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rph-nas\acc\Acc69\12 ธนัฏฐา\(!)SET-Upload\2569-Q2\EN\"/>
    </mc:Choice>
  </mc:AlternateContent>
  <xr:revisionPtr revIDLastSave="0" documentId="13_ncr:1_{A0461A59-40A6-446C-882B-C826AE339CCD}" xr6:coauthVersionLast="47" xr6:coauthVersionMax="47" xr10:uidLastSave="{00000000-0000-0000-0000-000000000000}"/>
  <bookViews>
    <workbookView xWindow="-120" yWindow="-120" windowWidth="20730" windowHeight="11040" tabRatio="878" activeTab="1" xr2:uid="{00000000-000D-0000-FFFF-FFFF00000000}"/>
  </bookViews>
  <sheets>
    <sheet name="BS-3-5" sheetId="1" r:id="rId1"/>
    <sheet name="PL6" sheetId="20" r:id="rId2"/>
    <sheet name="PL7" sheetId="19" r:id="rId3"/>
    <sheet name="SCE8-9" sheetId="5" r:id="rId4"/>
    <sheet name="SCE10-11" sheetId="18" r:id="rId5"/>
    <sheet name="SCF12-13" sheetId="6" r:id="rId6"/>
  </sheets>
  <definedNames>
    <definedName name="_Hlk120336604" localSheetId="5">'SCF12-13'!#REF!</definedName>
    <definedName name="_xlnm.Print_Area" localSheetId="0">'BS-3-5'!$A$1:$J$83</definedName>
    <definedName name="_xlnm.Print_Area" localSheetId="1">'PL6'!$A$1:$I$28</definedName>
    <definedName name="_xlnm.Print_Area" localSheetId="2">'PL7'!$A$1:$I$28</definedName>
    <definedName name="_xlnm.Print_Area" localSheetId="4">'SCE10-11'!$A$1:$Q$42</definedName>
    <definedName name="_xlnm.Print_Area" localSheetId="3">'SCE8-9'!$A$1:$Q$42</definedName>
    <definedName name="_xlnm.Print_Area" localSheetId="5">'SCF12-13'!$A$1:$I$74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4" i="6" l="1"/>
  <c r="E34" i="6"/>
  <c r="K18" i="5" l="1"/>
  <c r="D16" i="1"/>
  <c r="C64" i="6" l="1"/>
  <c r="E64" i="6"/>
  <c r="G64" i="6"/>
  <c r="D45" i="1"/>
  <c r="F45" i="1"/>
  <c r="H45" i="1"/>
  <c r="G13" i="20" l="1"/>
  <c r="G17" i="20" s="1"/>
  <c r="G19" i="20" s="1"/>
  <c r="G21" i="20" s="1"/>
  <c r="C13" i="20"/>
  <c r="C17" i="20" s="1"/>
  <c r="C19" i="20" s="1"/>
  <c r="C21" i="20" s="1"/>
  <c r="C56" i="6"/>
  <c r="E56" i="6"/>
  <c r="G56" i="6"/>
  <c r="I56" i="6"/>
  <c r="Q37" i="18"/>
  <c r="Q16" i="18"/>
  <c r="Q37" i="5"/>
  <c r="Q16" i="5"/>
  <c r="Q14" i="5"/>
  <c r="E24" i="20" l="1"/>
  <c r="G24" i="20"/>
  <c r="C24" i="20"/>
  <c r="I24" i="20"/>
  <c r="Q38" i="5"/>
  <c r="Q36" i="5"/>
  <c r="Q35" i="5"/>
  <c r="I13" i="19"/>
  <c r="I17" i="19" s="1"/>
  <c r="G13" i="19"/>
  <c r="G17" i="19" s="1"/>
  <c r="E13" i="19"/>
  <c r="E17" i="19" s="1"/>
  <c r="C13" i="19"/>
  <c r="C17" i="19" s="1"/>
  <c r="D53" i="1" l="1"/>
  <c r="F53" i="1"/>
  <c r="H53" i="1"/>
  <c r="D29" i="1"/>
  <c r="F29" i="1"/>
  <c r="H29" i="1"/>
  <c r="J29" i="1"/>
  <c r="I64" i="6" l="1"/>
  <c r="I23" i="6"/>
  <c r="I31" i="6" s="1"/>
  <c r="E23" i="6"/>
  <c r="E31" i="6" s="1"/>
  <c r="O39" i="18"/>
  <c r="O41" i="18" s="1"/>
  <c r="M39" i="18"/>
  <c r="M41" i="18" s="1"/>
  <c r="K39" i="18"/>
  <c r="K41" i="18" s="1"/>
  <c r="I39" i="18"/>
  <c r="I41" i="18" s="1"/>
  <c r="G39" i="18"/>
  <c r="G41" i="18" s="1"/>
  <c r="E39" i="18"/>
  <c r="E41" i="18" s="1"/>
  <c r="C39" i="18"/>
  <c r="C41" i="18" s="1"/>
  <c r="Q38" i="18"/>
  <c r="Q36" i="18"/>
  <c r="Q35" i="18"/>
  <c r="Q34" i="18"/>
  <c r="O18" i="18"/>
  <c r="O20" i="18" s="1"/>
  <c r="M18" i="18"/>
  <c r="M20" i="18" s="1"/>
  <c r="K18" i="18"/>
  <c r="K20" i="18" s="1"/>
  <c r="I18" i="18"/>
  <c r="I20" i="18" s="1"/>
  <c r="G18" i="18"/>
  <c r="G20" i="18" s="1"/>
  <c r="E18" i="18"/>
  <c r="E20" i="18" s="1"/>
  <c r="C18" i="18"/>
  <c r="C20" i="18" s="1"/>
  <c r="Q17" i="18"/>
  <c r="Q15" i="18"/>
  <c r="Q14" i="18"/>
  <c r="Q13" i="18"/>
  <c r="Q39" i="18" l="1"/>
  <c r="Q41" i="18" s="1"/>
  <c r="Q18" i="18"/>
  <c r="Q20" i="18" s="1"/>
  <c r="O39" i="5"/>
  <c r="O41" i="5" s="1"/>
  <c r="M39" i="5"/>
  <c r="M41" i="5" s="1"/>
  <c r="K39" i="5"/>
  <c r="K41" i="5" s="1"/>
  <c r="I39" i="5"/>
  <c r="I41" i="5" s="1"/>
  <c r="G39" i="5"/>
  <c r="G41" i="5" s="1"/>
  <c r="E39" i="5"/>
  <c r="E41" i="5" s="1"/>
  <c r="C39" i="5"/>
  <c r="C41" i="5" s="1"/>
  <c r="Q34" i="5"/>
  <c r="Q17" i="5"/>
  <c r="Q15" i="5"/>
  <c r="Q13" i="5"/>
  <c r="O18" i="5"/>
  <c r="O20" i="5" s="1"/>
  <c r="M18" i="5"/>
  <c r="M20" i="5" s="1"/>
  <c r="K20" i="5"/>
  <c r="I18" i="5"/>
  <c r="I20" i="5" s="1"/>
  <c r="G18" i="5"/>
  <c r="G20" i="5" s="1"/>
  <c r="E18" i="5"/>
  <c r="E20" i="5" s="1"/>
  <c r="C18" i="5"/>
  <c r="C20" i="5" s="1"/>
  <c r="I66" i="6" l="1"/>
  <c r="I68" i="6" s="1"/>
  <c r="E66" i="6"/>
  <c r="E68" i="6" s="1"/>
  <c r="Q39" i="5"/>
  <c r="Q41" i="5" s="1"/>
  <c r="Q18" i="5"/>
  <c r="Q20" i="5" s="1"/>
  <c r="I19" i="19" l="1"/>
  <c r="I21" i="19" s="1"/>
  <c r="C19" i="19"/>
  <c r="C21" i="19" s="1"/>
  <c r="E19" i="19"/>
  <c r="E21" i="19" s="1"/>
  <c r="G19" i="19"/>
  <c r="G21" i="19" s="1"/>
  <c r="J81" i="1"/>
  <c r="H81" i="1"/>
  <c r="F81" i="1"/>
  <c r="D81" i="1"/>
  <c r="J53" i="1"/>
  <c r="J45" i="1"/>
  <c r="H54" i="1"/>
  <c r="F54" i="1"/>
  <c r="D54" i="1"/>
  <c r="J16" i="1"/>
  <c r="J30" i="1" s="1"/>
  <c r="H16" i="1"/>
  <c r="F16" i="1"/>
  <c r="D30" i="1"/>
  <c r="D82" i="1" l="1"/>
  <c r="J54" i="1"/>
  <c r="J82" i="1" s="1"/>
  <c r="F82" i="1"/>
  <c r="H82" i="1"/>
  <c r="C24" i="19"/>
  <c r="C11" i="6" s="1"/>
  <c r="C23" i="6" s="1"/>
  <c r="C31" i="6" s="1"/>
  <c r="C34" i="6" s="1"/>
  <c r="C66" i="6" s="1"/>
  <c r="C68" i="6" s="1"/>
  <c r="I24" i="19"/>
  <c r="E24" i="19"/>
  <c r="G24" i="19"/>
  <c r="G11" i="6" s="1"/>
  <c r="G23" i="6" s="1"/>
  <c r="G31" i="6" s="1"/>
  <c r="G34" i="6" s="1"/>
  <c r="G66" i="6" s="1"/>
  <c r="G68" i="6" s="1"/>
  <c r="F30" i="1"/>
  <c r="H30" i="1"/>
</calcChain>
</file>

<file path=xl/sharedStrings.xml><?xml version="1.0" encoding="utf-8"?>
<sst xmlns="http://schemas.openxmlformats.org/spreadsheetml/2006/main" count="367" uniqueCount="161">
  <si>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</si>
  <si>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</si>
  <si>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</si>
  <si>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</si>
  <si>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</si>
  <si>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</si>
  <si>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</si>
  <si>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</si>
  <si>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</si>
  <si>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</si>
  <si>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</si>
  <si>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</si>
  <si>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</si>
  <si>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</si>
  <si>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</si>
  <si>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</si>
  <si>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</si>
  <si>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</si>
  <si>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</si>
  <si>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</si>
  <si>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</si>
  <si>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</si>
  <si>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Note</t>
  </si>
  <si>
    <t>paid-up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</si>
  <si>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</si>
  <si>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</si>
  <si>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</si>
  <si>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</si>
  <si>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</si>
  <si>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</si>
  <si>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</si>
  <si>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</si>
  <si>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</si>
  <si>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Cash flows from investing activities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</si>
  <si>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</si>
  <si>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</si>
  <si>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</si>
  <si>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</si>
  <si>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</si>
  <si>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>(in thousand Baht)</t>
  </si>
  <si>
    <t xml:space="preserve">Share capital: </t>
  </si>
  <si>
    <t>31 December</t>
  </si>
  <si>
    <t>Statement of financial position</t>
  </si>
  <si>
    <t>(Unaudited)</t>
  </si>
  <si>
    <t>Statement of cash flows (Unaudited)</t>
  </si>
  <si>
    <t>Statement of changes in equity (Unaudited)</t>
  </si>
  <si>
    <t>Distribution costs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</si>
  <si>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</si>
  <si>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</si>
  <si>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</si>
  <si>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</si>
  <si>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</si>
  <si>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</si>
  <si>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</si>
  <si>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shares</t>
  </si>
  <si>
    <t>Interest income</t>
  </si>
  <si>
    <t>Equity</t>
  </si>
  <si>
    <t xml:space="preserve">    Treasury shares purchased</t>
  </si>
  <si>
    <t>Depreciation and amortisation</t>
  </si>
  <si>
    <t xml:space="preserve">  Authorised share capital</t>
  </si>
  <si>
    <t xml:space="preserve">  Issued and paid-up share capital</t>
  </si>
  <si>
    <t>Non-current provisions for employee benefits</t>
  </si>
  <si>
    <t>Cash and cash equivalents at 1 January</t>
  </si>
  <si>
    <t xml:space="preserve">Trade and other current payables </t>
  </si>
  <si>
    <t>Trade and other current receivables</t>
  </si>
  <si>
    <t>Payment of lease liabilities</t>
  </si>
  <si>
    <t>Income</t>
  </si>
  <si>
    <r>
      <t xml:space="preserve">Administrative expenses </t>
    </r>
    <r>
      <rPr>
        <b/>
        <sz val="10"/>
        <color indexed="12"/>
        <rFont val="Times New Roman"/>
        <family val="1"/>
      </rPr>
      <t xml:space="preserve"> </t>
    </r>
  </si>
  <si>
    <t>Total equity</t>
  </si>
  <si>
    <r>
      <t>Total liabilities and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equity</t>
    </r>
  </si>
  <si>
    <t>Corporate income tax payable</t>
  </si>
  <si>
    <t>Balance at 1 January 2025</t>
  </si>
  <si>
    <t>statements</t>
  </si>
  <si>
    <t>2, 3</t>
  </si>
  <si>
    <t>Intangible assets</t>
  </si>
  <si>
    <t>Current portion of lease liabilities</t>
  </si>
  <si>
    <t>Lease liabilities</t>
  </si>
  <si>
    <t>Surplus from share-based payments</t>
  </si>
  <si>
    <t>Retained earnings</t>
  </si>
  <si>
    <t xml:space="preserve">    Treasury shares reserve</t>
  </si>
  <si>
    <t xml:space="preserve">  Unappropriated</t>
  </si>
  <si>
    <t>Treasury shares</t>
  </si>
  <si>
    <t>Other current financial assets</t>
  </si>
  <si>
    <t>Right-of-use assets</t>
  </si>
  <si>
    <t>Statement of comprehensive income (Unaudited)</t>
  </si>
  <si>
    <t>Revenues from hospital operations</t>
  </si>
  <si>
    <t>Other income</t>
  </si>
  <si>
    <t>Cost of hospital operations</t>
  </si>
  <si>
    <t>Profit from operating activities</t>
  </si>
  <si>
    <t>Profit before income tax expense</t>
  </si>
  <si>
    <t>Consolidated financial statements</t>
  </si>
  <si>
    <t>Surplus</t>
  </si>
  <si>
    <t>from</t>
  </si>
  <si>
    <t>share-based</t>
  </si>
  <si>
    <t>payments</t>
  </si>
  <si>
    <t xml:space="preserve">    Profit for the period</t>
  </si>
  <si>
    <t>purchased</t>
  </si>
  <si>
    <t>Balance at 1 January 2026</t>
  </si>
  <si>
    <t xml:space="preserve">Separate financial statements </t>
  </si>
  <si>
    <t>Separate financial statements</t>
  </si>
  <si>
    <t>Profit for the period</t>
  </si>
  <si>
    <t>Adjustments to reconcile profit to cash receipts (payments)</t>
  </si>
  <si>
    <t>Loss on disposal of property, plant and equipment</t>
  </si>
  <si>
    <t>Loss on disposal of intangible assets</t>
  </si>
  <si>
    <t>Other non current assets</t>
  </si>
  <si>
    <t>Other non current liabilities</t>
  </si>
  <si>
    <t xml:space="preserve">Net cash from operating activities </t>
  </si>
  <si>
    <t>Net cash generated from operations</t>
  </si>
  <si>
    <t>Taxes paid</t>
  </si>
  <si>
    <t>Proceeds from sale of property, plant and equipment</t>
  </si>
  <si>
    <t>Acquisition of property, plant and equipment</t>
  </si>
  <si>
    <t>Acquisition of intangible assets</t>
  </si>
  <si>
    <t xml:space="preserve">Net cash used in financing activities  </t>
  </si>
  <si>
    <t>Payables for construction and equipment</t>
  </si>
  <si>
    <t>Non-cash transactions</t>
  </si>
  <si>
    <t>Total comprehensive income (expense) for the period</t>
  </si>
  <si>
    <t>Increase in right-of-use assets</t>
  </si>
  <si>
    <t>Decrease in right-of-use assets from cancellation of lease agreement</t>
  </si>
  <si>
    <t>(Reversal of) expected credit loss</t>
  </si>
  <si>
    <t>Ratchaphruek Hospital Public Company Limited and its subsidiary</t>
  </si>
  <si>
    <t>Trade and other accounts payable</t>
  </si>
  <si>
    <t>Increase in fixed deposits</t>
  </si>
  <si>
    <t>Decrease in fixed deposits</t>
  </si>
  <si>
    <t>Proceeds from repayment long-term loans</t>
  </si>
  <si>
    <r>
      <t xml:space="preserve"> </t>
    </r>
    <r>
      <rPr>
        <i/>
        <sz val="10"/>
        <rFont val="Times New Roman"/>
        <family val="1"/>
      </rPr>
      <t xml:space="preserve"> (546 million ordinary shares, par value at Baht 1</t>
    </r>
  </si>
  <si>
    <r>
      <t xml:space="preserve"> </t>
    </r>
    <r>
      <rPr>
        <i/>
        <sz val="10"/>
        <rFont val="Times New Roman"/>
        <family val="1"/>
      </rPr>
      <t xml:space="preserve">  per share)</t>
    </r>
  </si>
  <si>
    <t>Restricted deposit with a financial institution</t>
  </si>
  <si>
    <t>Advance payments for property, plant and equipment</t>
  </si>
  <si>
    <t>Gross profit</t>
  </si>
  <si>
    <t xml:space="preserve">Total </t>
  </si>
  <si>
    <t>Treasury shares purchased</t>
  </si>
  <si>
    <r>
      <t xml:space="preserve">Weighted average shares outstanding </t>
    </r>
    <r>
      <rPr>
        <b/>
        <i/>
        <sz val="10"/>
        <rFont val="Times New Roman"/>
        <family val="1"/>
      </rPr>
      <t>(Shares)</t>
    </r>
  </si>
  <si>
    <t>Long-term loans to employees</t>
  </si>
  <si>
    <t>Current portion of long-term loans to employees</t>
  </si>
  <si>
    <t>30 June</t>
  </si>
  <si>
    <t>Long-term loans from financial institutions</t>
  </si>
  <si>
    <t>Six-month period ended 30 June 2025</t>
  </si>
  <si>
    <t xml:space="preserve">    Dividends</t>
  </si>
  <si>
    <t>Balance at 30 June 2025</t>
  </si>
  <si>
    <t>Six-month period ended 30 June 2026</t>
  </si>
  <si>
    <t>Balance at 30 June 2026</t>
  </si>
  <si>
    <t xml:space="preserve">Six-month period ended </t>
  </si>
  <si>
    <t>Six-month period ended</t>
  </si>
  <si>
    <t>Dividend paid</t>
  </si>
  <si>
    <t>Cash and cash equivalents at 30 June</t>
  </si>
  <si>
    <t>Three-month period ended</t>
  </si>
  <si>
    <t>Share premium</t>
  </si>
  <si>
    <t>Other comprehensive income (expense) for the period</t>
  </si>
  <si>
    <t>Loss on inventories devaluation</t>
  </si>
  <si>
    <t xml:space="preserve">Net cash used in investing activities  </t>
  </si>
  <si>
    <t>Net increase (decrease) in cash and cash equivalents</t>
  </si>
  <si>
    <t>Non-current provisions for employee benefits paid</t>
  </si>
  <si>
    <t>Gain on write‑off of lease</t>
  </si>
  <si>
    <t>2, 7</t>
  </si>
  <si>
    <t>8</t>
  </si>
  <si>
    <t>Income tax expense</t>
  </si>
  <si>
    <t>Cash payment to investment in subsidiary</t>
  </si>
  <si>
    <t>Proceeds from borrowings from financial institution</t>
  </si>
  <si>
    <t>Payment of finance costs</t>
  </si>
  <si>
    <t>Proceeds from repayment of Long-term loans to employees</t>
  </si>
  <si>
    <r>
      <t xml:space="preserve">Basic earnings per share </t>
    </r>
    <r>
      <rPr>
        <b/>
        <i/>
        <sz val="10"/>
        <rFont val="Times New Roman"/>
        <family val="1"/>
      </rPr>
      <t>(Baht)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</si>
</sst>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_(* #,##0.00000_);_(* \(#,##0.00000\);_(* &quot;-&quot;??_);_(@_)"/>
  </numFmts>
  <fonts count="23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15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FF"/>
      <name val="Arial Narrow"/>
      <family val="2"/>
    </font>
    <font>
      <b/>
      <i/>
      <sz val="10"/>
      <name val="Times New Roman"/>
      <family val="1"/>
    </font>
    <font>
      <i/>
      <sz val="10"/>
      <color indexed="10"/>
      <name val="Times New Roman"/>
      <family val="1"/>
    </font>
    <font>
      <sz val="10"/>
      <name val="ApFont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2" fillId="0" borderId="0"/>
  </cellStyleXfs>
  <cellXfs count="104">
    <xf numFmtId="0" fontId="0" fillId="0" borderId="0" xfId="0"/>
    <xf numFmtId="164" fontId="3" fillId="0" borderId="0" xfId="1" applyFont="1" applyFill="1" applyBorder="1" applyAlignment="1">
      <alignment horizontal="right"/>
    </xf>
    <xf numFmtId="164" fontId="3" fillId="0" borderId="0" xfId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Alignment="1">
      <alignment horizontal="center"/>
    </xf>
    <xf numFmtId="165" fontId="13" fillId="0" borderId="3" xfId="1" applyNumberFormat="1" applyFont="1" applyFill="1" applyBorder="1" applyAlignment="1">
      <alignment horizontal="right"/>
    </xf>
    <xf numFmtId="165" fontId="12" fillId="0" borderId="1" xfId="1" applyNumberFormat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64" fontId="12" fillId="0" borderId="0" xfId="1" applyFont="1" applyFill="1" applyAlignment="1"/>
    <xf numFmtId="37" fontId="12" fillId="0" borderId="0" xfId="1" applyNumberFormat="1" applyFont="1" applyFill="1" applyAlignment="1"/>
    <xf numFmtId="37" fontId="13" fillId="0" borderId="3" xfId="1" applyNumberFormat="1" applyFont="1" applyFill="1" applyBorder="1" applyAlignment="1"/>
    <xf numFmtId="37" fontId="13" fillId="0" borderId="0" xfId="1" applyNumberFormat="1" applyFont="1" applyFill="1" applyAlignment="1"/>
    <xf numFmtId="165" fontId="12" fillId="0" borderId="0" xfId="1" applyNumberFormat="1" applyFont="1" applyFill="1" applyBorder="1" applyAlignment="1">
      <alignment horizontal="right"/>
    </xf>
    <xf numFmtId="165" fontId="13" fillId="0" borderId="4" xfId="1" applyNumberFormat="1" applyFont="1" applyFill="1" applyBorder="1" applyAlignment="1">
      <alignment horizontal="right"/>
    </xf>
    <xf numFmtId="164" fontId="12" fillId="0" borderId="0" xfId="1" applyFont="1" applyFill="1"/>
    <xf numFmtId="165" fontId="12" fillId="0" borderId="0" xfId="1" applyNumberFormat="1" applyFont="1" applyFill="1"/>
    <xf numFmtId="165" fontId="13" fillId="0" borderId="5" xfId="1" applyNumberFormat="1" applyFont="1" applyFill="1" applyBorder="1"/>
    <xf numFmtId="165" fontId="13" fillId="0" borderId="0" xfId="1" applyNumberFormat="1" applyFont="1" applyFill="1"/>
    <xf numFmtId="165" fontId="12" fillId="0" borderId="1" xfId="1" applyNumberFormat="1" applyFont="1" applyFill="1" applyBorder="1"/>
    <xf numFmtId="165" fontId="13" fillId="0" borderId="2" xfId="1" applyNumberFormat="1" applyFont="1" applyFill="1" applyBorder="1"/>
    <xf numFmtId="164" fontId="12" fillId="0" borderId="1" xfId="1" applyFont="1" applyFill="1" applyBorder="1" applyAlignment="1">
      <alignment horizontal="right"/>
    </xf>
    <xf numFmtId="164" fontId="13" fillId="0" borderId="4" xfId="1" applyFont="1" applyFill="1" applyBorder="1"/>
    <xf numFmtId="165" fontId="13" fillId="0" borderId="6" xfId="1" applyNumberFormat="1" applyFont="1" applyFill="1" applyBorder="1"/>
    <xf numFmtId="165" fontId="12" fillId="0" borderId="5" xfId="1" applyNumberFormat="1" applyFont="1" applyFill="1" applyBorder="1" applyAlignment="1">
      <alignment horizontal="right"/>
    </xf>
    <xf numFmtId="165" fontId="13" fillId="0" borderId="2" xfId="1" applyNumberFormat="1" applyFont="1" applyFill="1" applyBorder="1" applyAlignment="1">
      <alignment horizontal="right"/>
    </xf>
    <xf numFmtId="2" fontId="13" fillId="0" borderId="4" xfId="1" applyNumberFormat="1" applyFont="1" applyFill="1" applyBorder="1"/>
    <xf numFmtId="0" fontId="10" fillId="0" borderId="0" xfId="0" applyFont="1" applyAlignment="1">
      <alignment horizontal="left"/>
    </xf>
    <xf numFmtId="0" fontId="12" fillId="0" borderId="0" xfId="0" applyFont="1"/>
    <xf numFmtId="37" fontId="13" fillId="0" borderId="0" xfId="0" applyNumberFormat="1" applyFont="1"/>
    <xf numFmtId="0" fontId="9" fillId="0" borderId="0" xfId="0" applyFont="1"/>
    <xf numFmtId="0" fontId="4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9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" fillId="0" borderId="0" xfId="0" applyFont="1"/>
    <xf numFmtId="0" fontId="13" fillId="0" borderId="0" xfId="0" applyFont="1"/>
    <xf numFmtId="3" fontId="13" fillId="0" borderId="0" xfId="0" applyNumberFormat="1" applyFont="1"/>
    <xf numFmtId="0" fontId="3" fillId="0" borderId="0" xfId="0" applyFont="1" applyAlignment="1">
      <alignment horizontal="left"/>
    </xf>
    <xf numFmtId="37" fontId="13" fillId="0" borderId="0" xfId="0" applyNumberFormat="1" applyFont="1" applyAlignment="1">
      <alignment horizontal="right"/>
    </xf>
    <xf numFmtId="0" fontId="6" fillId="0" borderId="0" xfId="0" applyFont="1"/>
    <xf numFmtId="165" fontId="12" fillId="0" borderId="0" xfId="1" applyNumberFormat="1" applyFont="1" applyFill="1" applyBorder="1"/>
    <xf numFmtId="0" fontId="15" fillId="0" borderId="0" xfId="0" applyFont="1"/>
    <xf numFmtId="0" fontId="2" fillId="0" borderId="0" xfId="0" applyFont="1" applyAlignment="1">
      <alignment horizontal="left"/>
    </xf>
    <xf numFmtId="37" fontId="12" fillId="0" borderId="0" xfId="0" applyNumberFormat="1" applyFont="1"/>
    <xf numFmtId="0" fontId="16" fillId="0" borderId="0" xfId="0" applyFont="1" applyAlignment="1">
      <alignment horizontal="center"/>
    </xf>
    <xf numFmtId="0" fontId="19" fillId="0" borderId="0" xfId="0" applyFont="1"/>
    <xf numFmtId="165" fontId="13" fillId="0" borderId="0" xfId="1" applyNumberFormat="1" applyFont="1" applyFill="1" applyBorder="1"/>
    <xf numFmtId="165" fontId="3" fillId="0" borderId="0" xfId="1" applyNumberFormat="1" applyFont="1" applyFill="1" applyBorder="1"/>
    <xf numFmtId="165" fontId="3" fillId="0" borderId="0" xfId="0" applyNumberFormat="1" applyFont="1"/>
    <xf numFmtId="49" fontId="12" fillId="0" borderId="0" xfId="0" applyNumberFormat="1" applyFont="1" applyAlignment="1">
      <alignment horizontal="center" wrapText="1"/>
    </xf>
    <xf numFmtId="37" fontId="15" fillId="0" borderId="0" xfId="0" applyNumberFormat="1" applyFont="1" applyAlignment="1">
      <alignment horizontal="center"/>
    </xf>
    <xf numFmtId="37" fontId="13" fillId="0" borderId="3" xfId="0" applyNumberFormat="1" applyFont="1" applyBorder="1"/>
    <xf numFmtId="37" fontId="13" fillId="0" borderId="4" xfId="0" applyNumberFormat="1" applyFont="1" applyBorder="1"/>
    <xf numFmtId="37" fontId="3" fillId="0" borderId="0" xfId="0" applyNumberFormat="1" applyFont="1"/>
    <xf numFmtId="0" fontId="19" fillId="0" borderId="0" xfId="0" applyFont="1" applyAlignment="1">
      <alignment horizontal="left"/>
    </xf>
    <xf numFmtId="37" fontId="12" fillId="0" borderId="4" xfId="0" applyNumberFormat="1" applyFont="1" applyBorder="1"/>
    <xf numFmtId="0" fontId="12" fillId="0" borderId="0" xfId="0" applyFont="1" applyAlignment="1">
      <alignment horizontal="left" wrapText="1"/>
    </xf>
    <xf numFmtId="0" fontId="11" fillId="0" borderId="0" xfId="0" applyFont="1"/>
    <xf numFmtId="37" fontId="12" fillId="0" borderId="1" xfId="0" applyNumberFormat="1" applyFont="1" applyBorder="1"/>
    <xf numFmtId="0" fontId="13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0" fontId="20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65" fontId="12" fillId="0" borderId="0" xfId="0" applyNumberFormat="1" applyFont="1"/>
    <xf numFmtId="37" fontId="9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1" fontId="13" fillId="0" borderId="0" xfId="0" applyNumberFormat="1" applyFont="1"/>
    <xf numFmtId="165" fontId="13" fillId="0" borderId="0" xfId="0" applyNumberFormat="1" applyFont="1"/>
    <xf numFmtId="164" fontId="12" fillId="0" borderId="0" xfId="0" applyNumberFormat="1" applyFont="1"/>
    <xf numFmtId="166" fontId="12" fillId="0" borderId="0" xfId="0" applyNumberFormat="1" applyFont="1"/>
    <xf numFmtId="37" fontId="12" fillId="0" borderId="0" xfId="0" applyNumberFormat="1" applyFont="1" applyAlignment="1">
      <alignment horizontal="right"/>
    </xf>
    <xf numFmtId="0" fontId="15" fillId="0" borderId="0" xfId="0" applyFont="1" applyAlignment="1">
      <alignment wrapText="1"/>
    </xf>
    <xf numFmtId="0" fontId="12" fillId="0" borderId="0" xfId="0" applyFont="1" applyAlignment="1">
      <alignment horizontal="right"/>
    </xf>
    <xf numFmtId="0" fontId="7" fillId="0" borderId="0" xfId="0" applyFont="1"/>
    <xf numFmtId="0" fontId="18" fillId="0" borderId="0" xfId="0" applyFont="1" applyAlignment="1">
      <alignment horizontal="left"/>
    </xf>
    <xf numFmtId="49" fontId="15" fillId="0" borderId="0" xfId="3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49" fontId="12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wrapText="1"/>
    </xf>
  </cellXfs>
  <cellStyles count="4">
    <cellStyle name="Comma" xfId="1" builtinId="3"/>
    <cellStyle name="Comma 192" xfId="2" xr:uid="{20F56F99-3558-4CEF-A84E-AF1CFB871B13}"/>
    <cellStyle name="Normal" xfId="0" builtinId="0"/>
    <cellStyle name="Normal 14 6" xfId="3" xr:uid="{1428B15F-C51C-4F4A-AFCC-993FE9D538DF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8"/>
  <sheetViews>
    <sheetView view="pageBreakPreview" topLeftCell="A19" zoomScaleNormal="100" zoomScaleSheetLayoutView="100" zoomScalePageLayoutView="110" workbookViewId="0">
      <selection activeCell="M55" sqref="M55"/>
    </sheetView>
  </sheetViews>
  <sheetFormatPr defaultColWidth="9.140625" defaultRowHeight="21.75" customHeight="1"/>
  <cols>
    <col min="1" max="1" width="45" style="48" customWidth="1"/>
    <col min="2" max="2" width="9.42578125" style="39" customWidth="1"/>
    <col min="3" max="3" width="1.42578125" style="31" customWidth="1"/>
    <col min="4" max="4" width="12" style="31" customWidth="1"/>
    <col min="5" max="5" width="1.42578125" style="31" customWidth="1"/>
    <col min="6" max="6" width="12" style="31" customWidth="1"/>
    <col min="7" max="7" width="1.42578125" style="31" customWidth="1"/>
    <col min="8" max="8" width="12" style="31" customWidth="1"/>
    <col min="9" max="9" width="1.42578125" style="31" customWidth="1"/>
    <col min="10" max="10" width="12" style="31" customWidth="1"/>
    <col min="11" max="16384" width="9.140625" style="38"/>
  </cols>
  <sheetData>
    <row r="1" spans="1:13" s="33" customFormat="1" ht="21.75" customHeight="1">
      <c r="A1" s="30" t="s">
        <v>119</v>
      </c>
      <c r="B1" s="39"/>
      <c r="C1" s="31"/>
      <c r="D1" s="31"/>
      <c r="E1" s="31"/>
      <c r="F1" s="31"/>
      <c r="G1" s="31"/>
      <c r="H1" s="31"/>
      <c r="I1" s="31"/>
      <c r="J1" s="31"/>
      <c r="L1" s="38"/>
      <c r="M1" s="38"/>
    </row>
    <row r="2" spans="1:13" s="36" customFormat="1" ht="21.75" customHeight="1">
      <c r="A2" s="34" t="s">
        <v>42</v>
      </c>
      <c r="B2" s="39"/>
      <c r="C2" s="31"/>
      <c r="D2" s="31"/>
      <c r="E2" s="31"/>
      <c r="F2" s="31"/>
      <c r="G2" s="31"/>
      <c r="H2" s="31"/>
      <c r="I2" s="31"/>
      <c r="J2" s="31"/>
      <c r="L2" s="38"/>
      <c r="M2" s="38"/>
    </row>
    <row r="3" spans="1:13" s="36" customFormat="1" ht="21.75" customHeight="1">
      <c r="A3" s="34"/>
      <c r="B3" s="39"/>
      <c r="C3" s="31"/>
      <c r="D3" s="31"/>
      <c r="E3" s="31"/>
      <c r="F3" s="31"/>
      <c r="G3" s="31"/>
      <c r="H3" s="31"/>
      <c r="I3" s="31"/>
      <c r="J3" s="31"/>
      <c r="L3" s="38"/>
      <c r="M3" s="38"/>
    </row>
    <row r="4" spans="1:13" ht="21" customHeight="1">
      <c r="A4" s="53"/>
      <c r="D4" s="97" t="s">
        <v>35</v>
      </c>
      <c r="E4" s="97"/>
      <c r="F4" s="97"/>
      <c r="H4" s="97" t="s">
        <v>36</v>
      </c>
      <c r="I4" s="97"/>
      <c r="J4" s="97"/>
    </row>
    <row r="5" spans="1:13" ht="21" customHeight="1">
      <c r="C5" s="39"/>
      <c r="D5" s="98" t="s">
        <v>72</v>
      </c>
      <c r="E5" s="98"/>
      <c r="F5" s="98"/>
      <c r="G5" s="35"/>
      <c r="H5" s="98" t="s">
        <v>72</v>
      </c>
      <c r="I5" s="98"/>
      <c r="J5" s="98"/>
    </row>
    <row r="6" spans="1:13" ht="21" customHeight="1">
      <c r="C6" s="39"/>
      <c r="D6" s="60" t="s">
        <v>134</v>
      </c>
      <c r="E6" s="60"/>
      <c r="F6" s="60" t="s">
        <v>41</v>
      </c>
      <c r="G6" s="35"/>
      <c r="H6" s="60" t="s">
        <v>134</v>
      </c>
      <c r="I6" s="60"/>
      <c r="J6" s="60" t="s">
        <v>41</v>
      </c>
    </row>
    <row r="7" spans="1:13" ht="21" customHeight="1">
      <c r="A7" s="41" t="s">
        <v>4</v>
      </c>
      <c r="B7" s="40" t="s">
        <v>22</v>
      </c>
      <c r="C7" s="40"/>
      <c r="D7" s="39">
        <v>2026</v>
      </c>
      <c r="E7" s="39"/>
      <c r="F7" s="39">
        <v>2025</v>
      </c>
      <c r="G7" s="39"/>
      <c r="H7" s="39">
        <v>2026</v>
      </c>
      <c r="I7" s="39"/>
      <c r="J7" s="39">
        <v>2025</v>
      </c>
    </row>
    <row r="8" spans="1:13" ht="21" customHeight="1">
      <c r="A8" s="37"/>
      <c r="C8" s="40"/>
      <c r="D8" s="39" t="s">
        <v>43</v>
      </c>
      <c r="F8" s="55"/>
      <c r="G8" s="39"/>
      <c r="H8" s="39" t="s">
        <v>43</v>
      </c>
      <c r="I8" s="39"/>
      <c r="J8" s="55"/>
    </row>
    <row r="9" spans="1:13" ht="21" customHeight="1">
      <c r="A9" s="37"/>
      <c r="C9" s="39"/>
      <c r="D9" s="99" t="s">
        <v>39</v>
      </c>
      <c r="E9" s="99"/>
      <c r="F9" s="99"/>
      <c r="G9" s="99"/>
      <c r="H9" s="99"/>
      <c r="I9" s="99"/>
      <c r="J9" s="99"/>
    </row>
    <row r="10" spans="1:13" ht="21" customHeight="1">
      <c r="A10" s="42" t="s">
        <v>0</v>
      </c>
      <c r="B10" s="40"/>
      <c r="C10" s="40"/>
    </row>
    <row r="11" spans="1:13" ht="21" customHeight="1">
      <c r="A11" s="43" t="s">
        <v>1</v>
      </c>
      <c r="B11" s="40"/>
      <c r="C11" s="40"/>
      <c r="D11" s="13">
        <v>246744</v>
      </c>
      <c r="E11" s="13"/>
      <c r="F11" s="13">
        <v>280177</v>
      </c>
      <c r="G11" s="13"/>
      <c r="H11" s="13">
        <v>231524</v>
      </c>
      <c r="I11" s="13"/>
      <c r="J11" s="13">
        <v>211255</v>
      </c>
    </row>
    <row r="12" spans="1:13" ht="21" customHeight="1">
      <c r="A12" s="43" t="s">
        <v>64</v>
      </c>
      <c r="B12" s="40" t="s">
        <v>73</v>
      </c>
      <c r="C12" s="40"/>
      <c r="D12" s="13">
        <v>76168</v>
      </c>
      <c r="E12" s="13"/>
      <c r="F12" s="13">
        <v>106356</v>
      </c>
      <c r="G12" s="13"/>
      <c r="H12" s="13">
        <v>78374</v>
      </c>
      <c r="I12" s="13"/>
      <c r="J12" s="13">
        <v>107430</v>
      </c>
    </row>
    <row r="13" spans="1:13" ht="21" customHeight="1">
      <c r="A13" s="43" t="s">
        <v>133</v>
      </c>
      <c r="B13" s="40"/>
      <c r="C13" s="40"/>
      <c r="D13" s="13">
        <v>1201</v>
      </c>
      <c r="E13" s="13"/>
      <c r="F13" s="13">
        <v>975</v>
      </c>
      <c r="G13" s="13"/>
      <c r="H13" s="13">
        <v>1201</v>
      </c>
      <c r="I13" s="13"/>
      <c r="J13" s="13">
        <v>975</v>
      </c>
    </row>
    <row r="14" spans="1:13" ht="21" customHeight="1">
      <c r="A14" s="43" t="s">
        <v>2</v>
      </c>
      <c r="B14" s="40"/>
      <c r="C14" s="40"/>
      <c r="D14" s="13">
        <v>31547</v>
      </c>
      <c r="E14" s="13"/>
      <c r="F14" s="13">
        <v>26393</v>
      </c>
      <c r="G14" s="13"/>
      <c r="H14" s="13">
        <v>31547</v>
      </c>
      <c r="I14" s="13"/>
      <c r="J14" s="13">
        <v>26393</v>
      </c>
    </row>
    <row r="15" spans="1:13" ht="21" customHeight="1">
      <c r="A15" s="43" t="s">
        <v>82</v>
      </c>
      <c r="B15" s="40"/>
      <c r="C15" s="40"/>
      <c r="D15" s="13">
        <v>100300</v>
      </c>
      <c r="E15" s="13"/>
      <c r="F15" s="13">
        <v>100300</v>
      </c>
      <c r="G15" s="13"/>
      <c r="H15" s="13">
        <v>100300</v>
      </c>
      <c r="I15" s="13"/>
      <c r="J15" s="13">
        <v>100300</v>
      </c>
    </row>
    <row r="16" spans="1:13" ht="21" customHeight="1">
      <c r="A16" s="44" t="s">
        <v>3</v>
      </c>
      <c r="B16" s="40"/>
      <c r="C16" s="40"/>
      <c r="D16" s="14">
        <f>SUM(D11:D15)</f>
        <v>455960</v>
      </c>
      <c r="E16" s="15"/>
      <c r="F16" s="14">
        <f>SUM(F11:F15)</f>
        <v>514201</v>
      </c>
      <c r="G16" s="15"/>
      <c r="H16" s="14">
        <f>SUM(H11:H15)</f>
        <v>442946</v>
      </c>
      <c r="I16" s="15"/>
      <c r="J16" s="14">
        <f>SUM(J11:J15)</f>
        <v>446353</v>
      </c>
    </row>
    <row r="17" spans="1:10" ht="21" customHeight="1">
      <c r="A17" s="37"/>
      <c r="B17" s="40"/>
      <c r="C17" s="40"/>
      <c r="D17" s="54"/>
      <c r="E17" s="54"/>
      <c r="F17" s="54"/>
      <c r="G17" s="54"/>
      <c r="H17" s="54"/>
      <c r="I17" s="54"/>
      <c r="J17" s="54"/>
    </row>
    <row r="18" spans="1:10" ht="21" customHeight="1">
      <c r="A18" s="42" t="s">
        <v>5</v>
      </c>
      <c r="B18" s="40"/>
      <c r="C18" s="40"/>
      <c r="D18" s="54"/>
      <c r="E18" s="54"/>
      <c r="F18" s="54"/>
      <c r="G18" s="54"/>
      <c r="H18" s="54"/>
      <c r="I18" s="54"/>
      <c r="J18" s="54"/>
    </row>
    <row r="19" spans="1:10" ht="21" customHeight="1">
      <c r="A19" s="43" t="s">
        <v>126</v>
      </c>
      <c r="B19" s="40">
        <v>11</v>
      </c>
      <c r="C19" s="40"/>
      <c r="D19" s="54">
        <v>2796</v>
      </c>
      <c r="E19" s="54"/>
      <c r="F19" s="54">
        <v>2796</v>
      </c>
      <c r="G19" s="54"/>
      <c r="H19" s="54">
        <v>2796</v>
      </c>
      <c r="I19" s="54"/>
      <c r="J19" s="54">
        <v>2796</v>
      </c>
    </row>
    <row r="20" spans="1:10" ht="21" customHeight="1">
      <c r="A20" s="43" t="s">
        <v>6</v>
      </c>
      <c r="B20" s="61"/>
      <c r="C20" s="40"/>
      <c r="D20" s="12">
        <v>0</v>
      </c>
      <c r="E20" s="54"/>
      <c r="F20" s="12">
        <v>0</v>
      </c>
      <c r="G20" s="54"/>
      <c r="H20" s="54">
        <v>150000</v>
      </c>
      <c r="I20" s="54"/>
      <c r="J20" s="54">
        <v>150000</v>
      </c>
    </row>
    <row r="21" spans="1:10" ht="21" customHeight="1">
      <c r="A21" s="43" t="s">
        <v>132</v>
      </c>
      <c r="B21" s="40"/>
      <c r="C21" s="40"/>
      <c r="D21" s="54">
        <v>604</v>
      </c>
      <c r="E21" s="54"/>
      <c r="F21" s="54">
        <v>1002</v>
      </c>
      <c r="G21" s="54"/>
      <c r="H21" s="54">
        <v>604</v>
      </c>
      <c r="I21" s="54"/>
      <c r="J21" s="54">
        <v>1002</v>
      </c>
    </row>
    <row r="22" spans="1:10" ht="21" customHeight="1">
      <c r="A22" s="43" t="s">
        <v>7</v>
      </c>
      <c r="B22" s="40"/>
      <c r="C22" s="40"/>
      <c r="D22" s="54">
        <v>12000</v>
      </c>
      <c r="E22" s="54"/>
      <c r="F22" s="54">
        <v>12000</v>
      </c>
      <c r="G22" s="54"/>
      <c r="H22" s="54">
        <v>84183</v>
      </c>
      <c r="I22" s="54"/>
      <c r="J22" s="54">
        <v>84183</v>
      </c>
    </row>
    <row r="23" spans="1:10" ht="21" customHeight="1">
      <c r="A23" s="43" t="s">
        <v>8</v>
      </c>
      <c r="B23" s="40">
        <v>4</v>
      </c>
      <c r="C23" s="40"/>
      <c r="D23" s="54">
        <v>1454859</v>
      </c>
      <c r="E23" s="54"/>
      <c r="F23" s="54">
        <v>1313278</v>
      </c>
      <c r="G23" s="54"/>
      <c r="H23" s="54">
        <v>1159841</v>
      </c>
      <c r="I23" s="54"/>
      <c r="J23" s="54">
        <v>1181364</v>
      </c>
    </row>
    <row r="24" spans="1:10" ht="21" customHeight="1">
      <c r="A24" s="43" t="s">
        <v>83</v>
      </c>
      <c r="B24" s="40"/>
      <c r="C24" s="40"/>
      <c r="D24" s="54">
        <v>2479</v>
      </c>
      <c r="E24" s="54"/>
      <c r="F24" s="54">
        <v>3899</v>
      </c>
      <c r="G24" s="54"/>
      <c r="H24" s="54">
        <v>1756</v>
      </c>
      <c r="I24" s="54"/>
      <c r="J24" s="54">
        <v>3899</v>
      </c>
    </row>
    <row r="25" spans="1:10" ht="21" customHeight="1">
      <c r="A25" s="43" t="s">
        <v>74</v>
      </c>
      <c r="B25" s="40"/>
      <c r="C25" s="40"/>
      <c r="D25" s="54">
        <v>14445</v>
      </c>
      <c r="E25" s="54"/>
      <c r="F25" s="54">
        <v>16110</v>
      </c>
      <c r="G25" s="54"/>
      <c r="H25" s="54">
        <v>14244</v>
      </c>
      <c r="I25" s="54"/>
      <c r="J25" s="54">
        <v>15895</v>
      </c>
    </row>
    <row r="26" spans="1:10" ht="21" customHeight="1">
      <c r="A26" s="43" t="s">
        <v>9</v>
      </c>
      <c r="B26" s="40"/>
      <c r="C26" s="40"/>
      <c r="D26" s="54">
        <v>10604</v>
      </c>
      <c r="E26" s="54"/>
      <c r="F26" s="54">
        <v>10544</v>
      </c>
      <c r="G26" s="54"/>
      <c r="H26" s="54">
        <v>10071</v>
      </c>
      <c r="I26" s="54"/>
      <c r="J26" s="54">
        <v>10225</v>
      </c>
    </row>
    <row r="27" spans="1:10" ht="21" customHeight="1">
      <c r="A27" s="43" t="s">
        <v>127</v>
      </c>
      <c r="B27" s="40"/>
      <c r="C27" s="40"/>
      <c r="D27" s="54">
        <v>30202</v>
      </c>
      <c r="E27" s="54"/>
      <c r="F27" s="54">
        <v>34552</v>
      </c>
      <c r="G27" s="54"/>
      <c r="H27" s="54">
        <v>20</v>
      </c>
      <c r="I27" s="54"/>
      <c r="J27" s="54">
        <v>24</v>
      </c>
    </row>
    <row r="28" spans="1:10" ht="21" customHeight="1">
      <c r="A28" s="43" t="s">
        <v>10</v>
      </c>
      <c r="B28" s="40"/>
      <c r="C28" s="40"/>
      <c r="D28" s="54">
        <v>119</v>
      </c>
      <c r="E28" s="54"/>
      <c r="F28" s="54">
        <v>119</v>
      </c>
      <c r="G28" s="54"/>
      <c r="H28" s="54">
        <v>119</v>
      </c>
      <c r="I28" s="54"/>
      <c r="J28" s="54">
        <v>119</v>
      </c>
    </row>
    <row r="29" spans="1:10" ht="21" customHeight="1">
      <c r="A29" s="44" t="s">
        <v>11</v>
      </c>
      <c r="B29" s="40"/>
      <c r="C29" s="40"/>
      <c r="D29" s="62">
        <f>SUM(D19:D28)</f>
        <v>1528108</v>
      </c>
      <c r="E29" s="32"/>
      <c r="F29" s="62">
        <f>SUM(F19:F28)</f>
        <v>1394300</v>
      </c>
      <c r="G29" s="32"/>
      <c r="H29" s="62">
        <f>SUM(H19:H28)</f>
        <v>1423634</v>
      </c>
      <c r="I29" s="32"/>
      <c r="J29" s="62">
        <f>SUM(J19:J28)</f>
        <v>1449507</v>
      </c>
    </row>
    <row r="30" spans="1:10" ht="21" customHeight="1" thickBot="1">
      <c r="A30" s="46" t="s">
        <v>12</v>
      </c>
      <c r="B30" s="40"/>
      <c r="C30" s="40"/>
      <c r="D30" s="63">
        <f>SUM(D16,D29)</f>
        <v>1984068</v>
      </c>
      <c r="E30" s="32"/>
      <c r="F30" s="63">
        <f>SUM(F16,F29)</f>
        <v>1908501</v>
      </c>
      <c r="G30" s="32"/>
      <c r="H30" s="63">
        <f>SUM(H16,H29)</f>
        <v>1866580</v>
      </c>
      <c r="I30" s="32"/>
      <c r="J30" s="63">
        <f>SUM(J16,J29)</f>
        <v>1895860</v>
      </c>
    </row>
    <row r="31" spans="1:10" ht="21" customHeight="1" thickTop="1"/>
    <row r="32" spans="1:10" s="33" customFormat="1" ht="21.75" customHeight="1">
      <c r="A32" s="30" t="s">
        <v>119</v>
      </c>
      <c r="B32" s="39"/>
      <c r="C32" s="31"/>
      <c r="D32" s="31"/>
      <c r="E32" s="31"/>
      <c r="F32" s="31"/>
      <c r="G32" s="31"/>
      <c r="H32" s="31"/>
      <c r="I32" s="31"/>
      <c r="J32" s="31"/>
    </row>
    <row r="33" spans="1:13" s="36" customFormat="1" ht="21.75" customHeight="1">
      <c r="A33" s="34" t="s">
        <v>42</v>
      </c>
      <c r="B33" s="39"/>
      <c r="C33" s="31"/>
      <c r="D33" s="31"/>
      <c r="E33" s="31"/>
      <c r="F33" s="31"/>
      <c r="G33" s="31"/>
      <c r="H33" s="31"/>
      <c r="I33" s="31"/>
      <c r="J33" s="31"/>
    </row>
    <row r="34" spans="1:13" s="36" customFormat="1" ht="21.75" customHeight="1">
      <c r="A34" s="34"/>
      <c r="B34" s="39"/>
      <c r="C34" s="31"/>
      <c r="D34" s="31"/>
      <c r="E34" s="31"/>
      <c r="F34" s="31"/>
      <c r="G34" s="31"/>
      <c r="H34" s="31"/>
      <c r="I34" s="31"/>
      <c r="J34" s="31"/>
    </row>
    <row r="35" spans="1:13" ht="21" customHeight="1">
      <c r="A35" s="53"/>
      <c r="D35" s="97" t="s">
        <v>35</v>
      </c>
      <c r="E35" s="97"/>
      <c r="F35" s="97"/>
      <c r="H35" s="97" t="s">
        <v>36</v>
      </c>
      <c r="I35" s="97"/>
      <c r="J35" s="97"/>
    </row>
    <row r="36" spans="1:13" ht="21" customHeight="1">
      <c r="C36" s="39"/>
      <c r="D36" s="98" t="s">
        <v>72</v>
      </c>
      <c r="E36" s="98"/>
      <c r="F36" s="98"/>
      <c r="G36" s="35"/>
      <c r="H36" s="98" t="s">
        <v>72</v>
      </c>
      <c r="I36" s="98"/>
      <c r="J36" s="98"/>
    </row>
    <row r="37" spans="1:13" ht="21" customHeight="1">
      <c r="C37" s="39"/>
      <c r="D37" s="60" t="s">
        <v>134</v>
      </c>
      <c r="E37" s="60"/>
      <c r="F37" s="60" t="s">
        <v>41</v>
      </c>
      <c r="G37" s="35"/>
      <c r="H37" s="60" t="s">
        <v>134</v>
      </c>
      <c r="I37" s="60"/>
      <c r="J37" s="60" t="s">
        <v>41</v>
      </c>
    </row>
    <row r="38" spans="1:13" ht="21" customHeight="1">
      <c r="A38" s="46" t="s">
        <v>13</v>
      </c>
      <c r="B38" s="40" t="s">
        <v>22</v>
      </c>
      <c r="C38" s="39"/>
      <c r="D38" s="39">
        <v>2026</v>
      </c>
      <c r="E38" s="39"/>
      <c r="F38" s="39">
        <v>2025</v>
      </c>
      <c r="G38" s="39"/>
      <c r="H38" s="39">
        <v>2026</v>
      </c>
      <c r="I38" s="39"/>
      <c r="J38" s="39">
        <v>2025</v>
      </c>
    </row>
    <row r="39" spans="1:13" ht="21" customHeight="1">
      <c r="A39" s="37"/>
      <c r="C39" s="40"/>
      <c r="D39" s="39" t="s">
        <v>43</v>
      </c>
      <c r="F39" s="55"/>
      <c r="G39" s="39"/>
      <c r="H39" s="39" t="s">
        <v>43</v>
      </c>
      <c r="I39" s="39"/>
      <c r="J39" s="55"/>
    </row>
    <row r="40" spans="1:13" ht="21" customHeight="1">
      <c r="A40" s="37"/>
      <c r="C40" s="40"/>
      <c r="D40" s="99" t="s">
        <v>39</v>
      </c>
      <c r="E40" s="99"/>
      <c r="F40" s="99"/>
      <c r="G40" s="99"/>
      <c r="H40" s="99"/>
      <c r="I40" s="99"/>
      <c r="J40" s="99"/>
    </row>
    <row r="41" spans="1:13" ht="21" customHeight="1">
      <c r="A41" s="56" t="s">
        <v>14</v>
      </c>
      <c r="C41" s="39"/>
      <c r="D41" s="54"/>
      <c r="E41" s="54"/>
      <c r="F41" s="54"/>
      <c r="G41" s="54"/>
      <c r="H41" s="54"/>
      <c r="I41" s="54"/>
      <c r="J41" s="54"/>
    </row>
    <row r="42" spans="1:13" ht="21" customHeight="1">
      <c r="A42" s="43" t="s">
        <v>63</v>
      </c>
      <c r="B42" s="40">
        <v>2</v>
      </c>
      <c r="C42" s="40"/>
      <c r="D42" s="54">
        <v>179193</v>
      </c>
      <c r="E42" s="54"/>
      <c r="F42" s="54">
        <v>119312</v>
      </c>
      <c r="G42" s="54"/>
      <c r="H42" s="54">
        <v>119689</v>
      </c>
      <c r="I42" s="54"/>
      <c r="J42" s="54">
        <v>103084</v>
      </c>
    </row>
    <row r="43" spans="1:13" ht="21" customHeight="1">
      <c r="A43" s="31" t="s">
        <v>75</v>
      </c>
      <c r="B43" s="40"/>
      <c r="C43" s="40"/>
      <c r="D43" s="54">
        <v>1409</v>
      </c>
      <c r="E43" s="54"/>
      <c r="F43" s="54">
        <v>1344</v>
      </c>
      <c r="G43" s="54"/>
      <c r="H43" s="54">
        <v>1409</v>
      </c>
      <c r="I43" s="54"/>
      <c r="J43" s="54">
        <v>1344</v>
      </c>
      <c r="M43" s="64"/>
    </row>
    <row r="44" spans="1:13" ht="21" customHeight="1">
      <c r="A44" s="43" t="s">
        <v>70</v>
      </c>
      <c r="B44" s="40"/>
      <c r="C44" s="40"/>
      <c r="D44" s="54">
        <v>10979</v>
      </c>
      <c r="E44" s="54"/>
      <c r="F44" s="54">
        <v>21089</v>
      </c>
      <c r="G44" s="54"/>
      <c r="H44" s="54">
        <v>10979</v>
      </c>
      <c r="I44" s="54"/>
      <c r="J44" s="54">
        <v>21089</v>
      </c>
    </row>
    <row r="45" spans="1:13" ht="21" customHeight="1">
      <c r="A45" s="44" t="s">
        <v>16</v>
      </c>
      <c r="B45" s="40"/>
      <c r="C45" s="40"/>
      <c r="D45" s="62">
        <f>SUM(D42:D44)</f>
        <v>191581</v>
      </c>
      <c r="E45" s="32"/>
      <c r="F45" s="62">
        <f>SUM(F42:F44)</f>
        <v>141745</v>
      </c>
      <c r="G45" s="32"/>
      <c r="H45" s="62">
        <f>SUM(H42:H44)</f>
        <v>132077</v>
      </c>
      <c r="I45" s="32"/>
      <c r="J45" s="62">
        <f>SUM(J42:J44)</f>
        <v>125517</v>
      </c>
    </row>
    <row r="46" spans="1:13" ht="21" customHeight="1">
      <c r="A46" s="37"/>
      <c r="B46" s="40"/>
      <c r="C46" s="40"/>
      <c r="D46" s="54"/>
      <c r="E46" s="54"/>
      <c r="F46" s="54"/>
      <c r="G46" s="54"/>
      <c r="H46" s="54"/>
      <c r="I46" s="54"/>
      <c r="J46" s="54"/>
    </row>
    <row r="47" spans="1:13" ht="21" customHeight="1">
      <c r="A47" s="42" t="s">
        <v>17</v>
      </c>
      <c r="B47" s="40"/>
      <c r="C47" s="40"/>
      <c r="D47" s="54"/>
      <c r="E47" s="54"/>
      <c r="F47" s="54"/>
      <c r="G47" s="54"/>
      <c r="H47" s="54"/>
      <c r="I47" s="54"/>
      <c r="J47" s="54"/>
    </row>
    <row r="48" spans="1:13" ht="21" customHeight="1">
      <c r="A48" s="31" t="s">
        <v>135</v>
      </c>
      <c r="B48" s="40">
        <v>5</v>
      </c>
      <c r="C48" s="40"/>
      <c r="D48" s="54">
        <v>65000</v>
      </c>
      <c r="E48" s="54"/>
      <c r="F48" s="18">
        <v>0</v>
      </c>
      <c r="G48" s="54"/>
      <c r="H48" s="18">
        <v>0</v>
      </c>
      <c r="I48" s="54"/>
      <c r="J48" s="18">
        <v>0</v>
      </c>
    </row>
    <row r="49" spans="1:10" ht="21" customHeight="1">
      <c r="A49" s="43" t="s">
        <v>18</v>
      </c>
      <c r="B49" s="40"/>
      <c r="C49" s="40"/>
      <c r="D49" s="54"/>
      <c r="E49" s="54"/>
      <c r="F49" s="54"/>
      <c r="G49" s="54"/>
      <c r="H49" s="54"/>
      <c r="I49" s="54"/>
      <c r="J49" s="54"/>
    </row>
    <row r="50" spans="1:10" ht="21" customHeight="1">
      <c r="A50" s="31" t="s">
        <v>76</v>
      </c>
      <c r="B50" s="40"/>
      <c r="C50" s="40"/>
      <c r="D50" s="54">
        <v>826</v>
      </c>
      <c r="E50" s="54"/>
      <c r="F50" s="54">
        <v>1943</v>
      </c>
      <c r="G50" s="54"/>
      <c r="H50" s="54">
        <v>826</v>
      </c>
      <c r="I50" s="54"/>
      <c r="J50" s="54">
        <v>1943</v>
      </c>
    </row>
    <row r="51" spans="1:10" ht="21" customHeight="1">
      <c r="A51" s="43" t="s">
        <v>61</v>
      </c>
      <c r="B51" s="40"/>
      <c r="C51" s="40"/>
      <c r="D51" s="54">
        <v>50538</v>
      </c>
      <c r="E51" s="54"/>
      <c r="F51" s="54">
        <v>49025</v>
      </c>
      <c r="G51" s="54"/>
      <c r="H51" s="54">
        <v>50538</v>
      </c>
      <c r="I51" s="54"/>
      <c r="J51" s="54">
        <v>49025</v>
      </c>
    </row>
    <row r="52" spans="1:10" ht="21" customHeight="1">
      <c r="A52" s="43" t="s">
        <v>19</v>
      </c>
      <c r="B52" s="40"/>
      <c r="C52" s="40"/>
      <c r="D52" s="54">
        <v>425</v>
      </c>
      <c r="E52" s="54"/>
      <c r="F52" s="54">
        <v>360</v>
      </c>
      <c r="G52" s="54"/>
      <c r="H52" s="54">
        <v>425</v>
      </c>
      <c r="I52" s="54"/>
      <c r="J52" s="54">
        <v>360</v>
      </c>
    </row>
    <row r="53" spans="1:10" ht="21" customHeight="1">
      <c r="A53" s="44" t="s">
        <v>20</v>
      </c>
      <c r="B53" s="40"/>
      <c r="C53" s="40"/>
      <c r="D53" s="62">
        <f>SUM(D48:D52)</f>
        <v>116789</v>
      </c>
      <c r="E53" s="32"/>
      <c r="F53" s="62">
        <f>SUM(F48:F52)</f>
        <v>51328</v>
      </c>
      <c r="G53" s="32"/>
      <c r="H53" s="62">
        <f>SUM(H48:H52)</f>
        <v>51789</v>
      </c>
      <c r="I53" s="32"/>
      <c r="J53" s="62">
        <f>SUM(J48:J52)</f>
        <v>51328</v>
      </c>
    </row>
    <row r="54" spans="1:10" ht="21" customHeight="1">
      <c r="A54" s="46" t="s">
        <v>21</v>
      </c>
      <c r="B54" s="40"/>
      <c r="C54" s="40"/>
      <c r="D54" s="62">
        <f>SUM(D45,D53)</f>
        <v>308370</v>
      </c>
      <c r="E54" s="32"/>
      <c r="F54" s="62">
        <f>SUM(F45,F53)</f>
        <v>193073</v>
      </c>
      <c r="G54" s="32"/>
      <c r="H54" s="62">
        <f>SUM(H45,H53)</f>
        <v>183866</v>
      </c>
      <c r="I54" s="32"/>
      <c r="J54" s="62">
        <f>SUM(J45,J53)</f>
        <v>176845</v>
      </c>
    </row>
    <row r="55" spans="1:10" ht="21" customHeight="1">
      <c r="A55" s="53"/>
      <c r="B55" s="40"/>
      <c r="C55" s="40"/>
      <c r="D55" s="47"/>
      <c r="E55" s="46"/>
      <c r="F55" s="47"/>
      <c r="G55" s="46"/>
      <c r="H55" s="47"/>
      <c r="I55" s="46"/>
      <c r="J55" s="47"/>
    </row>
    <row r="56" spans="1:10" s="33" customFormat="1" ht="21.75" customHeight="1">
      <c r="A56" s="30" t="s">
        <v>119</v>
      </c>
      <c r="B56" s="39"/>
      <c r="C56" s="31"/>
      <c r="D56" s="31"/>
      <c r="E56" s="31"/>
      <c r="F56" s="31"/>
      <c r="G56" s="31"/>
      <c r="H56" s="31"/>
      <c r="I56" s="31"/>
      <c r="J56" s="31"/>
    </row>
    <row r="57" spans="1:10" s="36" customFormat="1" ht="21.75" customHeight="1">
      <c r="A57" s="34" t="s">
        <v>42</v>
      </c>
      <c r="B57" s="39"/>
      <c r="C57" s="31"/>
      <c r="D57" s="31"/>
      <c r="E57" s="31"/>
      <c r="F57" s="31"/>
      <c r="G57" s="31"/>
      <c r="H57" s="31"/>
      <c r="I57" s="31"/>
      <c r="J57" s="31"/>
    </row>
    <row r="58" spans="1:10" s="36" customFormat="1" ht="21.75" customHeight="1">
      <c r="A58" s="34"/>
      <c r="B58" s="39"/>
      <c r="C58" s="31"/>
      <c r="D58" s="31"/>
      <c r="E58" s="31"/>
      <c r="F58" s="31"/>
      <c r="G58" s="31"/>
      <c r="H58" s="31"/>
      <c r="I58" s="31"/>
      <c r="J58" s="31"/>
    </row>
    <row r="59" spans="1:10" ht="21" customHeight="1">
      <c r="A59" s="41"/>
      <c r="D59" s="97" t="s">
        <v>35</v>
      </c>
      <c r="E59" s="97"/>
      <c r="F59" s="97"/>
      <c r="H59" s="97" t="s">
        <v>36</v>
      </c>
      <c r="I59" s="97"/>
      <c r="J59" s="97"/>
    </row>
    <row r="60" spans="1:10" ht="21" customHeight="1">
      <c r="A60" s="37"/>
      <c r="C60" s="39"/>
      <c r="D60" s="98" t="s">
        <v>72</v>
      </c>
      <c r="E60" s="98"/>
      <c r="F60" s="98"/>
      <c r="G60" s="35"/>
      <c r="H60" s="98" t="s">
        <v>72</v>
      </c>
      <c r="I60" s="98"/>
      <c r="J60" s="98"/>
    </row>
    <row r="61" spans="1:10" ht="21" customHeight="1">
      <c r="A61" s="37"/>
      <c r="C61" s="39"/>
      <c r="D61" s="60" t="s">
        <v>134</v>
      </c>
      <c r="E61" s="60"/>
      <c r="F61" s="60" t="s">
        <v>41</v>
      </c>
      <c r="G61" s="35"/>
      <c r="H61" s="60" t="s">
        <v>134</v>
      </c>
      <c r="I61" s="60"/>
      <c r="J61" s="60" t="s">
        <v>41</v>
      </c>
    </row>
    <row r="62" spans="1:10" ht="21" customHeight="1">
      <c r="A62" s="46" t="s">
        <v>13</v>
      </c>
      <c r="B62" s="40" t="s">
        <v>22</v>
      </c>
      <c r="C62" s="40"/>
      <c r="D62" s="39">
        <v>2026</v>
      </c>
      <c r="E62" s="39"/>
      <c r="F62" s="39">
        <v>2025</v>
      </c>
      <c r="G62" s="39"/>
      <c r="H62" s="39">
        <v>2026</v>
      </c>
      <c r="I62" s="39"/>
      <c r="J62" s="39">
        <v>2025</v>
      </c>
    </row>
    <row r="63" spans="1:10" ht="21" customHeight="1">
      <c r="A63" s="37"/>
      <c r="C63" s="39"/>
      <c r="D63" s="39" t="s">
        <v>43</v>
      </c>
      <c r="F63" s="55"/>
      <c r="G63" s="39"/>
      <c r="H63" s="39" t="s">
        <v>43</v>
      </c>
      <c r="I63" s="39"/>
      <c r="J63" s="55"/>
    </row>
    <row r="64" spans="1:10" ht="21" customHeight="1">
      <c r="A64" s="37"/>
      <c r="B64" s="40"/>
      <c r="C64" s="40"/>
      <c r="D64" s="99" t="s">
        <v>39</v>
      </c>
      <c r="E64" s="99"/>
      <c r="F64" s="99"/>
      <c r="G64" s="99"/>
      <c r="H64" s="99"/>
      <c r="I64" s="99"/>
      <c r="J64" s="99"/>
    </row>
    <row r="65" spans="1:13" ht="21" customHeight="1">
      <c r="A65" s="65" t="s">
        <v>56</v>
      </c>
      <c r="B65" s="40"/>
      <c r="C65" s="40"/>
      <c r="D65" s="54"/>
      <c r="E65" s="54"/>
      <c r="F65" s="54"/>
      <c r="G65" s="54"/>
      <c r="H65" s="54"/>
      <c r="I65" s="54"/>
      <c r="J65" s="54"/>
    </row>
    <row r="66" spans="1:13" ht="21" customHeight="1">
      <c r="A66" s="31" t="s">
        <v>40</v>
      </c>
      <c r="B66" s="40"/>
      <c r="C66" s="40"/>
      <c r="D66" s="54"/>
      <c r="E66" s="54"/>
      <c r="F66" s="54"/>
      <c r="G66" s="54"/>
      <c r="H66" s="54"/>
      <c r="I66" s="54"/>
      <c r="J66" s="54"/>
    </row>
    <row r="67" spans="1:13" ht="21" customHeight="1">
      <c r="A67" s="43" t="s">
        <v>59</v>
      </c>
      <c r="B67" s="40"/>
      <c r="C67" s="40"/>
      <c r="D67" s="54"/>
      <c r="E67" s="54"/>
      <c r="F67" s="54"/>
      <c r="G67" s="54"/>
      <c r="H67" s="54"/>
      <c r="I67" s="54"/>
      <c r="J67" s="54"/>
    </row>
    <row r="68" spans="1:13" ht="21" customHeight="1">
      <c r="A68" s="31" t="s">
        <v>124</v>
      </c>
      <c r="B68" s="40"/>
      <c r="C68" s="40"/>
      <c r="D68" s="54"/>
      <c r="E68" s="54"/>
      <c r="F68" s="54"/>
      <c r="G68" s="54"/>
      <c r="H68" s="54"/>
      <c r="I68" s="54"/>
      <c r="J68" s="54"/>
    </row>
    <row r="69" spans="1:13" ht="21" customHeight="1" thickBot="1">
      <c r="A69" s="31" t="s">
        <v>125</v>
      </c>
      <c r="B69" s="40"/>
      <c r="C69" s="40"/>
      <c r="D69" s="66">
        <v>546000</v>
      </c>
      <c r="E69" s="54"/>
      <c r="F69" s="66">
        <v>546000</v>
      </c>
      <c r="G69" s="54"/>
      <c r="H69" s="66">
        <v>546000</v>
      </c>
      <c r="I69" s="54"/>
      <c r="J69" s="66">
        <v>546000</v>
      </c>
    </row>
    <row r="70" spans="1:13" ht="21" customHeight="1" thickTop="1">
      <c r="A70" s="43" t="s">
        <v>60</v>
      </c>
      <c r="B70" s="40"/>
      <c r="C70" s="40"/>
      <c r="D70" s="13"/>
      <c r="E70" s="13"/>
      <c r="F70" s="13"/>
      <c r="G70" s="54"/>
      <c r="H70" s="13"/>
      <c r="I70" s="13"/>
      <c r="J70" s="13"/>
    </row>
    <row r="71" spans="1:13" ht="21" customHeight="1">
      <c r="A71" s="31" t="s">
        <v>124</v>
      </c>
      <c r="B71" s="40"/>
      <c r="C71" s="40"/>
      <c r="D71" s="13"/>
      <c r="E71" s="13"/>
      <c r="F71" s="13"/>
      <c r="G71" s="54"/>
      <c r="H71" s="13"/>
      <c r="I71" s="13"/>
      <c r="J71" s="13"/>
    </row>
    <row r="72" spans="1:13" ht="21" customHeight="1">
      <c r="A72" s="31" t="s">
        <v>125</v>
      </c>
      <c r="B72" s="40"/>
      <c r="C72" s="40"/>
      <c r="D72" s="13">
        <v>546000</v>
      </c>
      <c r="E72" s="13"/>
      <c r="F72" s="13">
        <v>546000</v>
      </c>
      <c r="G72" s="54"/>
      <c r="H72" s="13">
        <v>546000</v>
      </c>
      <c r="I72" s="13"/>
      <c r="J72" s="13">
        <v>546000</v>
      </c>
    </row>
    <row r="73" spans="1:13" ht="21" customHeight="1">
      <c r="A73" s="67" t="s">
        <v>146</v>
      </c>
      <c r="B73" s="40"/>
      <c r="C73" s="40"/>
      <c r="D73" s="13">
        <v>669540</v>
      </c>
      <c r="E73" s="13"/>
      <c r="F73" s="13">
        <v>669540</v>
      </c>
      <c r="G73" s="54"/>
      <c r="H73" s="13">
        <v>669540</v>
      </c>
      <c r="I73" s="13"/>
      <c r="J73" s="13">
        <v>669540</v>
      </c>
    </row>
    <row r="74" spans="1:13" ht="21" customHeight="1">
      <c r="A74" s="67" t="s">
        <v>77</v>
      </c>
      <c r="B74" s="40"/>
      <c r="C74" s="40"/>
      <c r="D74" s="13">
        <v>9521</v>
      </c>
      <c r="E74" s="13"/>
      <c r="F74" s="13">
        <v>9521</v>
      </c>
      <c r="G74" s="54"/>
      <c r="H74" s="13">
        <v>9521</v>
      </c>
      <c r="I74" s="13"/>
      <c r="J74" s="13">
        <v>9521</v>
      </c>
    </row>
    <row r="75" spans="1:13" ht="21" customHeight="1">
      <c r="A75" s="43" t="s">
        <v>78</v>
      </c>
      <c r="B75" s="40"/>
      <c r="C75" s="40"/>
      <c r="D75" s="13"/>
      <c r="E75" s="13"/>
      <c r="F75" s="13"/>
      <c r="G75" s="54"/>
      <c r="H75" s="13"/>
      <c r="I75" s="13"/>
      <c r="J75" s="13"/>
    </row>
    <row r="76" spans="1:13" ht="21" customHeight="1">
      <c r="A76" s="67" t="s">
        <v>37</v>
      </c>
      <c r="B76" s="40"/>
      <c r="C76" s="40"/>
      <c r="D76" s="13"/>
      <c r="E76" s="13"/>
      <c r="F76" s="13"/>
      <c r="G76" s="54"/>
      <c r="H76" s="13"/>
      <c r="I76" s="13"/>
      <c r="J76" s="13"/>
      <c r="M76" s="68"/>
    </row>
    <row r="77" spans="1:13" ht="21" customHeight="1">
      <c r="A77" s="67" t="s">
        <v>38</v>
      </c>
      <c r="B77" s="40"/>
      <c r="C77" s="40"/>
      <c r="D77" s="13">
        <v>54600</v>
      </c>
      <c r="E77" s="13"/>
      <c r="F77" s="13">
        <v>54600</v>
      </c>
      <c r="G77" s="54"/>
      <c r="H77" s="13">
        <v>54600</v>
      </c>
      <c r="I77" s="13"/>
      <c r="J77" s="13">
        <v>54600</v>
      </c>
    </row>
    <row r="78" spans="1:13" ht="21" customHeight="1">
      <c r="A78" s="67" t="s">
        <v>79</v>
      </c>
      <c r="B78" s="40">
        <v>6</v>
      </c>
      <c r="C78" s="40"/>
      <c r="D78" s="54">
        <v>83812</v>
      </c>
      <c r="E78" s="54"/>
      <c r="F78" s="54">
        <v>83770</v>
      </c>
      <c r="G78" s="54"/>
      <c r="H78" s="54">
        <v>83812</v>
      </c>
      <c r="I78" s="54"/>
      <c r="J78" s="54">
        <v>83770</v>
      </c>
    </row>
    <row r="79" spans="1:13" ht="21" customHeight="1">
      <c r="A79" s="67" t="s">
        <v>80</v>
      </c>
      <c r="B79" s="40"/>
      <c r="C79" s="40"/>
      <c r="D79" s="13">
        <v>396037</v>
      </c>
      <c r="E79" s="13"/>
      <c r="F79" s="13">
        <v>435767</v>
      </c>
      <c r="G79" s="54"/>
      <c r="H79" s="13">
        <v>403053</v>
      </c>
      <c r="I79" s="13"/>
      <c r="J79" s="13">
        <v>439354</v>
      </c>
      <c r="K79" s="64"/>
    </row>
    <row r="80" spans="1:13" ht="21" customHeight="1">
      <c r="A80" s="67" t="s">
        <v>81</v>
      </c>
      <c r="B80" s="40">
        <v>6</v>
      </c>
      <c r="C80" s="40"/>
      <c r="D80" s="69">
        <v>-83812</v>
      </c>
      <c r="E80" s="54"/>
      <c r="F80" s="69">
        <v>-83770</v>
      </c>
      <c r="G80" s="54"/>
      <c r="H80" s="69">
        <v>-83812</v>
      </c>
      <c r="I80" s="54"/>
      <c r="J80" s="69">
        <v>-83770</v>
      </c>
    </row>
    <row r="81" spans="1:10" ht="21" customHeight="1">
      <c r="A81" s="70" t="s">
        <v>68</v>
      </c>
      <c r="B81" s="40"/>
      <c r="C81" s="40"/>
      <c r="D81" s="62">
        <f>SUM(D72:D80)</f>
        <v>1675698</v>
      </c>
      <c r="E81" s="32"/>
      <c r="F81" s="62">
        <f>SUM(F72:F80)</f>
        <v>1715428</v>
      </c>
      <c r="G81" s="32"/>
      <c r="H81" s="62">
        <f>SUM(H72:H80)</f>
        <v>1682714</v>
      </c>
      <c r="I81" s="32"/>
      <c r="J81" s="62">
        <f>SUM(J72:J80)</f>
        <v>1719015</v>
      </c>
    </row>
    <row r="82" spans="1:10" ht="21" customHeight="1" thickBot="1">
      <c r="A82" s="46" t="s">
        <v>69</v>
      </c>
      <c r="B82" s="40"/>
      <c r="C82" s="40"/>
      <c r="D82" s="63">
        <f>SUM(D54,D81)</f>
        <v>1984068</v>
      </c>
      <c r="E82" s="32"/>
      <c r="F82" s="63">
        <f>SUM(F54,F81)</f>
        <v>1908501</v>
      </c>
      <c r="G82" s="32"/>
      <c r="H82" s="63">
        <f>SUM(H54,H81)</f>
        <v>1866580</v>
      </c>
      <c r="I82" s="15"/>
      <c r="J82" s="63">
        <f>SUM(J54,J81)</f>
        <v>1895860</v>
      </c>
    </row>
    <row r="83" spans="1:10" ht="21" customHeight="1" thickTop="1">
      <c r="H83" s="4"/>
      <c r="I83" s="4"/>
      <c r="J83" s="4"/>
    </row>
    <row r="85" spans="1:10" ht="21.75" customHeight="1">
      <c r="D85" s="18"/>
      <c r="E85" s="18"/>
      <c r="F85" s="18"/>
      <c r="G85" s="18"/>
      <c r="H85" s="18"/>
      <c r="I85" s="12"/>
      <c r="J85" s="18"/>
    </row>
    <row r="86" spans="1:10" ht="21.75" customHeight="1">
      <c r="H86" s="4"/>
      <c r="I86" s="4"/>
      <c r="J86" s="4"/>
    </row>
    <row r="87" spans="1:10" ht="21.75" customHeight="1">
      <c r="H87" s="4"/>
      <c r="I87" s="4"/>
      <c r="J87" s="4"/>
    </row>
    <row r="88" spans="1:10" ht="21.75" customHeight="1">
      <c r="H88" s="4"/>
      <c r="I88" s="4"/>
      <c r="J88" s="4"/>
    </row>
  </sheetData>
  <mergeCells count="15">
    <mergeCell ref="D36:F36"/>
    <mergeCell ref="H36:J36"/>
    <mergeCell ref="H59:J59"/>
    <mergeCell ref="D64:J64"/>
    <mergeCell ref="D40:J40"/>
    <mergeCell ref="D60:F60"/>
    <mergeCell ref="H60:J60"/>
    <mergeCell ref="D59:F59"/>
    <mergeCell ref="D4:F4"/>
    <mergeCell ref="H4:J4"/>
    <mergeCell ref="D35:F35"/>
    <mergeCell ref="H35:J35"/>
    <mergeCell ref="D5:F5"/>
    <mergeCell ref="H5:J5"/>
    <mergeCell ref="D9:J9"/>
  </mergeCells>
  <phoneticPr fontId="0" type="noConversion"/>
  <pageMargins left="0.8" right="0.8" top="0.48" bottom="0.5" header="0.5" footer="0.5"/>
  <pageSetup paperSize="9" scale="88" firstPageNumber="3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2" manualBreakCount="2">
    <brk id="31" max="9" man="1"/>
    <brk id="5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AC582-7D7D-42EC-AADC-6C2086C13C20}">
  <sheetPr>
    <pageSetUpPr fitToPage="1"/>
  </sheetPr>
  <dimension ref="A1:L31"/>
  <sheetViews>
    <sheetView tabSelected="1" view="pageBreakPreview" topLeftCell="A13" zoomScale="70" zoomScaleNormal="85" zoomScaleSheetLayoutView="70" workbookViewId="0">
      <selection activeCell="I27" sqref="I27"/>
    </sheetView>
  </sheetViews>
  <sheetFormatPr defaultColWidth="9.140625" defaultRowHeight="21.75" customHeight="1"/>
  <cols>
    <col min="1" max="1" width="59.42578125" style="48" customWidth="1"/>
    <col min="2" max="2" width="9.7109375" style="31" customWidth="1"/>
    <col min="3" max="3" width="12.7109375" style="31" customWidth="1"/>
    <col min="4" max="4" width="1.42578125" style="31" customWidth="1"/>
    <col min="5" max="5" width="12.7109375" style="31" customWidth="1"/>
    <col min="6" max="6" width="1.42578125" style="31" customWidth="1"/>
    <col min="7" max="7" width="12.7109375" style="31" customWidth="1"/>
    <col min="8" max="8" width="1.42578125" style="31" customWidth="1"/>
    <col min="9" max="9" width="12.7109375" style="31" customWidth="1"/>
    <col min="10" max="10" width="9.140625" style="38"/>
    <col min="11" max="11" width="13" style="38" bestFit="1" customWidth="1"/>
    <col min="12" max="16384" width="9.140625" style="38"/>
  </cols>
  <sheetData>
    <row r="1" spans="1:12" s="33" customFormat="1" ht="21.75" customHeight="1">
      <c r="A1" s="30" t="s">
        <v>119</v>
      </c>
      <c r="B1" s="31"/>
      <c r="C1" s="32"/>
      <c r="D1" s="32"/>
      <c r="E1" s="32"/>
      <c r="F1" s="32"/>
      <c r="G1" s="32"/>
      <c r="H1" s="32"/>
      <c r="I1" s="32"/>
    </row>
    <row r="2" spans="1:12" s="36" customFormat="1" ht="21.75" customHeight="1">
      <c r="A2" s="34" t="s">
        <v>84</v>
      </c>
      <c r="B2" s="31"/>
      <c r="C2" s="35"/>
      <c r="D2" s="35"/>
      <c r="E2" s="35"/>
      <c r="F2" s="35"/>
      <c r="G2" s="35"/>
      <c r="H2" s="35"/>
      <c r="I2" s="35"/>
    </row>
    <row r="3" spans="1:12" s="36" customFormat="1" ht="21.75" customHeight="1">
      <c r="A3" s="34"/>
      <c r="B3" s="31"/>
      <c r="C3" s="35"/>
      <c r="D3" s="35"/>
      <c r="E3" s="35"/>
      <c r="F3" s="35"/>
      <c r="G3" s="35"/>
      <c r="H3" s="35"/>
      <c r="I3" s="35"/>
    </row>
    <row r="4" spans="1:12" ht="21" customHeight="1">
      <c r="A4" s="37"/>
      <c r="B4" s="37"/>
      <c r="C4" s="97" t="s">
        <v>35</v>
      </c>
      <c r="D4" s="97"/>
      <c r="E4" s="97"/>
      <c r="G4" s="97" t="s">
        <v>36</v>
      </c>
      <c r="H4" s="97"/>
      <c r="I4" s="97"/>
    </row>
    <row r="5" spans="1:12" ht="21" customHeight="1">
      <c r="A5" s="37"/>
      <c r="B5" s="39"/>
      <c r="C5" s="98" t="s">
        <v>72</v>
      </c>
      <c r="D5" s="98"/>
      <c r="E5" s="98"/>
      <c r="F5" s="35"/>
      <c r="G5" s="98" t="s">
        <v>72</v>
      </c>
      <c r="H5" s="98"/>
      <c r="I5" s="98"/>
    </row>
    <row r="6" spans="1:12" ht="21" customHeight="1">
      <c r="A6" s="37"/>
      <c r="B6" s="39"/>
      <c r="C6" s="100" t="s">
        <v>145</v>
      </c>
      <c r="D6" s="100"/>
      <c r="E6" s="100"/>
      <c r="F6" s="35"/>
      <c r="G6" s="100" t="s">
        <v>145</v>
      </c>
      <c r="H6" s="100"/>
      <c r="I6" s="100"/>
    </row>
    <row r="7" spans="1:12" ht="21" customHeight="1">
      <c r="A7" s="37"/>
      <c r="B7" s="39"/>
      <c r="C7" s="100" t="s">
        <v>134</v>
      </c>
      <c r="D7" s="100"/>
      <c r="E7" s="100"/>
      <c r="F7" s="35"/>
      <c r="G7" s="100" t="s">
        <v>134</v>
      </c>
      <c r="H7" s="100"/>
      <c r="I7" s="100"/>
    </row>
    <row r="8" spans="1:12" ht="21" customHeight="1">
      <c r="A8" s="37"/>
      <c r="B8" s="40" t="s">
        <v>22</v>
      </c>
      <c r="C8" s="39">
        <v>2026</v>
      </c>
      <c r="D8" s="39"/>
      <c r="E8" s="39">
        <v>2025</v>
      </c>
      <c r="F8" s="39"/>
      <c r="G8" s="39">
        <v>2026</v>
      </c>
      <c r="H8" s="39"/>
      <c r="I8" s="39">
        <v>2025</v>
      </c>
    </row>
    <row r="9" spans="1:12" ht="21" customHeight="1">
      <c r="A9" s="41"/>
      <c r="C9" s="99" t="s">
        <v>39</v>
      </c>
      <c r="D9" s="99"/>
      <c r="E9" s="99"/>
      <c r="F9" s="99"/>
      <c r="G9" s="99"/>
      <c r="H9" s="99"/>
      <c r="I9" s="99"/>
    </row>
    <row r="10" spans="1:12" ht="21" customHeight="1">
      <c r="A10" s="42" t="s">
        <v>66</v>
      </c>
      <c r="B10" s="40"/>
    </row>
    <row r="11" spans="1:12" ht="21" customHeight="1">
      <c r="A11" s="43" t="s">
        <v>85</v>
      </c>
      <c r="B11" s="40">
        <v>2</v>
      </c>
      <c r="C11" s="19">
        <v>264743</v>
      </c>
      <c r="D11" s="19"/>
      <c r="E11" s="19">
        <v>275553</v>
      </c>
      <c r="F11" s="19"/>
      <c r="G11" s="19">
        <v>264749</v>
      </c>
      <c r="H11" s="19"/>
      <c r="I11" s="19">
        <v>275553</v>
      </c>
      <c r="K11" s="58"/>
      <c r="L11" s="59"/>
    </row>
    <row r="12" spans="1:12" ht="21" customHeight="1">
      <c r="A12" s="43" t="s">
        <v>87</v>
      </c>
      <c r="B12" s="40">
        <v>2</v>
      </c>
      <c r="C12" s="19">
        <v>-188449</v>
      </c>
      <c r="D12" s="19"/>
      <c r="E12" s="19">
        <v>-189316</v>
      </c>
      <c r="F12" s="19"/>
      <c r="G12" s="19">
        <v>-188455</v>
      </c>
      <c r="H12" s="19"/>
      <c r="I12" s="19">
        <v>-189316</v>
      </c>
      <c r="K12" s="58"/>
    </row>
    <row r="13" spans="1:12" s="45" customFormat="1" ht="21" customHeight="1">
      <c r="A13" s="44" t="s">
        <v>128</v>
      </c>
      <c r="B13" s="86"/>
      <c r="C13" s="20">
        <f>SUM(C11:C12)</f>
        <v>76294</v>
      </c>
      <c r="D13" s="21"/>
      <c r="E13" s="20">
        <v>86237</v>
      </c>
      <c r="F13" s="21"/>
      <c r="G13" s="20">
        <f>SUM(G11:G12)</f>
        <v>76294</v>
      </c>
      <c r="H13" s="21"/>
      <c r="I13" s="20">
        <v>86237</v>
      </c>
      <c r="K13" s="57"/>
    </row>
    <row r="14" spans="1:12" ht="21" customHeight="1">
      <c r="A14" s="43" t="s">
        <v>86</v>
      </c>
      <c r="B14" s="40">
        <v>2</v>
      </c>
      <c r="C14" s="19">
        <v>4851</v>
      </c>
      <c r="D14" s="19"/>
      <c r="E14" s="19">
        <v>5305</v>
      </c>
      <c r="F14" s="19"/>
      <c r="G14" s="19">
        <v>5982</v>
      </c>
      <c r="H14" s="19"/>
      <c r="I14" s="19">
        <v>6717</v>
      </c>
      <c r="K14" s="58"/>
    </row>
    <row r="15" spans="1:12" ht="21" customHeight="1">
      <c r="A15" s="43" t="s">
        <v>46</v>
      </c>
      <c r="B15" s="40"/>
      <c r="C15" s="19">
        <v>-2392</v>
      </c>
      <c r="D15" s="19"/>
      <c r="E15" s="19">
        <v>-2200</v>
      </c>
      <c r="F15" s="19"/>
      <c r="G15" s="19">
        <v>-2392</v>
      </c>
      <c r="H15" s="19"/>
      <c r="I15" s="19">
        <v>-2200</v>
      </c>
      <c r="K15" s="58"/>
    </row>
    <row r="16" spans="1:12" ht="21" customHeight="1">
      <c r="A16" s="43" t="s">
        <v>67</v>
      </c>
      <c r="B16" s="40">
        <v>2</v>
      </c>
      <c r="C16" s="22">
        <v>-45383</v>
      </c>
      <c r="D16" s="19"/>
      <c r="E16" s="22">
        <v>-43443</v>
      </c>
      <c r="F16" s="19"/>
      <c r="G16" s="22">
        <v>-44567</v>
      </c>
      <c r="H16" s="19"/>
      <c r="I16" s="22">
        <v>-43381</v>
      </c>
      <c r="K16" s="58"/>
    </row>
    <row r="17" spans="1:11" ht="21" customHeight="1">
      <c r="A17" s="46" t="s">
        <v>88</v>
      </c>
      <c r="B17" s="40"/>
      <c r="C17" s="47">
        <f>SUM(C13:C16)</f>
        <v>33370</v>
      </c>
      <c r="D17" s="46"/>
      <c r="E17" s="47">
        <v>45899</v>
      </c>
      <c r="F17" s="46"/>
      <c r="G17" s="47">
        <f>SUM(G13:G16)</f>
        <v>35317</v>
      </c>
      <c r="H17" s="46"/>
      <c r="I17" s="47">
        <v>47373</v>
      </c>
      <c r="K17" s="57"/>
    </row>
    <row r="18" spans="1:11" ht="21" customHeight="1">
      <c r="A18" s="43" t="s">
        <v>30</v>
      </c>
      <c r="B18" s="40"/>
      <c r="C18" s="22">
        <v>-93</v>
      </c>
      <c r="D18" s="19">
        <v>-104</v>
      </c>
      <c r="E18" s="22">
        <v>-133</v>
      </c>
      <c r="F18" s="19"/>
      <c r="G18" s="22">
        <v>-93</v>
      </c>
      <c r="H18" s="19"/>
      <c r="I18" s="22">
        <v>-133</v>
      </c>
      <c r="K18" s="58"/>
    </row>
    <row r="19" spans="1:11" ht="21" customHeight="1">
      <c r="A19" s="46" t="s">
        <v>89</v>
      </c>
      <c r="B19" s="40"/>
      <c r="C19" s="21">
        <f>SUM(C17:C18)</f>
        <v>33277</v>
      </c>
      <c r="D19" s="21"/>
      <c r="E19" s="21">
        <v>45766</v>
      </c>
      <c r="F19" s="21"/>
      <c r="G19" s="21">
        <f>SUM(G17:G18)</f>
        <v>35224</v>
      </c>
      <c r="H19" s="21"/>
      <c r="I19" s="21">
        <v>47240</v>
      </c>
      <c r="K19" s="57"/>
    </row>
    <row r="20" spans="1:11" ht="21" customHeight="1">
      <c r="A20" s="31" t="s">
        <v>155</v>
      </c>
      <c r="B20" s="40"/>
      <c r="C20" s="9">
        <v>-6983</v>
      </c>
      <c r="D20" s="19"/>
      <c r="E20" s="9">
        <v>-9345</v>
      </c>
      <c r="F20" s="19"/>
      <c r="G20" s="9">
        <v>-7090</v>
      </c>
      <c r="H20" s="19"/>
      <c r="I20" s="9">
        <v>-9345</v>
      </c>
      <c r="K20" s="58"/>
    </row>
    <row r="21" spans="1:11" ht="21" customHeight="1" thickBot="1">
      <c r="A21" s="46" t="s">
        <v>100</v>
      </c>
      <c r="B21" s="40"/>
      <c r="C21" s="23">
        <f>SUM(C19:C20)</f>
        <v>26294</v>
      </c>
      <c r="D21" s="21"/>
      <c r="E21" s="23">
        <v>36421</v>
      </c>
      <c r="F21" s="21"/>
      <c r="G21" s="23">
        <f>SUM(G19:G20)</f>
        <v>28134</v>
      </c>
      <c r="H21" s="21"/>
      <c r="I21" s="23">
        <v>37895</v>
      </c>
      <c r="K21" s="57"/>
    </row>
    <row r="22" spans="1:11" ht="21" customHeight="1" thickTop="1">
      <c r="A22" s="46"/>
      <c r="B22" s="40"/>
      <c r="C22" s="87"/>
      <c r="D22" s="87"/>
      <c r="E22" s="87"/>
      <c r="F22" s="87"/>
      <c r="G22" s="87"/>
      <c r="H22" s="87"/>
      <c r="I22" s="87"/>
    </row>
    <row r="23" spans="1:11" ht="21" customHeight="1">
      <c r="A23" s="31" t="s">
        <v>147</v>
      </c>
      <c r="B23" s="40"/>
      <c r="C23" s="24">
        <v>0</v>
      </c>
      <c r="D23" s="18"/>
      <c r="E23" s="24">
        <v>0</v>
      </c>
      <c r="F23" s="18"/>
      <c r="G23" s="24">
        <v>0</v>
      </c>
      <c r="H23" s="18"/>
      <c r="I23" s="24">
        <v>0</v>
      </c>
    </row>
    <row r="24" spans="1:11" ht="21" customHeight="1" thickBot="1">
      <c r="A24" s="46" t="s">
        <v>115</v>
      </c>
      <c r="B24" s="40"/>
      <c r="C24" s="23">
        <f>C21+C23</f>
        <v>26294</v>
      </c>
      <c r="D24" s="21"/>
      <c r="E24" s="23">
        <f>E21+E23</f>
        <v>36421</v>
      </c>
      <c r="F24" s="21"/>
      <c r="G24" s="23">
        <f>G21+G23</f>
        <v>28134</v>
      </c>
      <c r="H24" s="21"/>
      <c r="I24" s="23">
        <f>I21+I23</f>
        <v>37895</v>
      </c>
    </row>
    <row r="25" spans="1:11" ht="21" customHeight="1" thickTop="1">
      <c r="A25" s="46"/>
      <c r="B25" s="40"/>
      <c r="C25" s="47"/>
      <c r="D25" s="46"/>
      <c r="E25" s="47"/>
      <c r="F25" s="46"/>
      <c r="G25" s="47"/>
      <c r="H25" s="46"/>
      <c r="I25" s="47"/>
    </row>
    <row r="26" spans="1:11" ht="21" customHeight="1" thickBot="1">
      <c r="A26" s="46" t="s">
        <v>160</v>
      </c>
      <c r="B26" s="96" t="s">
        <v>154</v>
      </c>
      <c r="C26" s="29">
        <v>0.05</v>
      </c>
      <c r="D26" s="46"/>
      <c r="E26" s="25">
        <v>7.0000000000000007E-2</v>
      </c>
      <c r="F26" s="46"/>
      <c r="G26" s="29">
        <v>0.05</v>
      </c>
      <c r="H26" s="46"/>
      <c r="I26" s="25">
        <v>7.0000000000000007E-2</v>
      </c>
    </row>
    <row r="27" spans="1:11" ht="21" customHeight="1" thickTop="1" thickBot="1">
      <c r="A27" s="46" t="s">
        <v>131</v>
      </c>
      <c r="B27" s="40"/>
      <c r="C27" s="26">
        <v>530398500</v>
      </c>
      <c r="D27" s="88"/>
      <c r="E27" s="26">
        <v>532500548</v>
      </c>
      <c r="F27" s="88"/>
      <c r="G27" s="26">
        <v>530398500</v>
      </c>
      <c r="H27" s="88"/>
      <c r="I27" s="26">
        <v>532500548</v>
      </c>
    </row>
    <row r="28" spans="1:11" ht="21" customHeight="1" thickTop="1">
      <c r="A28" s="45"/>
      <c r="B28" s="40"/>
      <c r="C28" s="47"/>
      <c r="D28" s="46"/>
      <c r="E28" s="47"/>
      <c r="F28" s="46"/>
      <c r="G28" s="47"/>
      <c r="H28" s="46"/>
      <c r="I28" s="47"/>
    </row>
    <row r="31" spans="1:11" ht="21.75" customHeight="1">
      <c r="G31" s="89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7" firstPageNumber="6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1"/>
  <sheetViews>
    <sheetView view="pageBreakPreview" topLeftCell="A13" zoomScale="70" zoomScaleNormal="85" zoomScaleSheetLayoutView="70" workbookViewId="0">
      <selection activeCell="M24" sqref="M24"/>
    </sheetView>
  </sheetViews>
  <sheetFormatPr defaultColWidth="9.140625" defaultRowHeight="21.75" customHeight="1"/>
  <cols>
    <col min="1" max="1" width="59.42578125" style="48" customWidth="1"/>
    <col min="2" max="2" width="9.7109375" style="31" customWidth="1"/>
    <col min="3" max="3" width="12.7109375" style="31" customWidth="1"/>
    <col min="4" max="4" width="1.42578125" style="31" customWidth="1"/>
    <col min="5" max="5" width="12.7109375" style="31" customWidth="1"/>
    <col min="6" max="6" width="1.42578125" style="31" customWidth="1"/>
    <col min="7" max="7" width="12.7109375" style="31" customWidth="1"/>
    <col min="8" max="8" width="1.42578125" style="31" customWidth="1"/>
    <col min="9" max="9" width="12.7109375" style="31" customWidth="1"/>
    <col min="10" max="16384" width="9.140625" style="38"/>
  </cols>
  <sheetData>
    <row r="1" spans="1:9" s="33" customFormat="1" ht="21.75" customHeight="1">
      <c r="A1" s="30" t="s">
        <v>119</v>
      </c>
      <c r="B1" s="31"/>
      <c r="C1" s="32"/>
      <c r="D1" s="32"/>
      <c r="E1" s="32"/>
      <c r="F1" s="32"/>
      <c r="G1" s="32"/>
      <c r="H1" s="32"/>
      <c r="I1" s="32"/>
    </row>
    <row r="2" spans="1:9" s="36" customFormat="1" ht="21.75" customHeight="1">
      <c r="A2" s="34" t="s">
        <v>84</v>
      </c>
      <c r="B2" s="31"/>
      <c r="C2" s="35"/>
      <c r="D2" s="35"/>
      <c r="E2" s="35"/>
      <c r="F2" s="35"/>
      <c r="G2" s="35"/>
      <c r="H2" s="35"/>
      <c r="I2" s="35"/>
    </row>
    <row r="3" spans="1:9" s="36" customFormat="1" ht="21.75" customHeight="1">
      <c r="A3" s="34"/>
      <c r="B3" s="31"/>
      <c r="C3" s="35"/>
      <c r="D3" s="35"/>
      <c r="E3" s="35"/>
      <c r="F3" s="35"/>
      <c r="G3" s="35"/>
      <c r="H3" s="35"/>
      <c r="I3" s="35"/>
    </row>
    <row r="4" spans="1:9" ht="21" customHeight="1">
      <c r="A4" s="37"/>
      <c r="B4" s="37"/>
      <c r="C4" s="97" t="s">
        <v>35</v>
      </c>
      <c r="D4" s="97"/>
      <c r="E4" s="97"/>
      <c r="G4" s="97" t="s">
        <v>36</v>
      </c>
      <c r="H4" s="97"/>
      <c r="I4" s="97"/>
    </row>
    <row r="5" spans="1:9" ht="21" customHeight="1">
      <c r="A5" s="37"/>
      <c r="B5" s="39"/>
      <c r="C5" s="98" t="s">
        <v>72</v>
      </c>
      <c r="D5" s="98"/>
      <c r="E5" s="98"/>
      <c r="F5" s="35"/>
      <c r="G5" s="98" t="s">
        <v>72</v>
      </c>
      <c r="H5" s="98"/>
      <c r="I5" s="98"/>
    </row>
    <row r="6" spans="1:9" ht="21" customHeight="1">
      <c r="A6" s="37"/>
      <c r="B6" s="39"/>
      <c r="C6" s="100" t="s">
        <v>142</v>
      </c>
      <c r="D6" s="100"/>
      <c r="E6" s="100"/>
      <c r="F6" s="35"/>
      <c r="G6" s="100" t="s">
        <v>142</v>
      </c>
      <c r="H6" s="100"/>
      <c r="I6" s="100"/>
    </row>
    <row r="7" spans="1:9" ht="21" customHeight="1">
      <c r="A7" s="37"/>
      <c r="B7" s="39"/>
      <c r="C7" s="100" t="s">
        <v>134</v>
      </c>
      <c r="D7" s="100"/>
      <c r="E7" s="100"/>
      <c r="F7" s="35"/>
      <c r="G7" s="100" t="s">
        <v>134</v>
      </c>
      <c r="H7" s="100"/>
      <c r="I7" s="100"/>
    </row>
    <row r="8" spans="1:9" ht="21" customHeight="1">
      <c r="A8" s="37"/>
      <c r="B8" s="40" t="s">
        <v>22</v>
      </c>
      <c r="C8" s="39">
        <v>2026</v>
      </c>
      <c r="D8" s="39"/>
      <c r="E8" s="39">
        <v>2025</v>
      </c>
      <c r="F8" s="39"/>
      <c r="G8" s="39">
        <v>2026</v>
      </c>
      <c r="H8" s="39"/>
      <c r="I8" s="39">
        <v>2025</v>
      </c>
    </row>
    <row r="9" spans="1:9" ht="21" customHeight="1">
      <c r="A9" s="41"/>
      <c r="C9" s="99" t="s">
        <v>39</v>
      </c>
      <c r="D9" s="99"/>
      <c r="E9" s="99"/>
      <c r="F9" s="99"/>
      <c r="G9" s="99"/>
      <c r="H9" s="99"/>
      <c r="I9" s="99"/>
    </row>
    <row r="10" spans="1:9" ht="21" customHeight="1">
      <c r="A10" s="42" t="s">
        <v>66</v>
      </c>
      <c r="B10" s="40"/>
    </row>
    <row r="11" spans="1:9" ht="21" customHeight="1">
      <c r="A11" s="43" t="s">
        <v>85</v>
      </c>
      <c r="B11" s="40" t="s">
        <v>153</v>
      </c>
      <c r="C11" s="19">
        <v>533245</v>
      </c>
      <c r="D11" s="19"/>
      <c r="E11" s="19">
        <v>559360</v>
      </c>
      <c r="F11" s="19"/>
      <c r="G11" s="19">
        <v>533254</v>
      </c>
      <c r="H11" s="19"/>
      <c r="I11" s="19">
        <v>559360</v>
      </c>
    </row>
    <row r="12" spans="1:9" ht="21" customHeight="1">
      <c r="A12" s="43" t="s">
        <v>87</v>
      </c>
      <c r="B12" s="40">
        <v>2</v>
      </c>
      <c r="C12" s="19">
        <v>-374437</v>
      </c>
      <c r="D12" s="19"/>
      <c r="E12" s="19">
        <v>-374837</v>
      </c>
      <c r="F12" s="19"/>
      <c r="G12" s="19">
        <v>-374446</v>
      </c>
      <c r="H12" s="19"/>
      <c r="I12" s="19">
        <v>-374837</v>
      </c>
    </row>
    <row r="13" spans="1:9" s="45" customFormat="1" ht="21" customHeight="1">
      <c r="A13" s="44" t="s">
        <v>128</v>
      </c>
      <c r="B13" s="86"/>
      <c r="C13" s="20">
        <f>SUM(C11:C12)</f>
        <v>158808</v>
      </c>
      <c r="D13" s="21"/>
      <c r="E13" s="20">
        <f>SUM(E11:E12)</f>
        <v>184523</v>
      </c>
      <c r="F13" s="21"/>
      <c r="G13" s="20">
        <f>SUM(G11:G12)</f>
        <v>158808</v>
      </c>
      <c r="H13" s="21"/>
      <c r="I13" s="20">
        <f>SUM(I11:I12)</f>
        <v>184523</v>
      </c>
    </row>
    <row r="14" spans="1:9" ht="21" customHeight="1">
      <c r="A14" s="43" t="s">
        <v>86</v>
      </c>
      <c r="B14" s="40">
        <v>2</v>
      </c>
      <c r="C14" s="19">
        <v>8618</v>
      </c>
      <c r="D14" s="19"/>
      <c r="E14" s="19">
        <v>9577</v>
      </c>
      <c r="F14" s="19"/>
      <c r="G14" s="19">
        <v>10912</v>
      </c>
      <c r="H14" s="19"/>
      <c r="I14" s="19">
        <v>10989</v>
      </c>
    </row>
    <row r="15" spans="1:9" ht="21" customHeight="1">
      <c r="A15" s="43" t="s">
        <v>46</v>
      </c>
      <c r="B15" s="40"/>
      <c r="C15" s="19">
        <v>-4907</v>
      </c>
      <c r="D15" s="19"/>
      <c r="E15" s="19">
        <v>-4343</v>
      </c>
      <c r="F15" s="19"/>
      <c r="G15" s="19">
        <v>-4907</v>
      </c>
      <c r="H15" s="19"/>
      <c r="I15" s="19">
        <v>-4343</v>
      </c>
    </row>
    <row r="16" spans="1:9" ht="21" customHeight="1">
      <c r="A16" s="43" t="s">
        <v>67</v>
      </c>
      <c r="B16" s="40">
        <v>2</v>
      </c>
      <c r="C16" s="22">
        <v>-91033</v>
      </c>
      <c r="D16" s="19"/>
      <c r="E16" s="22">
        <v>-86831</v>
      </c>
      <c r="F16" s="19"/>
      <c r="G16" s="22">
        <v>-89685</v>
      </c>
      <c r="H16" s="19"/>
      <c r="I16" s="22">
        <v>-86723</v>
      </c>
    </row>
    <row r="17" spans="1:9" ht="21" customHeight="1">
      <c r="A17" s="46" t="s">
        <v>88</v>
      </c>
      <c r="B17" s="40"/>
      <c r="C17" s="47">
        <f>SUM(C13:C16)</f>
        <v>71486</v>
      </c>
      <c r="D17" s="46"/>
      <c r="E17" s="47">
        <f>SUM(E13:E16)</f>
        <v>102926</v>
      </c>
      <c r="F17" s="46"/>
      <c r="G17" s="47">
        <f>SUM(G13:G16)</f>
        <v>75128</v>
      </c>
      <c r="H17" s="46"/>
      <c r="I17" s="47">
        <f>SUM(I13:I16)</f>
        <v>104446</v>
      </c>
    </row>
    <row r="18" spans="1:9" ht="21" customHeight="1">
      <c r="A18" s="43" t="s">
        <v>30</v>
      </c>
      <c r="B18" s="40"/>
      <c r="C18" s="22">
        <v>-197</v>
      </c>
      <c r="D18" s="19">
        <v>-104</v>
      </c>
      <c r="E18" s="22">
        <v>-275</v>
      </c>
      <c r="F18" s="19"/>
      <c r="G18" s="22">
        <v>-197</v>
      </c>
      <c r="H18" s="19"/>
      <c r="I18" s="22">
        <v>-275</v>
      </c>
    </row>
    <row r="19" spans="1:9" ht="21" customHeight="1">
      <c r="A19" s="46" t="s">
        <v>89</v>
      </c>
      <c r="B19" s="40"/>
      <c r="C19" s="21">
        <f>SUM(C17:C18)</f>
        <v>71289</v>
      </c>
      <c r="D19" s="21"/>
      <c r="E19" s="21">
        <f>SUM(E17:E18)</f>
        <v>102651</v>
      </c>
      <c r="F19" s="21"/>
      <c r="G19" s="21">
        <f>SUM(G17:G18)</f>
        <v>74931</v>
      </c>
      <c r="H19" s="21"/>
      <c r="I19" s="21">
        <f>SUM(I17:I18)</f>
        <v>104171</v>
      </c>
    </row>
    <row r="20" spans="1:9" ht="21" customHeight="1">
      <c r="A20" s="31" t="s">
        <v>155</v>
      </c>
      <c r="B20" s="40"/>
      <c r="C20" s="9">
        <v>-15652</v>
      </c>
      <c r="D20" s="19"/>
      <c r="E20" s="9">
        <v>-22704</v>
      </c>
      <c r="F20" s="19"/>
      <c r="G20" s="9">
        <v>-15865</v>
      </c>
      <c r="H20" s="19"/>
      <c r="I20" s="9">
        <v>-22704</v>
      </c>
    </row>
    <row r="21" spans="1:9" ht="21" customHeight="1" thickBot="1">
      <c r="A21" s="46" t="s">
        <v>100</v>
      </c>
      <c r="B21" s="40"/>
      <c r="C21" s="23">
        <f>SUM(C19:C20)</f>
        <v>55637</v>
      </c>
      <c r="D21" s="21"/>
      <c r="E21" s="23">
        <f>SUM(E19:E20)</f>
        <v>79947</v>
      </c>
      <c r="F21" s="21"/>
      <c r="G21" s="23">
        <f>SUM(G19:G20)</f>
        <v>59066</v>
      </c>
      <c r="H21" s="21"/>
      <c r="I21" s="23">
        <f>SUM(I19:I20)</f>
        <v>81467</v>
      </c>
    </row>
    <row r="22" spans="1:9" ht="21" customHeight="1" thickTop="1">
      <c r="A22" s="46"/>
      <c r="B22" s="40"/>
      <c r="C22" s="87"/>
      <c r="D22" s="87"/>
      <c r="E22" s="87"/>
      <c r="F22" s="87"/>
      <c r="G22" s="87"/>
      <c r="H22" s="87"/>
      <c r="I22" s="87"/>
    </row>
    <row r="23" spans="1:9" ht="21" customHeight="1">
      <c r="A23" s="31" t="s">
        <v>147</v>
      </c>
      <c r="B23" s="40"/>
      <c r="C23" s="24">
        <v>0</v>
      </c>
      <c r="D23" s="18"/>
      <c r="E23" s="24">
        <v>0</v>
      </c>
      <c r="F23" s="18"/>
      <c r="G23" s="24">
        <v>0</v>
      </c>
      <c r="H23" s="18"/>
      <c r="I23" s="24">
        <v>0</v>
      </c>
    </row>
    <row r="24" spans="1:9" ht="21" customHeight="1" thickBot="1">
      <c r="A24" s="46" t="s">
        <v>115</v>
      </c>
      <c r="B24" s="40"/>
      <c r="C24" s="23">
        <f>C21+C23</f>
        <v>55637</v>
      </c>
      <c r="D24" s="21"/>
      <c r="E24" s="23">
        <f>E21+E23</f>
        <v>79947</v>
      </c>
      <c r="F24" s="21"/>
      <c r="G24" s="23">
        <f>G21+G23</f>
        <v>59066</v>
      </c>
      <c r="H24" s="21"/>
      <c r="I24" s="23">
        <f>I21+I23</f>
        <v>81467</v>
      </c>
    </row>
    <row r="25" spans="1:9" ht="21" customHeight="1" thickTop="1">
      <c r="A25" s="46"/>
      <c r="B25" s="40"/>
      <c r="C25" s="47"/>
      <c r="D25" s="46"/>
      <c r="E25" s="47"/>
      <c r="F25" s="46"/>
      <c r="G25" s="47"/>
      <c r="H25" s="46"/>
      <c r="I25" s="47"/>
    </row>
    <row r="26" spans="1:9" ht="21" customHeight="1" thickBot="1">
      <c r="A26" s="46" t="s">
        <v>160</v>
      </c>
      <c r="B26" s="96" t="s">
        <v>154</v>
      </c>
      <c r="C26" s="25">
        <v>0.1</v>
      </c>
      <c r="D26" s="46"/>
      <c r="E26" s="25">
        <v>0.15</v>
      </c>
      <c r="F26" s="46"/>
      <c r="G26" s="25">
        <v>0.11</v>
      </c>
      <c r="H26" s="46"/>
      <c r="I26" s="25">
        <v>0.15</v>
      </c>
    </row>
    <row r="27" spans="1:9" ht="21" customHeight="1" thickTop="1" thickBot="1">
      <c r="A27" s="46" t="s">
        <v>131</v>
      </c>
      <c r="B27" s="40"/>
      <c r="C27" s="26">
        <v>530400331.49000001</v>
      </c>
      <c r="D27" s="88"/>
      <c r="E27" s="26">
        <v>536157397</v>
      </c>
      <c r="F27" s="88"/>
      <c r="G27" s="26">
        <v>530400331.49000001</v>
      </c>
      <c r="H27" s="88"/>
      <c r="I27" s="26">
        <v>536157397</v>
      </c>
    </row>
    <row r="28" spans="1:9" ht="21" customHeight="1" thickTop="1">
      <c r="A28" s="46"/>
      <c r="B28" s="40"/>
      <c r="C28" s="47"/>
      <c r="D28" s="46"/>
      <c r="E28" s="47"/>
      <c r="F28" s="46"/>
      <c r="G28" s="47"/>
      <c r="H28" s="46"/>
      <c r="I28" s="47"/>
    </row>
    <row r="31" spans="1:9" ht="21.75" customHeight="1">
      <c r="C31" s="90"/>
      <c r="E31" s="89"/>
    </row>
  </sheetData>
  <mergeCells count="9">
    <mergeCell ref="C9:I9"/>
    <mergeCell ref="C4:E4"/>
    <mergeCell ref="G4:I4"/>
    <mergeCell ref="C5:E5"/>
    <mergeCell ref="G5:I5"/>
    <mergeCell ref="C6:E6"/>
    <mergeCell ref="G6:I6"/>
    <mergeCell ref="C7:E7"/>
    <mergeCell ref="G7:I7"/>
  </mergeCells>
  <pageMargins left="0.8" right="0.8" top="0.48" bottom="0.5" header="0.5" footer="0.5"/>
  <pageSetup paperSize="9" scale="77" firstPageNumber="7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4"/>
  <sheetViews>
    <sheetView view="pageBreakPreview" zoomScale="80" zoomScaleNormal="70" zoomScaleSheetLayoutView="80" workbookViewId="0">
      <selection activeCell="M27" sqref="M27"/>
    </sheetView>
  </sheetViews>
  <sheetFormatPr defaultColWidth="9.140625" defaultRowHeight="23.25" customHeight="1"/>
  <cols>
    <col min="1" max="1" width="44.85546875" style="48" customWidth="1"/>
    <col min="2" max="2" width="9.5703125" style="31" customWidth="1"/>
    <col min="3" max="3" width="14.7109375" style="31" customWidth="1"/>
    <col min="4" max="4" width="0.85546875" style="31" customWidth="1"/>
    <col min="5" max="5" width="14.7109375" style="4" customWidth="1"/>
    <col min="6" max="6" width="0.85546875" style="31" customWidth="1"/>
    <col min="7" max="7" width="14.7109375" style="31" customWidth="1"/>
    <col min="8" max="8" width="0.85546875" style="31" customWidth="1"/>
    <col min="9" max="9" width="14.7109375" style="31" customWidth="1"/>
    <col min="10" max="10" width="0.85546875" style="31" customWidth="1"/>
    <col min="11" max="11" width="14.7109375" style="31" customWidth="1"/>
    <col min="12" max="12" width="0.85546875" style="31" customWidth="1"/>
    <col min="13" max="13" width="14.7109375" style="4" customWidth="1"/>
    <col min="14" max="14" width="0.85546875" style="31" customWidth="1"/>
    <col min="15" max="15" width="14.7109375" style="31" customWidth="1"/>
    <col min="16" max="16" width="0.85546875" style="31" customWidth="1"/>
    <col min="17" max="17" width="14.7109375" style="31" customWidth="1"/>
    <col min="18" max="19" width="1.42578125" style="38" customWidth="1"/>
    <col min="20" max="16384" width="9.140625" style="38"/>
  </cols>
  <sheetData>
    <row r="1" spans="1:20" s="33" customFormat="1" ht="18.95" customHeight="1">
      <c r="A1" s="30" t="s">
        <v>119</v>
      </c>
      <c r="B1" s="31"/>
      <c r="C1" s="31"/>
      <c r="D1" s="31"/>
      <c r="E1" s="4"/>
      <c r="F1" s="31"/>
      <c r="G1" s="31"/>
      <c r="H1" s="31"/>
      <c r="I1" s="31"/>
      <c r="J1" s="31"/>
      <c r="K1" s="31"/>
      <c r="L1" s="31"/>
      <c r="M1" s="4"/>
      <c r="N1" s="31"/>
      <c r="O1" s="31"/>
      <c r="P1" s="31"/>
      <c r="Q1" s="31"/>
    </row>
    <row r="2" spans="1:20" s="36" customFormat="1" ht="18.95" customHeight="1">
      <c r="A2" s="71" t="s">
        <v>45</v>
      </c>
      <c r="B2" s="31"/>
      <c r="C2" s="31"/>
      <c r="D2" s="31"/>
      <c r="E2" s="4"/>
      <c r="F2" s="31"/>
      <c r="G2" s="31"/>
      <c r="H2" s="31"/>
      <c r="I2" s="31"/>
      <c r="J2" s="31"/>
      <c r="K2" s="31"/>
      <c r="L2" s="31"/>
      <c r="M2" s="4"/>
      <c r="N2" s="31"/>
      <c r="O2" s="31"/>
      <c r="P2" s="31"/>
      <c r="Q2" s="31"/>
    </row>
    <row r="3" spans="1:20" s="36" customFormat="1" ht="18.95" customHeight="1">
      <c r="A3" s="71"/>
      <c r="B3" s="31"/>
      <c r="C3" s="31"/>
      <c r="D3" s="31"/>
      <c r="E3" s="4"/>
      <c r="F3" s="31"/>
      <c r="G3" s="31"/>
      <c r="H3" s="31"/>
      <c r="I3" s="31"/>
      <c r="J3" s="31"/>
      <c r="K3" s="31"/>
      <c r="L3" s="31"/>
      <c r="M3" s="4"/>
      <c r="N3" s="31"/>
      <c r="O3" s="31"/>
      <c r="P3" s="31"/>
      <c r="Q3" s="31"/>
    </row>
    <row r="4" spans="1:20" ht="18.95" customHeight="1">
      <c r="A4" s="37"/>
      <c r="C4" s="97" t="s">
        <v>90</v>
      </c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</row>
    <row r="5" spans="1:20" ht="18.95" customHeight="1">
      <c r="A5" s="37"/>
      <c r="B5" s="52"/>
      <c r="D5" s="35"/>
      <c r="F5" s="39"/>
      <c r="G5" s="39"/>
      <c r="H5" s="39"/>
      <c r="I5" s="101" t="s">
        <v>78</v>
      </c>
      <c r="J5" s="101"/>
      <c r="K5" s="101"/>
      <c r="L5" s="101"/>
      <c r="M5" s="101"/>
      <c r="N5" s="39"/>
      <c r="O5" s="39"/>
      <c r="P5" s="39"/>
      <c r="Q5" s="39"/>
    </row>
    <row r="6" spans="1:20" ht="18.95" customHeight="1">
      <c r="A6" s="37"/>
      <c r="B6" s="52"/>
      <c r="C6" s="39" t="s">
        <v>50</v>
      </c>
      <c r="D6" s="35"/>
      <c r="F6" s="39"/>
      <c r="H6" s="39"/>
      <c r="I6" s="39"/>
      <c r="J6" s="39"/>
      <c r="K6" s="39"/>
      <c r="L6" s="39"/>
      <c r="M6" s="6"/>
      <c r="N6" s="39"/>
      <c r="O6" s="39"/>
      <c r="P6" s="39"/>
      <c r="Q6" s="39"/>
    </row>
    <row r="7" spans="1:20" ht="18.95" customHeight="1">
      <c r="A7" s="37"/>
      <c r="B7" s="52"/>
      <c r="C7" s="39" t="s">
        <v>49</v>
      </c>
      <c r="D7" s="35"/>
      <c r="E7" s="6"/>
      <c r="F7" s="39"/>
      <c r="G7" s="39" t="s">
        <v>91</v>
      </c>
      <c r="H7" s="39"/>
      <c r="I7" s="39"/>
      <c r="J7" s="39"/>
      <c r="K7" s="39"/>
      <c r="L7" s="39"/>
      <c r="M7" s="6"/>
      <c r="N7" s="39"/>
      <c r="O7" s="39"/>
      <c r="P7" s="39"/>
      <c r="Q7" s="39"/>
      <c r="R7" s="72"/>
    </row>
    <row r="8" spans="1:20" ht="18.95" customHeight="1">
      <c r="A8" s="37"/>
      <c r="B8" s="40"/>
      <c r="C8" s="39" t="s">
        <v>23</v>
      </c>
      <c r="F8" s="39"/>
      <c r="G8" s="39" t="s">
        <v>92</v>
      </c>
      <c r="H8" s="39"/>
      <c r="I8" s="39"/>
      <c r="K8" s="39" t="s">
        <v>47</v>
      </c>
      <c r="M8" s="7"/>
      <c r="N8" s="39"/>
      <c r="O8" s="39"/>
      <c r="P8" s="39"/>
      <c r="R8" s="73"/>
    </row>
    <row r="9" spans="1:20" ht="18.95" customHeight="1">
      <c r="A9" s="37"/>
      <c r="B9" s="40"/>
      <c r="C9" s="39" t="s">
        <v>48</v>
      </c>
      <c r="E9" s="7" t="s">
        <v>53</v>
      </c>
      <c r="F9" s="39"/>
      <c r="G9" s="39" t="s">
        <v>93</v>
      </c>
      <c r="H9" s="39"/>
      <c r="I9" s="39" t="s">
        <v>24</v>
      </c>
      <c r="J9" s="39"/>
      <c r="K9" s="39" t="s">
        <v>54</v>
      </c>
      <c r="L9" s="39"/>
      <c r="N9" s="39"/>
      <c r="O9" s="39" t="s">
        <v>47</v>
      </c>
      <c r="P9" s="39"/>
      <c r="Q9" s="7" t="s">
        <v>27</v>
      </c>
      <c r="R9" s="73"/>
    </row>
    <row r="10" spans="1:20" ht="18.95" customHeight="1">
      <c r="A10" s="37"/>
      <c r="B10" s="40" t="s">
        <v>22</v>
      </c>
      <c r="C10" s="39" t="s">
        <v>51</v>
      </c>
      <c r="E10" s="7" t="s">
        <v>52</v>
      </c>
      <c r="F10" s="39"/>
      <c r="G10" s="39" t="s">
        <v>94</v>
      </c>
      <c r="H10" s="39"/>
      <c r="I10" s="39" t="s">
        <v>25</v>
      </c>
      <c r="J10" s="39"/>
      <c r="K10" s="39" t="s">
        <v>96</v>
      </c>
      <c r="L10" s="39"/>
      <c r="M10" s="7" t="s">
        <v>26</v>
      </c>
      <c r="N10" s="39"/>
      <c r="O10" s="39" t="s">
        <v>54</v>
      </c>
      <c r="P10" s="39"/>
      <c r="Q10" s="7" t="s">
        <v>28</v>
      </c>
      <c r="R10" s="73"/>
    </row>
    <row r="11" spans="1:20" ht="18.95" customHeight="1">
      <c r="A11" s="31"/>
      <c r="C11" s="99" t="s">
        <v>39</v>
      </c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74"/>
      <c r="S11" s="75"/>
      <c r="T11" s="73"/>
    </row>
    <row r="12" spans="1:20" ht="18.95" customHeight="1">
      <c r="A12" s="41" t="s">
        <v>136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74"/>
      <c r="S12" s="75"/>
      <c r="T12" s="73"/>
    </row>
    <row r="13" spans="1:20" ht="18.95" customHeight="1">
      <c r="A13" s="44" t="s">
        <v>71</v>
      </c>
      <c r="B13" s="52"/>
      <c r="C13" s="10">
        <v>546000</v>
      </c>
      <c r="D13" s="10"/>
      <c r="E13" s="10">
        <v>669540</v>
      </c>
      <c r="F13" s="10"/>
      <c r="G13" s="10">
        <v>9521</v>
      </c>
      <c r="H13" s="10"/>
      <c r="I13" s="10">
        <v>54600</v>
      </c>
      <c r="J13" s="10"/>
      <c r="K13" s="10">
        <v>6751</v>
      </c>
      <c r="L13" s="10"/>
      <c r="M13" s="10">
        <v>482632</v>
      </c>
      <c r="N13" s="10"/>
      <c r="O13" s="10">
        <v>-6751</v>
      </c>
      <c r="P13" s="10"/>
      <c r="Q13" s="10">
        <f>SUM(C13:O13)</f>
        <v>1762293</v>
      </c>
      <c r="R13" s="76"/>
    </row>
    <row r="14" spans="1:20" s="45" customFormat="1" ht="18.95" customHeight="1">
      <c r="A14" s="37" t="s">
        <v>95</v>
      </c>
      <c r="B14" s="35"/>
      <c r="C14" s="5">
        <v>0</v>
      </c>
      <c r="D14" s="5"/>
      <c r="E14" s="5">
        <v>0</v>
      </c>
      <c r="F14" s="5"/>
      <c r="G14" s="5">
        <v>0</v>
      </c>
      <c r="H14" s="5"/>
      <c r="I14" s="5">
        <v>0</v>
      </c>
      <c r="J14" s="10"/>
      <c r="K14" s="5">
        <v>0</v>
      </c>
      <c r="L14" s="10"/>
      <c r="M14" s="5">
        <v>79947</v>
      </c>
      <c r="N14" s="10"/>
      <c r="O14" s="5">
        <v>0</v>
      </c>
      <c r="P14" s="10"/>
      <c r="Q14" s="5">
        <f t="shared" ref="Q14" si="0">SUM(C14:O14)</f>
        <v>79947</v>
      </c>
      <c r="R14" s="76"/>
    </row>
    <row r="15" spans="1:20" s="45" customFormat="1" ht="18.95" customHeight="1">
      <c r="A15" s="37" t="s">
        <v>79</v>
      </c>
      <c r="B15" s="40">
        <v>6</v>
      </c>
      <c r="C15" s="5">
        <v>0</v>
      </c>
      <c r="D15" s="5"/>
      <c r="E15" s="5">
        <v>0</v>
      </c>
      <c r="F15" s="5"/>
      <c r="G15" s="5">
        <v>0</v>
      </c>
      <c r="H15" s="5"/>
      <c r="I15" s="5">
        <v>0</v>
      </c>
      <c r="J15" s="10"/>
      <c r="K15" s="5">
        <v>77019</v>
      </c>
      <c r="L15" s="10"/>
      <c r="M15" s="5">
        <v>-77019</v>
      </c>
      <c r="N15" s="10"/>
      <c r="O15" s="5">
        <v>0</v>
      </c>
      <c r="P15" s="10"/>
      <c r="Q15" s="5">
        <f t="shared" ref="Q15:Q17" si="1">SUM(C15:O15)</f>
        <v>0</v>
      </c>
      <c r="R15" s="76"/>
    </row>
    <row r="16" spans="1:20" s="45" customFormat="1" ht="18.95" customHeight="1">
      <c r="A16" s="37" t="s">
        <v>57</v>
      </c>
      <c r="B16" s="40">
        <v>6</v>
      </c>
      <c r="C16" s="5">
        <v>0</v>
      </c>
      <c r="D16" s="5"/>
      <c r="E16" s="5">
        <v>0</v>
      </c>
      <c r="F16" s="5"/>
      <c r="G16" s="5">
        <v>0</v>
      </c>
      <c r="H16" s="5"/>
      <c r="I16" s="5">
        <v>0</v>
      </c>
      <c r="J16" s="10"/>
      <c r="K16" s="5">
        <v>0</v>
      </c>
      <c r="L16" s="10"/>
      <c r="M16" s="5">
        <v>0</v>
      </c>
      <c r="N16" s="10"/>
      <c r="O16" s="5">
        <v>-77019</v>
      </c>
      <c r="P16" s="10"/>
      <c r="Q16" s="5">
        <f t="shared" ref="Q16" si="2">SUM(C16:O16)</f>
        <v>-77019</v>
      </c>
      <c r="R16" s="76"/>
    </row>
    <row r="17" spans="1:20" s="45" customFormat="1" ht="18.95" customHeight="1">
      <c r="A17" s="37" t="s">
        <v>137</v>
      </c>
      <c r="B17" s="40">
        <v>9</v>
      </c>
      <c r="C17" s="5">
        <v>0</v>
      </c>
      <c r="D17" s="5"/>
      <c r="E17" s="5">
        <v>0</v>
      </c>
      <c r="F17" s="5"/>
      <c r="G17" s="5">
        <v>0</v>
      </c>
      <c r="H17" s="5"/>
      <c r="I17" s="5">
        <v>0</v>
      </c>
      <c r="J17" s="10"/>
      <c r="K17" s="5">
        <v>0</v>
      </c>
      <c r="L17" s="10"/>
      <c r="M17" s="9">
        <v>-95813</v>
      </c>
      <c r="N17" s="10"/>
      <c r="O17" s="5">
        <v>0</v>
      </c>
      <c r="P17" s="10"/>
      <c r="Q17" s="5">
        <f t="shared" si="1"/>
        <v>-95813</v>
      </c>
      <c r="R17" s="76"/>
    </row>
    <row r="18" spans="1:20" s="45" customFormat="1" ht="18.95" customHeight="1">
      <c r="A18" s="41" t="s">
        <v>129</v>
      </c>
      <c r="B18" s="35"/>
      <c r="C18" s="8">
        <f>SUM(C14:C17)</f>
        <v>0</v>
      </c>
      <c r="D18" s="10"/>
      <c r="E18" s="8">
        <f>SUM(E14:E17)</f>
        <v>0</v>
      </c>
      <c r="F18" s="10"/>
      <c r="G18" s="8">
        <f>SUM(G14:G17)</f>
        <v>0</v>
      </c>
      <c r="H18" s="10"/>
      <c r="I18" s="8">
        <f>SUM(I14:I17)</f>
        <v>0</v>
      </c>
      <c r="J18" s="10"/>
      <c r="K18" s="8">
        <f>SUM(K14:K17)</f>
        <v>77019</v>
      </c>
      <c r="L18" s="10"/>
      <c r="M18" s="8">
        <f>SUM(M14:M17)</f>
        <v>-92885</v>
      </c>
      <c r="N18" s="10"/>
      <c r="O18" s="8">
        <f>SUM(O14:O17)</f>
        <v>-77019</v>
      </c>
      <c r="P18" s="10"/>
      <c r="Q18" s="8">
        <f>SUM(Q14:Q17)</f>
        <v>-92885</v>
      </c>
      <c r="R18" s="76"/>
    </row>
    <row r="19" spans="1:20" ht="18.95" customHeight="1">
      <c r="A19" s="31"/>
      <c r="B19" s="39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77"/>
    </row>
    <row r="20" spans="1:20" ht="18.95" customHeight="1" thickBot="1">
      <c r="A20" s="46" t="s">
        <v>138</v>
      </c>
      <c r="B20" s="39"/>
      <c r="C20" s="17">
        <f>C13+C18</f>
        <v>546000</v>
      </c>
      <c r="D20" s="10"/>
      <c r="E20" s="17">
        <f>E13+E18</f>
        <v>669540</v>
      </c>
      <c r="F20" s="10"/>
      <c r="G20" s="17">
        <f>G13+G18</f>
        <v>9521</v>
      </c>
      <c r="H20" s="10"/>
      <c r="I20" s="17">
        <f>I13+I18</f>
        <v>54600</v>
      </c>
      <c r="J20" s="10"/>
      <c r="K20" s="17">
        <f>K13+K18</f>
        <v>83770</v>
      </c>
      <c r="L20" s="10"/>
      <c r="M20" s="17">
        <f>M13+M18</f>
        <v>389747</v>
      </c>
      <c r="N20" s="10"/>
      <c r="O20" s="17">
        <f>O13+O18</f>
        <v>-83770</v>
      </c>
      <c r="P20" s="10"/>
      <c r="Q20" s="17">
        <f>Q13+Q18</f>
        <v>1669408</v>
      </c>
      <c r="R20" s="77"/>
    </row>
    <row r="21" spans="1:20" ht="18.95" customHeight="1" thickTop="1">
      <c r="A21" s="50"/>
      <c r="B21" s="35"/>
      <c r="C21" s="78"/>
      <c r="F21" s="79"/>
      <c r="H21" s="79"/>
      <c r="I21" s="78"/>
      <c r="J21" s="79"/>
      <c r="K21" s="79"/>
      <c r="L21" s="79"/>
      <c r="M21" s="10"/>
      <c r="N21" s="79"/>
      <c r="O21" s="79"/>
      <c r="P21" s="79"/>
      <c r="Q21" s="79"/>
      <c r="R21" s="80"/>
      <c r="S21" s="75"/>
    </row>
    <row r="22" spans="1:20" s="33" customFormat="1" ht="18.95" customHeight="1">
      <c r="A22" s="30" t="s">
        <v>119</v>
      </c>
      <c r="B22" s="31"/>
      <c r="C22" s="31"/>
      <c r="D22" s="31"/>
      <c r="E22" s="4"/>
      <c r="F22" s="31"/>
      <c r="G22" s="31"/>
      <c r="H22" s="31"/>
      <c r="I22" s="31"/>
      <c r="J22" s="31"/>
      <c r="K22" s="31"/>
      <c r="L22" s="31"/>
      <c r="M22" s="4"/>
      <c r="N22" s="31"/>
      <c r="O22" s="31"/>
      <c r="P22" s="31"/>
      <c r="Q22" s="31"/>
      <c r="S22" s="81"/>
    </row>
    <row r="23" spans="1:20" s="71" customFormat="1" ht="18.95" customHeight="1">
      <c r="A23" s="71" t="s">
        <v>45</v>
      </c>
      <c r="B23" s="31"/>
      <c r="C23" s="31"/>
      <c r="D23" s="31"/>
      <c r="E23" s="4"/>
      <c r="F23" s="31"/>
      <c r="G23" s="31"/>
      <c r="H23" s="31"/>
      <c r="I23" s="31"/>
      <c r="J23" s="31"/>
      <c r="K23" s="31"/>
      <c r="L23" s="31"/>
      <c r="M23" s="4"/>
      <c r="N23" s="31"/>
      <c r="O23" s="31"/>
      <c r="P23" s="31"/>
      <c r="Q23" s="31"/>
      <c r="R23" s="36"/>
      <c r="S23" s="82"/>
    </row>
    <row r="24" spans="1:20" s="71" customFormat="1" ht="18.95" customHeight="1">
      <c r="B24" s="31"/>
      <c r="C24" s="31"/>
      <c r="D24" s="31"/>
      <c r="E24" s="4"/>
      <c r="F24" s="31"/>
      <c r="G24" s="31"/>
      <c r="H24" s="31"/>
      <c r="I24" s="31"/>
      <c r="J24" s="31"/>
      <c r="K24" s="31"/>
      <c r="L24" s="31"/>
      <c r="M24" s="4"/>
      <c r="N24" s="31"/>
      <c r="O24" s="31"/>
      <c r="P24" s="31"/>
      <c r="Q24" s="31"/>
      <c r="R24" s="36"/>
      <c r="S24" s="82"/>
    </row>
    <row r="25" spans="1:20" ht="18.95" customHeight="1">
      <c r="A25" s="37"/>
      <c r="C25" s="97" t="s">
        <v>90</v>
      </c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</row>
    <row r="26" spans="1:20" ht="18.95" customHeight="1">
      <c r="A26" s="37"/>
      <c r="B26" s="52"/>
      <c r="D26" s="35"/>
      <c r="F26" s="39"/>
      <c r="G26" s="39"/>
      <c r="H26" s="39"/>
      <c r="I26" s="101" t="s">
        <v>78</v>
      </c>
      <c r="J26" s="101"/>
      <c r="K26" s="101"/>
      <c r="L26" s="101"/>
      <c r="M26" s="101"/>
      <c r="N26" s="39"/>
      <c r="O26" s="39"/>
      <c r="P26" s="39"/>
      <c r="Q26" s="39"/>
    </row>
    <row r="27" spans="1:20" ht="18.95" customHeight="1">
      <c r="A27" s="37"/>
      <c r="B27" s="52"/>
      <c r="C27" s="39" t="s">
        <v>50</v>
      </c>
      <c r="D27" s="35"/>
      <c r="F27" s="39"/>
      <c r="H27" s="39"/>
      <c r="I27" s="39"/>
      <c r="J27" s="39"/>
      <c r="K27" s="39"/>
      <c r="L27" s="39"/>
      <c r="M27" s="6"/>
      <c r="N27" s="39"/>
      <c r="O27" s="39"/>
      <c r="P27" s="39"/>
      <c r="Q27" s="39"/>
    </row>
    <row r="28" spans="1:20" ht="18.95" customHeight="1">
      <c r="A28" s="37"/>
      <c r="B28" s="52"/>
      <c r="C28" s="39" t="s">
        <v>49</v>
      </c>
      <c r="D28" s="35"/>
      <c r="E28" s="6"/>
      <c r="F28" s="39"/>
      <c r="G28" s="39" t="s">
        <v>91</v>
      </c>
      <c r="H28" s="39"/>
      <c r="I28" s="39"/>
      <c r="J28" s="39"/>
      <c r="K28" s="39"/>
      <c r="L28" s="39"/>
      <c r="M28" s="6"/>
      <c r="N28" s="39"/>
      <c r="O28" s="39"/>
      <c r="P28" s="39"/>
      <c r="Q28" s="39"/>
      <c r="R28" s="72"/>
    </row>
    <row r="29" spans="1:20" ht="18.95" customHeight="1">
      <c r="A29" s="37"/>
      <c r="B29" s="40"/>
      <c r="C29" s="39" t="s">
        <v>23</v>
      </c>
      <c r="F29" s="39"/>
      <c r="G29" s="39" t="s">
        <v>92</v>
      </c>
      <c r="H29" s="39"/>
      <c r="I29" s="39"/>
      <c r="K29" s="39" t="s">
        <v>47</v>
      </c>
      <c r="M29" s="7"/>
      <c r="N29" s="39"/>
      <c r="O29" s="39"/>
      <c r="P29" s="39"/>
      <c r="R29" s="73"/>
    </row>
    <row r="30" spans="1:20" ht="18.95" customHeight="1">
      <c r="A30" s="37"/>
      <c r="B30" s="40"/>
      <c r="C30" s="39" t="s">
        <v>48</v>
      </c>
      <c r="E30" s="7" t="s">
        <v>53</v>
      </c>
      <c r="F30" s="39"/>
      <c r="G30" s="39" t="s">
        <v>93</v>
      </c>
      <c r="H30" s="39"/>
      <c r="I30" s="39" t="s">
        <v>24</v>
      </c>
      <c r="J30" s="39"/>
      <c r="K30" s="39" t="s">
        <v>54</v>
      </c>
      <c r="L30" s="39"/>
      <c r="N30" s="39"/>
      <c r="O30" s="39" t="s">
        <v>47</v>
      </c>
      <c r="P30" s="39"/>
      <c r="Q30" s="7" t="s">
        <v>27</v>
      </c>
      <c r="R30" s="73"/>
    </row>
    <row r="31" spans="1:20" ht="18.95" customHeight="1">
      <c r="A31" s="37"/>
      <c r="B31" s="40" t="s">
        <v>22</v>
      </c>
      <c r="C31" s="39" t="s">
        <v>51</v>
      </c>
      <c r="E31" s="7" t="s">
        <v>52</v>
      </c>
      <c r="F31" s="39"/>
      <c r="G31" s="39" t="s">
        <v>94</v>
      </c>
      <c r="H31" s="39"/>
      <c r="I31" s="39" t="s">
        <v>25</v>
      </c>
      <c r="J31" s="39"/>
      <c r="K31" s="39" t="s">
        <v>96</v>
      </c>
      <c r="L31" s="39"/>
      <c r="M31" s="7" t="s">
        <v>26</v>
      </c>
      <c r="N31" s="39"/>
      <c r="O31" s="39" t="s">
        <v>54</v>
      </c>
      <c r="P31" s="39"/>
      <c r="Q31" s="7" t="s">
        <v>28</v>
      </c>
      <c r="R31" s="73"/>
    </row>
    <row r="32" spans="1:20" ht="18.95" customHeight="1">
      <c r="A32" s="31"/>
      <c r="C32" s="99" t="s">
        <v>39</v>
      </c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74"/>
      <c r="S32" s="75"/>
      <c r="T32" s="73"/>
    </row>
    <row r="33" spans="1:20" ht="18.95" customHeight="1">
      <c r="A33" s="41" t="s">
        <v>139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74"/>
      <c r="S33" s="75"/>
      <c r="T33" s="73"/>
    </row>
    <row r="34" spans="1:20" ht="18.95" customHeight="1">
      <c r="A34" s="44" t="s">
        <v>97</v>
      </c>
      <c r="B34" s="52"/>
      <c r="C34" s="10">
        <v>546000</v>
      </c>
      <c r="D34" s="10"/>
      <c r="E34" s="10">
        <v>669540</v>
      </c>
      <c r="F34" s="10">
        <v>0</v>
      </c>
      <c r="G34" s="10">
        <v>9521</v>
      </c>
      <c r="H34" s="10">
        <v>0</v>
      </c>
      <c r="I34" s="10">
        <v>54600</v>
      </c>
      <c r="J34" s="10">
        <v>0</v>
      </c>
      <c r="K34" s="10">
        <v>83770</v>
      </c>
      <c r="L34" s="10">
        <v>0</v>
      </c>
      <c r="M34" s="10">
        <v>435767</v>
      </c>
      <c r="N34" s="10">
        <v>0</v>
      </c>
      <c r="O34" s="10">
        <v>-83770</v>
      </c>
      <c r="P34" s="10"/>
      <c r="Q34" s="10">
        <f>SUM(C34:O34)</f>
        <v>1715428</v>
      </c>
      <c r="R34" s="76"/>
    </row>
    <row r="35" spans="1:20" ht="18.95" customHeight="1">
      <c r="A35" s="37" t="s">
        <v>95</v>
      </c>
      <c r="B35" s="35"/>
      <c r="C35" s="5">
        <v>0</v>
      </c>
      <c r="D35" s="5"/>
      <c r="E35" s="5">
        <v>0</v>
      </c>
      <c r="F35" s="5"/>
      <c r="G35" s="5">
        <v>0</v>
      </c>
      <c r="H35" s="5"/>
      <c r="I35" s="5">
        <v>0</v>
      </c>
      <c r="J35" s="10"/>
      <c r="K35" s="5">
        <v>0</v>
      </c>
      <c r="L35" s="10">
        <v>0</v>
      </c>
      <c r="M35" s="5">
        <v>55637</v>
      </c>
      <c r="N35" s="10">
        <v>0</v>
      </c>
      <c r="O35" s="5">
        <v>0</v>
      </c>
      <c r="P35" s="10"/>
      <c r="Q35" s="5">
        <f>SUM(C35:O35)</f>
        <v>55637</v>
      </c>
      <c r="R35" s="76"/>
    </row>
    <row r="36" spans="1:20" ht="18.95" customHeight="1">
      <c r="A36" s="37" t="s">
        <v>79</v>
      </c>
      <c r="B36" s="40">
        <v>6</v>
      </c>
      <c r="C36" s="5">
        <v>0</v>
      </c>
      <c r="D36" s="5"/>
      <c r="E36" s="5">
        <v>0</v>
      </c>
      <c r="F36" s="5"/>
      <c r="G36" s="5">
        <v>0</v>
      </c>
      <c r="H36" s="5"/>
      <c r="I36" s="5">
        <v>0</v>
      </c>
      <c r="J36" s="10"/>
      <c r="K36" s="5">
        <v>42</v>
      </c>
      <c r="L36" s="10">
        <v>0</v>
      </c>
      <c r="M36" s="5">
        <v>-42</v>
      </c>
      <c r="N36" s="10">
        <v>0</v>
      </c>
      <c r="O36" s="5">
        <v>0</v>
      </c>
      <c r="P36" s="10"/>
      <c r="Q36" s="5">
        <f>SUM(C36:O36)</f>
        <v>0</v>
      </c>
      <c r="R36" s="76"/>
    </row>
    <row r="37" spans="1:20" ht="18.95" customHeight="1">
      <c r="A37" s="37" t="s">
        <v>57</v>
      </c>
      <c r="B37" s="40">
        <v>6</v>
      </c>
      <c r="C37" s="5">
        <v>0</v>
      </c>
      <c r="D37" s="5"/>
      <c r="E37" s="5">
        <v>0</v>
      </c>
      <c r="F37" s="5"/>
      <c r="G37" s="5">
        <v>0</v>
      </c>
      <c r="H37" s="5"/>
      <c r="I37" s="5">
        <v>0</v>
      </c>
      <c r="J37" s="10"/>
      <c r="K37" s="5">
        <v>0</v>
      </c>
      <c r="L37" s="10"/>
      <c r="M37" s="5">
        <v>0</v>
      </c>
      <c r="N37" s="10"/>
      <c r="O37" s="5">
        <v>-42</v>
      </c>
      <c r="P37" s="10"/>
      <c r="Q37" s="5">
        <f>SUM(C37:O37)</f>
        <v>-42</v>
      </c>
      <c r="R37" s="76"/>
    </row>
    <row r="38" spans="1:20" ht="18.95" customHeight="1">
      <c r="A38" s="37" t="s">
        <v>137</v>
      </c>
      <c r="B38" s="40">
        <v>9</v>
      </c>
      <c r="C38" s="5">
        <v>0</v>
      </c>
      <c r="D38" s="5"/>
      <c r="E38" s="5">
        <v>0</v>
      </c>
      <c r="F38" s="5"/>
      <c r="G38" s="5">
        <v>0</v>
      </c>
      <c r="H38" s="5"/>
      <c r="I38" s="5">
        <v>0</v>
      </c>
      <c r="J38" s="10"/>
      <c r="K38" s="5">
        <v>0</v>
      </c>
      <c r="L38" s="10"/>
      <c r="M38" s="9">
        <v>-95325</v>
      </c>
      <c r="N38" s="10"/>
      <c r="O38" s="5">
        <v>0</v>
      </c>
      <c r="P38" s="10"/>
      <c r="Q38" s="5">
        <f>SUM(C38:O38)</f>
        <v>-95325</v>
      </c>
      <c r="R38" s="76"/>
    </row>
    <row r="39" spans="1:20" ht="18.95" customHeight="1">
      <c r="A39" s="41" t="s">
        <v>129</v>
      </c>
      <c r="B39" s="35"/>
      <c r="C39" s="8">
        <f>SUM(C35:C38)</f>
        <v>0</v>
      </c>
      <c r="D39" s="10"/>
      <c r="E39" s="8">
        <f>SUM(E35:E38)</f>
        <v>0</v>
      </c>
      <c r="F39" s="10"/>
      <c r="G39" s="8">
        <f>SUM(G35:G38)</f>
        <v>0</v>
      </c>
      <c r="H39" s="10"/>
      <c r="I39" s="8">
        <f>SUM(I35:I38)</f>
        <v>0</v>
      </c>
      <c r="J39" s="10"/>
      <c r="K39" s="8">
        <f>SUM(K35:K38)</f>
        <v>42</v>
      </c>
      <c r="L39" s="10"/>
      <c r="M39" s="8">
        <f>SUM(M35:M38)</f>
        <v>-39730</v>
      </c>
      <c r="N39" s="10"/>
      <c r="O39" s="8">
        <f>SUM(O35:O38)</f>
        <v>-42</v>
      </c>
      <c r="P39" s="10"/>
      <c r="Q39" s="8">
        <f>SUM(Q35:Q38)</f>
        <v>-39730</v>
      </c>
      <c r="R39" s="76"/>
    </row>
    <row r="40" spans="1:20" ht="18.95" customHeight="1">
      <c r="A40" s="31"/>
      <c r="B40" s="39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76"/>
    </row>
    <row r="41" spans="1:20" ht="18.95" customHeight="1" thickBot="1">
      <c r="A41" s="46" t="s">
        <v>140</v>
      </c>
      <c r="B41" s="39"/>
      <c r="C41" s="17">
        <f>C34+C39</f>
        <v>546000</v>
      </c>
      <c r="D41" s="10"/>
      <c r="E41" s="17">
        <f>E34+E39</f>
        <v>669540</v>
      </c>
      <c r="F41" s="10"/>
      <c r="G41" s="17">
        <f>G34+G39</f>
        <v>9521</v>
      </c>
      <c r="H41" s="10"/>
      <c r="I41" s="17">
        <f>I34+I39</f>
        <v>54600</v>
      </c>
      <c r="J41" s="10"/>
      <c r="K41" s="17">
        <f>K34+K39</f>
        <v>83812</v>
      </c>
      <c r="L41" s="10"/>
      <c r="M41" s="17">
        <f>M34+M39</f>
        <v>396037</v>
      </c>
      <c r="N41" s="10"/>
      <c r="O41" s="17">
        <f>O34+O39</f>
        <v>-83812</v>
      </c>
      <c r="P41" s="10"/>
      <c r="Q41" s="17">
        <f>Q34+Q39</f>
        <v>1675698</v>
      </c>
      <c r="R41" s="76"/>
    </row>
    <row r="42" spans="1:20" ht="18.95" customHeight="1" thickTop="1">
      <c r="A42" s="44"/>
      <c r="B42" s="52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76"/>
    </row>
    <row r="44" spans="1:20" ht="23.25" customHeight="1">
      <c r="Q44" s="83"/>
    </row>
  </sheetData>
  <mergeCells count="6">
    <mergeCell ref="C25:Q25"/>
    <mergeCell ref="I26:M26"/>
    <mergeCell ref="C32:Q32"/>
    <mergeCell ref="C4:Q4"/>
    <mergeCell ref="I5:M5"/>
    <mergeCell ref="C11:Q11"/>
  </mergeCells>
  <phoneticPr fontId="0" type="noConversion"/>
  <pageMargins left="0.8" right="0.8" top="0.48" bottom="0.5" header="0.5" footer="0.5"/>
  <pageSetup paperSize="9" scale="81" firstPageNumber="8" fitToHeight="0" orientation="landscape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21" max="16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44"/>
  <sheetViews>
    <sheetView view="pageBreakPreview" topLeftCell="A31" zoomScale="85" zoomScaleNormal="85" zoomScaleSheetLayoutView="85" workbookViewId="0">
      <selection activeCell="M28" sqref="M28"/>
    </sheetView>
  </sheetViews>
  <sheetFormatPr defaultColWidth="9.140625" defaultRowHeight="23.25" customHeight="1"/>
  <cols>
    <col min="1" max="1" width="44.85546875" style="48" customWidth="1"/>
    <col min="2" max="2" width="9.5703125" style="31" customWidth="1"/>
    <col min="3" max="3" width="14.7109375" style="31" customWidth="1"/>
    <col min="4" max="4" width="0.85546875" style="31" customWidth="1"/>
    <col min="5" max="5" width="14.7109375" style="31" customWidth="1"/>
    <col min="6" max="6" width="0.85546875" style="31" customWidth="1"/>
    <col min="7" max="7" width="14.7109375" style="31" customWidth="1"/>
    <col min="8" max="8" width="0.85546875" style="31" customWidth="1"/>
    <col min="9" max="9" width="14.7109375" style="31" customWidth="1"/>
    <col min="10" max="10" width="0.85546875" style="31" customWidth="1"/>
    <col min="11" max="11" width="14.7109375" style="31" customWidth="1"/>
    <col min="12" max="12" width="0.85546875" style="31" customWidth="1"/>
    <col min="13" max="13" width="14.7109375" style="31" customWidth="1"/>
    <col min="14" max="14" width="0.85546875" style="31" customWidth="1"/>
    <col min="15" max="15" width="14.7109375" style="31" customWidth="1"/>
    <col min="16" max="16" width="0.85546875" style="31" customWidth="1"/>
    <col min="17" max="17" width="14.7109375" style="31" customWidth="1"/>
    <col min="18" max="18" width="1.42578125" style="38" customWidth="1"/>
    <col min="19" max="19" width="12.140625" style="38" customWidth="1"/>
    <col min="20" max="20" width="1.42578125" style="38" customWidth="1"/>
    <col min="21" max="21" width="11.85546875" style="38" customWidth="1"/>
    <col min="22" max="23" width="1.42578125" style="38" customWidth="1"/>
    <col min="24" max="16384" width="9.140625" style="38"/>
  </cols>
  <sheetData>
    <row r="1" spans="1:24" s="33" customFormat="1" ht="18.95" customHeight="1">
      <c r="A1" s="30" t="s">
        <v>119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W1" s="84"/>
    </row>
    <row r="2" spans="1:24" s="36" customFormat="1" ht="18.95" customHeight="1">
      <c r="A2" s="71" t="s">
        <v>45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W2" s="82"/>
    </row>
    <row r="3" spans="1:24" s="36" customFormat="1" ht="18.95" customHeight="1">
      <c r="A3" s="7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W3" s="82"/>
    </row>
    <row r="4" spans="1:24" ht="21" customHeight="1">
      <c r="C4" s="97" t="s">
        <v>98</v>
      </c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72"/>
      <c r="S4" s="72"/>
      <c r="T4" s="72"/>
      <c r="U4" s="72"/>
      <c r="V4" s="72"/>
      <c r="W4" s="77"/>
    </row>
    <row r="5" spans="1:24" ht="21" customHeight="1">
      <c r="A5" s="37"/>
      <c r="B5" s="52"/>
      <c r="D5" s="39"/>
      <c r="E5" s="39"/>
      <c r="F5" s="39"/>
      <c r="G5" s="39"/>
      <c r="H5" s="39"/>
      <c r="I5" s="102" t="s">
        <v>78</v>
      </c>
      <c r="J5" s="102"/>
      <c r="K5" s="102"/>
      <c r="L5" s="102"/>
      <c r="M5" s="102"/>
      <c r="N5" s="85"/>
      <c r="O5" s="85"/>
      <c r="P5" s="85"/>
      <c r="Q5" s="85"/>
      <c r="R5" s="74"/>
      <c r="S5" s="74"/>
      <c r="T5" s="72"/>
      <c r="U5" s="72"/>
      <c r="W5" s="72"/>
      <c r="X5" s="72"/>
    </row>
    <row r="6" spans="1:24" ht="21" customHeight="1">
      <c r="A6" s="37"/>
      <c r="B6" s="52"/>
      <c r="C6" s="39" t="s">
        <v>50</v>
      </c>
      <c r="D6" s="35"/>
      <c r="E6" s="4"/>
      <c r="F6" s="39"/>
      <c r="H6" s="39"/>
      <c r="I6" s="39"/>
      <c r="J6" s="39"/>
      <c r="K6" s="39"/>
      <c r="L6" s="39"/>
      <c r="M6" s="6"/>
      <c r="N6" s="39"/>
      <c r="O6" s="39"/>
      <c r="P6" s="39"/>
      <c r="Q6" s="39"/>
      <c r="R6" s="74"/>
      <c r="S6" s="74"/>
      <c r="T6" s="72"/>
      <c r="U6" s="72"/>
      <c r="W6" s="72"/>
      <c r="X6" s="72"/>
    </row>
    <row r="7" spans="1:24" ht="21" customHeight="1">
      <c r="A7" s="37"/>
      <c r="B7" s="52"/>
      <c r="C7" s="39" t="s">
        <v>49</v>
      </c>
      <c r="D7" s="35"/>
      <c r="E7" s="6"/>
      <c r="F7" s="39"/>
      <c r="G7" s="39" t="s">
        <v>91</v>
      </c>
      <c r="H7" s="39"/>
      <c r="I7" s="39"/>
      <c r="J7" s="39"/>
      <c r="K7" s="39"/>
      <c r="L7" s="39"/>
      <c r="M7" s="6"/>
      <c r="N7" s="39"/>
      <c r="O7" s="39"/>
      <c r="P7" s="39"/>
      <c r="Q7" s="39"/>
      <c r="R7" s="74"/>
      <c r="S7" s="74"/>
      <c r="T7" s="72"/>
      <c r="U7" s="72"/>
      <c r="W7" s="72"/>
      <c r="X7" s="72"/>
    </row>
    <row r="8" spans="1:24" ht="21" customHeight="1">
      <c r="A8" s="37"/>
      <c r="B8" s="40"/>
      <c r="C8" s="39" t="s">
        <v>23</v>
      </c>
      <c r="E8" s="4"/>
      <c r="F8" s="39"/>
      <c r="G8" s="39" t="s">
        <v>92</v>
      </c>
      <c r="H8" s="39"/>
      <c r="I8" s="39"/>
      <c r="K8" s="39" t="s">
        <v>47</v>
      </c>
      <c r="M8" s="7"/>
      <c r="N8" s="39"/>
      <c r="O8" s="39"/>
      <c r="P8" s="39"/>
      <c r="R8" s="74"/>
      <c r="S8" s="74"/>
      <c r="T8" s="72"/>
      <c r="U8" s="72"/>
      <c r="W8" s="72"/>
      <c r="X8" s="72"/>
    </row>
    <row r="9" spans="1:24" ht="21" customHeight="1">
      <c r="A9" s="37"/>
      <c r="B9" s="40"/>
      <c r="C9" s="39" t="s">
        <v>48</v>
      </c>
      <c r="E9" s="7" t="s">
        <v>53</v>
      </c>
      <c r="F9" s="39"/>
      <c r="G9" s="39" t="s">
        <v>93</v>
      </c>
      <c r="H9" s="39"/>
      <c r="I9" s="39" t="s">
        <v>24</v>
      </c>
      <c r="J9" s="39"/>
      <c r="K9" s="39" t="s">
        <v>54</v>
      </c>
      <c r="L9" s="39"/>
      <c r="M9" s="4"/>
      <c r="N9" s="39"/>
      <c r="O9" s="39" t="s">
        <v>47</v>
      </c>
      <c r="P9" s="39"/>
      <c r="Q9" s="7" t="s">
        <v>27</v>
      </c>
      <c r="R9" s="72"/>
      <c r="S9" s="72"/>
      <c r="U9" s="72"/>
      <c r="V9" s="72"/>
    </row>
    <row r="10" spans="1:24" ht="21" customHeight="1">
      <c r="A10" s="37"/>
      <c r="B10" s="40" t="s">
        <v>22</v>
      </c>
      <c r="C10" s="39" t="s">
        <v>51</v>
      </c>
      <c r="E10" s="7" t="s">
        <v>52</v>
      </c>
      <c r="F10" s="39"/>
      <c r="G10" s="39" t="s">
        <v>94</v>
      </c>
      <c r="H10" s="39"/>
      <c r="I10" s="39" t="s">
        <v>25</v>
      </c>
      <c r="J10" s="39"/>
      <c r="K10" s="39" t="s">
        <v>96</v>
      </c>
      <c r="L10" s="39"/>
      <c r="M10" s="7" t="s">
        <v>26</v>
      </c>
      <c r="N10" s="39"/>
      <c r="O10" s="39" t="s">
        <v>54</v>
      </c>
      <c r="P10" s="39"/>
      <c r="Q10" s="7" t="s">
        <v>28</v>
      </c>
      <c r="R10" s="73"/>
      <c r="S10" s="73"/>
      <c r="T10" s="73"/>
      <c r="V10" s="73"/>
    </row>
    <row r="11" spans="1:24" ht="21" customHeight="1">
      <c r="A11" s="31"/>
      <c r="C11" s="99" t="s">
        <v>39</v>
      </c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73"/>
      <c r="S11" s="73"/>
      <c r="T11" s="73"/>
      <c r="U11" s="73"/>
      <c r="V11" s="73"/>
    </row>
    <row r="12" spans="1:24" ht="21" customHeight="1">
      <c r="A12" s="41" t="s">
        <v>136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74"/>
      <c r="S12" s="74"/>
      <c r="T12" s="74"/>
      <c r="U12" s="74"/>
      <c r="V12" s="74"/>
      <c r="W12" s="75"/>
      <c r="X12" s="73"/>
    </row>
    <row r="13" spans="1:24" ht="21" customHeight="1">
      <c r="A13" s="44" t="s">
        <v>71</v>
      </c>
      <c r="B13" s="52"/>
      <c r="C13" s="10">
        <v>546000</v>
      </c>
      <c r="D13" s="10"/>
      <c r="E13" s="10">
        <v>669540</v>
      </c>
      <c r="F13" s="10"/>
      <c r="G13" s="10">
        <v>9521</v>
      </c>
      <c r="H13" s="10"/>
      <c r="I13" s="10">
        <v>54600</v>
      </c>
      <c r="J13" s="10"/>
      <c r="K13" s="10">
        <v>6751</v>
      </c>
      <c r="L13" s="10"/>
      <c r="M13" s="10">
        <v>482794</v>
      </c>
      <c r="N13" s="10"/>
      <c r="O13" s="10">
        <v>-6751</v>
      </c>
      <c r="P13" s="10"/>
      <c r="Q13" s="10">
        <f>SUM(C13:O13)</f>
        <v>1762455</v>
      </c>
      <c r="R13" s="74"/>
      <c r="S13" s="74"/>
      <c r="T13" s="74"/>
      <c r="U13" s="74"/>
      <c r="V13" s="74"/>
      <c r="W13" s="75"/>
      <c r="X13" s="73"/>
    </row>
    <row r="14" spans="1:24" ht="21" customHeight="1">
      <c r="A14" s="37" t="s">
        <v>95</v>
      </c>
      <c r="B14" s="35"/>
      <c r="C14" s="5">
        <v>0</v>
      </c>
      <c r="D14" s="5"/>
      <c r="E14" s="5">
        <v>0</v>
      </c>
      <c r="F14" s="5"/>
      <c r="G14" s="5">
        <v>0</v>
      </c>
      <c r="H14" s="5"/>
      <c r="I14" s="5">
        <v>0</v>
      </c>
      <c r="J14" s="10"/>
      <c r="K14" s="5">
        <v>0</v>
      </c>
      <c r="L14" s="10"/>
      <c r="M14" s="5">
        <v>81467</v>
      </c>
      <c r="N14" s="10"/>
      <c r="O14" s="5">
        <v>0</v>
      </c>
      <c r="P14" s="10"/>
      <c r="Q14" s="5">
        <f t="shared" ref="Q14:Q17" si="0">SUM(C14:O14)</f>
        <v>81467</v>
      </c>
      <c r="R14" s="77"/>
      <c r="S14" s="77"/>
      <c r="T14" s="77"/>
      <c r="U14" s="77"/>
      <c r="V14" s="77"/>
    </row>
    <row r="15" spans="1:24" ht="21" customHeight="1">
      <c r="A15" s="37" t="s">
        <v>79</v>
      </c>
      <c r="B15" s="40">
        <v>6</v>
      </c>
      <c r="C15" s="5">
        <v>0</v>
      </c>
      <c r="D15" s="5"/>
      <c r="E15" s="5">
        <v>0</v>
      </c>
      <c r="F15" s="5"/>
      <c r="G15" s="5">
        <v>0</v>
      </c>
      <c r="H15" s="5"/>
      <c r="I15" s="5">
        <v>0</v>
      </c>
      <c r="J15" s="10"/>
      <c r="K15" s="5">
        <v>77019</v>
      </c>
      <c r="L15" s="10"/>
      <c r="M15" s="5">
        <v>-77019</v>
      </c>
      <c r="N15" s="10"/>
      <c r="O15" s="5">
        <v>0</v>
      </c>
      <c r="P15" s="10"/>
      <c r="Q15" s="5">
        <f t="shared" si="0"/>
        <v>0</v>
      </c>
      <c r="R15" s="77"/>
      <c r="S15" s="76"/>
      <c r="T15" s="77"/>
      <c r="U15" s="76"/>
      <c r="V15" s="77"/>
    </row>
    <row r="16" spans="1:24" ht="21" customHeight="1">
      <c r="A16" s="37" t="s">
        <v>57</v>
      </c>
      <c r="B16" s="40">
        <v>6</v>
      </c>
      <c r="C16" s="5">
        <v>0</v>
      </c>
      <c r="D16" s="5"/>
      <c r="E16" s="5">
        <v>0</v>
      </c>
      <c r="F16" s="5"/>
      <c r="G16" s="5">
        <v>0</v>
      </c>
      <c r="H16" s="5"/>
      <c r="I16" s="5">
        <v>0</v>
      </c>
      <c r="J16" s="10"/>
      <c r="K16" s="5">
        <v>0</v>
      </c>
      <c r="L16" s="10"/>
      <c r="M16" s="5">
        <v>0</v>
      </c>
      <c r="N16" s="10"/>
      <c r="O16" s="5">
        <v>-77019</v>
      </c>
      <c r="P16" s="10"/>
      <c r="Q16" s="5">
        <f t="shared" ref="Q16" si="1">SUM(C16:O16)</f>
        <v>-77019</v>
      </c>
      <c r="R16" s="77"/>
      <c r="S16" s="77"/>
      <c r="T16" s="77"/>
      <c r="U16" s="77"/>
      <c r="V16" s="77"/>
    </row>
    <row r="17" spans="1:24" ht="21" customHeight="1">
      <c r="A17" s="37" t="s">
        <v>137</v>
      </c>
      <c r="B17" s="40">
        <v>9</v>
      </c>
      <c r="C17" s="5">
        <v>0</v>
      </c>
      <c r="D17" s="5"/>
      <c r="E17" s="5">
        <v>0</v>
      </c>
      <c r="F17" s="5"/>
      <c r="G17" s="5">
        <v>0</v>
      </c>
      <c r="H17" s="5"/>
      <c r="I17" s="5">
        <v>0</v>
      </c>
      <c r="J17" s="10"/>
      <c r="K17" s="5">
        <v>0</v>
      </c>
      <c r="L17" s="10"/>
      <c r="M17" s="9">
        <v>-95813</v>
      </c>
      <c r="N17" s="10"/>
      <c r="O17" s="5">
        <v>0</v>
      </c>
      <c r="P17" s="10"/>
      <c r="Q17" s="5">
        <f t="shared" si="0"/>
        <v>-95813</v>
      </c>
      <c r="R17" s="77"/>
      <c r="S17" s="77"/>
      <c r="T17" s="77"/>
      <c r="U17" s="77"/>
      <c r="V17" s="77"/>
    </row>
    <row r="18" spans="1:24" s="45" customFormat="1" ht="21" customHeight="1">
      <c r="A18" s="41" t="s">
        <v>129</v>
      </c>
      <c r="B18" s="35"/>
      <c r="C18" s="8">
        <f>SUM(C14:C17)</f>
        <v>0</v>
      </c>
      <c r="D18" s="10"/>
      <c r="E18" s="8">
        <f>SUM(E14:E17)</f>
        <v>0</v>
      </c>
      <c r="F18" s="10"/>
      <c r="G18" s="8">
        <f>SUM(G14:G17)</f>
        <v>0</v>
      </c>
      <c r="H18" s="10"/>
      <c r="I18" s="8">
        <f>SUM(I14:I17)</f>
        <v>0</v>
      </c>
      <c r="J18" s="10"/>
      <c r="K18" s="8">
        <f>SUM(K14:K17)</f>
        <v>77019</v>
      </c>
      <c r="L18" s="10"/>
      <c r="M18" s="8">
        <f>SUM(M14:M17)</f>
        <v>-91365</v>
      </c>
      <c r="N18" s="10"/>
      <c r="O18" s="8">
        <f>SUM(O14:O17)</f>
        <v>-77019</v>
      </c>
      <c r="P18" s="10"/>
      <c r="Q18" s="8">
        <f>SUM(Q14:Q17)</f>
        <v>-91365</v>
      </c>
      <c r="R18" s="76"/>
      <c r="S18" s="76"/>
      <c r="T18" s="76"/>
      <c r="U18" s="76"/>
      <c r="V18" s="76"/>
    </row>
    <row r="19" spans="1:24" s="45" customFormat="1" ht="21" customHeight="1">
      <c r="A19" s="31"/>
      <c r="B19" s="39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76"/>
      <c r="S19" s="76"/>
      <c r="T19" s="76"/>
      <c r="U19" s="76"/>
      <c r="V19" s="76"/>
    </row>
    <row r="20" spans="1:24" ht="21" customHeight="1" thickBot="1">
      <c r="A20" s="46" t="s">
        <v>138</v>
      </c>
      <c r="B20" s="39"/>
      <c r="C20" s="17">
        <f>C13+C18</f>
        <v>546000</v>
      </c>
      <c r="D20" s="10"/>
      <c r="E20" s="17">
        <f>E13+E18</f>
        <v>669540</v>
      </c>
      <c r="F20" s="10"/>
      <c r="G20" s="17">
        <f>G13+G18</f>
        <v>9521</v>
      </c>
      <c r="H20" s="10"/>
      <c r="I20" s="17">
        <f>I13+I18</f>
        <v>54600</v>
      </c>
      <c r="J20" s="10"/>
      <c r="K20" s="17">
        <f>K13+K18</f>
        <v>83770</v>
      </c>
      <c r="L20" s="10"/>
      <c r="M20" s="17">
        <f>M13+M18</f>
        <v>391429</v>
      </c>
      <c r="N20" s="10"/>
      <c r="O20" s="17">
        <f>O13+O18</f>
        <v>-83770</v>
      </c>
      <c r="P20" s="10"/>
      <c r="Q20" s="17">
        <f>Q13+Q18</f>
        <v>1671090</v>
      </c>
      <c r="R20" s="77"/>
      <c r="S20" s="2"/>
      <c r="T20" s="77"/>
      <c r="U20" s="77"/>
      <c r="V20" s="77"/>
    </row>
    <row r="21" spans="1:24" ht="21" customHeight="1" thickTop="1">
      <c r="A21" s="46"/>
      <c r="B21" s="3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1"/>
      <c r="N21" s="49"/>
      <c r="O21" s="49"/>
      <c r="P21" s="49"/>
      <c r="Q21" s="49"/>
      <c r="R21" s="3"/>
      <c r="S21" s="1"/>
      <c r="T21" s="76"/>
      <c r="U21" s="76"/>
      <c r="V21" s="77"/>
    </row>
    <row r="22" spans="1:24" s="33" customFormat="1" ht="18.95" customHeight="1">
      <c r="A22" s="30" t="s">
        <v>119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W22" s="84"/>
    </row>
    <row r="23" spans="1:24" s="36" customFormat="1" ht="18.95" customHeight="1">
      <c r="A23" s="71" t="s">
        <v>45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W23" s="82"/>
    </row>
    <row r="24" spans="1:24" s="36" customFormat="1" ht="18.95" customHeight="1">
      <c r="A24" s="7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W24" s="82"/>
    </row>
    <row r="25" spans="1:24" ht="21" customHeight="1">
      <c r="A25" s="37"/>
      <c r="C25" s="97" t="s">
        <v>99</v>
      </c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72"/>
      <c r="S25" s="72"/>
      <c r="T25" s="72"/>
      <c r="U25" s="72"/>
      <c r="V25" s="72"/>
      <c r="W25" s="77"/>
    </row>
    <row r="26" spans="1:24" ht="21" customHeight="1">
      <c r="A26" s="37"/>
      <c r="B26" s="52"/>
      <c r="D26" s="39"/>
      <c r="E26" s="39"/>
      <c r="F26" s="39"/>
      <c r="G26" s="39"/>
      <c r="H26" s="39"/>
      <c r="I26" s="102" t="s">
        <v>78</v>
      </c>
      <c r="J26" s="102"/>
      <c r="K26" s="102"/>
      <c r="L26" s="102"/>
      <c r="M26" s="102"/>
      <c r="N26" s="85"/>
      <c r="O26" s="85"/>
      <c r="P26" s="85"/>
      <c r="Q26" s="85"/>
      <c r="R26" s="74"/>
      <c r="S26" s="74"/>
      <c r="T26" s="72"/>
      <c r="U26" s="72"/>
      <c r="W26" s="72"/>
      <c r="X26" s="72"/>
    </row>
    <row r="27" spans="1:24" ht="21" customHeight="1">
      <c r="A27" s="37"/>
      <c r="B27" s="52"/>
      <c r="C27" s="39" t="s">
        <v>50</v>
      </c>
      <c r="D27" s="35"/>
      <c r="E27" s="4"/>
      <c r="F27" s="39"/>
      <c r="H27" s="39"/>
      <c r="I27" s="39"/>
      <c r="J27" s="39"/>
      <c r="K27" s="39"/>
      <c r="L27" s="39"/>
      <c r="M27" s="6"/>
      <c r="N27" s="39"/>
      <c r="O27" s="39"/>
      <c r="P27" s="39"/>
      <c r="Q27" s="39"/>
      <c r="R27" s="74"/>
      <c r="S27" s="74"/>
      <c r="T27" s="72"/>
      <c r="U27" s="72"/>
      <c r="W27" s="72"/>
      <c r="X27" s="72"/>
    </row>
    <row r="28" spans="1:24" ht="21" customHeight="1">
      <c r="A28" s="37"/>
      <c r="B28" s="52"/>
      <c r="C28" s="39" t="s">
        <v>49</v>
      </c>
      <c r="D28" s="35"/>
      <c r="E28" s="6"/>
      <c r="F28" s="39"/>
      <c r="G28" s="39" t="s">
        <v>91</v>
      </c>
      <c r="H28" s="39"/>
      <c r="I28" s="39"/>
      <c r="J28" s="39"/>
      <c r="K28" s="39"/>
      <c r="L28" s="39"/>
      <c r="M28" s="6"/>
      <c r="N28" s="39"/>
      <c r="O28" s="39"/>
      <c r="P28" s="39"/>
      <c r="Q28" s="39"/>
      <c r="R28" s="74"/>
      <c r="S28" s="74"/>
      <c r="T28" s="72"/>
      <c r="U28" s="72"/>
      <c r="W28" s="72"/>
      <c r="X28" s="72"/>
    </row>
    <row r="29" spans="1:24" ht="21" customHeight="1">
      <c r="A29" s="37"/>
      <c r="B29" s="40"/>
      <c r="C29" s="39" t="s">
        <v>23</v>
      </c>
      <c r="E29" s="4"/>
      <c r="F29" s="39"/>
      <c r="G29" s="39" t="s">
        <v>92</v>
      </c>
      <c r="H29" s="39"/>
      <c r="I29" s="39"/>
      <c r="K29" s="39" t="s">
        <v>47</v>
      </c>
      <c r="M29" s="7"/>
      <c r="N29" s="39"/>
      <c r="O29" s="39"/>
      <c r="P29" s="39"/>
      <c r="R29" s="74"/>
      <c r="S29" s="74"/>
      <c r="T29" s="72"/>
      <c r="U29" s="72"/>
      <c r="W29" s="72"/>
      <c r="X29" s="72"/>
    </row>
    <row r="30" spans="1:24" ht="21" customHeight="1">
      <c r="A30" s="37"/>
      <c r="B30" s="40"/>
      <c r="C30" s="39" t="s">
        <v>48</v>
      </c>
      <c r="E30" s="7" t="s">
        <v>53</v>
      </c>
      <c r="F30" s="39"/>
      <c r="G30" s="39" t="s">
        <v>93</v>
      </c>
      <c r="H30" s="39"/>
      <c r="I30" s="39" t="s">
        <v>24</v>
      </c>
      <c r="J30" s="39"/>
      <c r="K30" s="39" t="s">
        <v>54</v>
      </c>
      <c r="L30" s="39"/>
      <c r="M30" s="4"/>
      <c r="N30" s="39"/>
      <c r="O30" s="39" t="s">
        <v>47</v>
      </c>
      <c r="P30" s="39"/>
      <c r="Q30" s="7" t="s">
        <v>27</v>
      </c>
      <c r="R30" s="72"/>
      <c r="S30" s="74"/>
      <c r="U30" s="72"/>
      <c r="V30" s="72"/>
    </row>
    <row r="31" spans="1:24" ht="21" customHeight="1">
      <c r="A31" s="37"/>
      <c r="B31" s="40" t="s">
        <v>22</v>
      </c>
      <c r="C31" s="39" t="s">
        <v>51</v>
      </c>
      <c r="E31" s="7" t="s">
        <v>52</v>
      </c>
      <c r="F31" s="39"/>
      <c r="G31" s="39" t="s">
        <v>94</v>
      </c>
      <c r="H31" s="39"/>
      <c r="I31" s="39" t="s">
        <v>25</v>
      </c>
      <c r="J31" s="39"/>
      <c r="K31" s="39" t="s">
        <v>96</v>
      </c>
      <c r="L31" s="39"/>
      <c r="M31" s="7" t="s">
        <v>26</v>
      </c>
      <c r="N31" s="39"/>
      <c r="O31" s="39" t="s">
        <v>54</v>
      </c>
      <c r="P31" s="39"/>
      <c r="Q31" s="7" t="s">
        <v>28</v>
      </c>
      <c r="R31" s="73"/>
      <c r="S31" s="74"/>
      <c r="T31" s="73"/>
      <c r="V31" s="73"/>
    </row>
    <row r="32" spans="1:24" ht="21" customHeight="1">
      <c r="A32" s="31"/>
      <c r="C32" s="99" t="s">
        <v>39</v>
      </c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73"/>
      <c r="S32" s="74"/>
      <c r="T32" s="73"/>
      <c r="U32" s="73"/>
      <c r="V32" s="73"/>
    </row>
    <row r="33" spans="1:26" ht="21" customHeight="1">
      <c r="A33" s="41" t="s">
        <v>139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74"/>
      <c r="S33" s="74"/>
      <c r="T33" s="74"/>
      <c r="U33" s="74"/>
      <c r="V33" s="74"/>
      <c r="W33" s="75"/>
      <c r="X33" s="73"/>
    </row>
    <row r="34" spans="1:26" ht="21" customHeight="1">
      <c r="A34" s="44" t="s">
        <v>97</v>
      </c>
      <c r="B34" s="52"/>
      <c r="C34" s="10">
        <v>546000</v>
      </c>
      <c r="D34" s="10"/>
      <c r="E34" s="10">
        <v>669540</v>
      </c>
      <c r="F34" s="10">
        <v>0</v>
      </c>
      <c r="G34" s="10">
        <v>9521</v>
      </c>
      <c r="H34" s="10">
        <v>0</v>
      </c>
      <c r="I34" s="10">
        <v>54600</v>
      </c>
      <c r="J34" s="10">
        <v>0</v>
      </c>
      <c r="K34" s="10">
        <v>83770</v>
      </c>
      <c r="L34" s="10">
        <v>0</v>
      </c>
      <c r="M34" s="10">
        <v>439354</v>
      </c>
      <c r="N34" s="10">
        <v>0</v>
      </c>
      <c r="O34" s="10">
        <v>-83770</v>
      </c>
      <c r="P34" s="10"/>
      <c r="Q34" s="10">
        <f>SUM(C34:O34)</f>
        <v>1719015</v>
      </c>
      <c r="R34" s="76"/>
      <c r="S34" s="74"/>
      <c r="T34" s="76"/>
      <c r="U34" s="76"/>
      <c r="V34" s="76"/>
      <c r="W34" s="76"/>
      <c r="X34" s="76"/>
      <c r="Y34" s="76"/>
      <c r="Z34" s="76"/>
    </row>
    <row r="35" spans="1:26" ht="21" customHeight="1">
      <c r="A35" s="37" t="s">
        <v>95</v>
      </c>
      <c r="B35" s="35"/>
      <c r="C35" s="5">
        <v>0</v>
      </c>
      <c r="D35" s="5"/>
      <c r="E35" s="5">
        <v>0</v>
      </c>
      <c r="F35" s="5"/>
      <c r="G35" s="5">
        <v>0</v>
      </c>
      <c r="H35" s="5"/>
      <c r="I35" s="5">
        <v>0</v>
      </c>
      <c r="J35" s="10"/>
      <c r="K35" s="5">
        <v>0</v>
      </c>
      <c r="L35" s="10">
        <v>0</v>
      </c>
      <c r="M35" s="5">
        <v>59066</v>
      </c>
      <c r="N35" s="10">
        <v>0</v>
      </c>
      <c r="O35" s="5">
        <v>0</v>
      </c>
      <c r="P35" s="10"/>
      <c r="Q35" s="5">
        <f t="shared" ref="Q35:Q38" si="2">SUM(C35:O35)</f>
        <v>59066</v>
      </c>
      <c r="R35" s="77"/>
      <c r="S35" s="74"/>
      <c r="T35" s="77"/>
      <c r="U35" s="76"/>
      <c r="V35" s="77"/>
      <c r="W35" s="76"/>
      <c r="X35" s="77"/>
      <c r="Y35" s="76"/>
      <c r="Z35" s="77"/>
    </row>
    <row r="36" spans="1:26" ht="21" customHeight="1">
      <c r="A36" s="37" t="s">
        <v>79</v>
      </c>
      <c r="B36" s="40">
        <v>6</v>
      </c>
      <c r="C36" s="5">
        <v>0</v>
      </c>
      <c r="D36" s="5"/>
      <c r="E36" s="5">
        <v>0</v>
      </c>
      <c r="F36" s="5"/>
      <c r="G36" s="5">
        <v>0</v>
      </c>
      <c r="H36" s="5"/>
      <c r="I36" s="5">
        <v>0</v>
      </c>
      <c r="J36" s="10"/>
      <c r="K36" s="5">
        <v>42</v>
      </c>
      <c r="L36" s="10">
        <v>0</v>
      </c>
      <c r="M36" s="5">
        <v>-42</v>
      </c>
      <c r="N36" s="10">
        <v>0</v>
      </c>
      <c r="O36" s="5">
        <v>0</v>
      </c>
      <c r="P36" s="10"/>
      <c r="Q36" s="5">
        <f t="shared" si="2"/>
        <v>0</v>
      </c>
      <c r="R36" s="77"/>
      <c r="S36" s="74"/>
      <c r="T36" s="77"/>
      <c r="U36" s="2"/>
      <c r="V36" s="77"/>
      <c r="W36" s="77"/>
      <c r="X36" s="77"/>
      <c r="Y36" s="77"/>
      <c r="Z36" s="77"/>
    </row>
    <row r="37" spans="1:26" s="45" customFormat="1" ht="21" customHeight="1">
      <c r="A37" s="37" t="s">
        <v>57</v>
      </c>
      <c r="B37" s="40">
        <v>6</v>
      </c>
      <c r="C37" s="5">
        <v>0</v>
      </c>
      <c r="D37" s="5"/>
      <c r="E37" s="5">
        <v>0</v>
      </c>
      <c r="F37" s="5"/>
      <c r="G37" s="5">
        <v>0</v>
      </c>
      <c r="H37" s="5"/>
      <c r="I37" s="5">
        <v>0</v>
      </c>
      <c r="J37" s="10"/>
      <c r="K37" s="5">
        <v>0</v>
      </c>
      <c r="L37" s="10">
        <v>0</v>
      </c>
      <c r="M37" s="5">
        <v>0</v>
      </c>
      <c r="N37" s="10">
        <v>0</v>
      </c>
      <c r="O37" s="5">
        <v>-42</v>
      </c>
      <c r="P37" s="10"/>
      <c r="Q37" s="5">
        <f t="shared" ref="Q37" si="3">SUM(C37:O37)</f>
        <v>-42</v>
      </c>
      <c r="R37" s="77"/>
      <c r="S37" s="74"/>
      <c r="T37" s="76"/>
      <c r="U37" s="76"/>
      <c r="V37" s="76"/>
      <c r="W37" s="76"/>
      <c r="X37" s="76"/>
      <c r="Y37" s="76"/>
      <c r="Z37" s="76"/>
    </row>
    <row r="38" spans="1:26" s="45" customFormat="1" ht="21" customHeight="1">
      <c r="A38" s="37" t="s">
        <v>137</v>
      </c>
      <c r="B38" s="40">
        <v>9</v>
      </c>
      <c r="C38" s="5">
        <v>0</v>
      </c>
      <c r="D38" s="5"/>
      <c r="E38" s="5">
        <v>0</v>
      </c>
      <c r="F38" s="5"/>
      <c r="G38" s="5">
        <v>0</v>
      </c>
      <c r="H38" s="5"/>
      <c r="I38" s="5">
        <v>0</v>
      </c>
      <c r="J38" s="10"/>
      <c r="K38" s="5">
        <v>0</v>
      </c>
      <c r="L38" s="10">
        <v>0</v>
      </c>
      <c r="M38" s="9">
        <v>-95325</v>
      </c>
      <c r="N38" s="10">
        <v>0</v>
      </c>
      <c r="O38" s="5">
        <v>0</v>
      </c>
      <c r="P38" s="10"/>
      <c r="Q38" s="5">
        <f t="shared" si="2"/>
        <v>-95325</v>
      </c>
      <c r="R38" s="77"/>
      <c r="S38" s="74"/>
      <c r="T38" s="76"/>
      <c r="U38" s="76"/>
      <c r="V38" s="76"/>
      <c r="W38" s="76"/>
      <c r="X38" s="76"/>
      <c r="Y38" s="76"/>
      <c r="Z38" s="76"/>
    </row>
    <row r="39" spans="1:26" ht="21" customHeight="1">
      <c r="A39" s="41" t="s">
        <v>129</v>
      </c>
      <c r="B39" s="35"/>
      <c r="C39" s="8">
        <f>SUM(C35:C38)</f>
        <v>0</v>
      </c>
      <c r="D39" s="10"/>
      <c r="E39" s="8">
        <f>SUM(E35:E38)</f>
        <v>0</v>
      </c>
      <c r="F39" s="10"/>
      <c r="G39" s="8">
        <f>SUM(G35:G38)</f>
        <v>0</v>
      </c>
      <c r="H39" s="10"/>
      <c r="I39" s="8">
        <f>SUM(I35:I38)</f>
        <v>0</v>
      </c>
      <c r="J39" s="10"/>
      <c r="K39" s="8">
        <f>SUM(K35:K38)</f>
        <v>42</v>
      </c>
      <c r="L39" s="10"/>
      <c r="M39" s="8">
        <f>SUM(M35:M38)</f>
        <v>-36301</v>
      </c>
      <c r="N39" s="10"/>
      <c r="O39" s="8">
        <f>SUM(O35:O38)</f>
        <v>-42</v>
      </c>
      <c r="P39" s="10"/>
      <c r="Q39" s="8">
        <f>SUM(Q35:Q38)</f>
        <v>-36301</v>
      </c>
      <c r="R39" s="77"/>
      <c r="S39" s="74"/>
      <c r="T39" s="77"/>
      <c r="U39" s="76"/>
      <c r="V39" s="77"/>
    </row>
    <row r="40" spans="1:26" ht="21" customHeight="1">
      <c r="A40" s="31"/>
      <c r="B40" s="39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77"/>
      <c r="S40" s="74"/>
      <c r="T40" s="77"/>
      <c r="U40" s="77"/>
      <c r="V40" s="77"/>
    </row>
    <row r="41" spans="1:26" s="45" customFormat="1" ht="21" customHeight="1" thickBot="1">
      <c r="A41" s="46" t="s">
        <v>140</v>
      </c>
      <c r="B41" s="39"/>
      <c r="C41" s="17">
        <f>C34+C39</f>
        <v>546000</v>
      </c>
      <c r="D41" s="10"/>
      <c r="E41" s="17">
        <f>E34+E39</f>
        <v>669540</v>
      </c>
      <c r="F41" s="10"/>
      <c r="G41" s="17">
        <f>G34+G39</f>
        <v>9521</v>
      </c>
      <c r="H41" s="10"/>
      <c r="I41" s="17">
        <f>I34+I39</f>
        <v>54600</v>
      </c>
      <c r="J41" s="10"/>
      <c r="K41" s="17">
        <f>K34+K39</f>
        <v>83812</v>
      </c>
      <c r="L41" s="10"/>
      <c r="M41" s="17">
        <f>M34+M39</f>
        <v>403053</v>
      </c>
      <c r="N41" s="10"/>
      <c r="O41" s="17">
        <f>O34+O39</f>
        <v>-83812</v>
      </c>
      <c r="P41" s="10"/>
      <c r="Q41" s="17">
        <f>Q34+Q39</f>
        <v>1682714</v>
      </c>
      <c r="R41" s="76"/>
      <c r="S41" s="74"/>
      <c r="T41" s="76"/>
      <c r="U41" s="76"/>
      <c r="V41" s="76"/>
    </row>
    <row r="42" spans="1:26" ht="21" customHeight="1" thickTop="1">
      <c r="A42" s="45"/>
      <c r="B42" s="3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1"/>
      <c r="N42" s="49"/>
      <c r="O42" s="49"/>
      <c r="P42" s="49"/>
      <c r="Q42" s="49"/>
      <c r="R42" s="3"/>
      <c r="S42" s="74"/>
      <c r="T42" s="76"/>
      <c r="U42" s="76"/>
      <c r="V42" s="77"/>
    </row>
    <row r="44" spans="1:26" ht="23.25" customHeight="1">
      <c r="M44" s="83"/>
      <c r="Q44" s="83"/>
    </row>
  </sheetData>
  <mergeCells count="6">
    <mergeCell ref="C32:Q32"/>
    <mergeCell ref="C4:Q4"/>
    <mergeCell ref="I5:M5"/>
    <mergeCell ref="C11:Q11"/>
    <mergeCell ref="C25:Q25"/>
    <mergeCell ref="I26:M26"/>
  </mergeCells>
  <pageMargins left="0.8" right="0.8" top="0.48" bottom="0.5" header="0.5" footer="0.5"/>
  <pageSetup paperSize="9" scale="81" firstPageNumber="10" fitToHeight="0" orientation="landscape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21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80"/>
  <sheetViews>
    <sheetView view="pageBreakPreview" zoomScale="90" zoomScaleNormal="70" zoomScaleSheetLayoutView="90" workbookViewId="0">
      <selection activeCell="K6" sqref="K6"/>
    </sheetView>
  </sheetViews>
  <sheetFormatPr defaultColWidth="35" defaultRowHeight="20.25" customHeight="1"/>
  <cols>
    <col min="1" max="1" width="57.140625" style="38" customWidth="1"/>
    <col min="2" max="2" width="8.7109375" style="52" customWidth="1"/>
    <col min="3" max="3" width="12.7109375" style="93" customWidth="1"/>
    <col min="4" max="4" width="1.42578125" style="31" customWidth="1"/>
    <col min="5" max="5" width="12.7109375" style="31" customWidth="1"/>
    <col min="6" max="6" width="1.42578125" style="31" customWidth="1"/>
    <col min="7" max="7" width="12.7109375" style="31" customWidth="1"/>
    <col min="8" max="8" width="1.42578125" style="31" customWidth="1"/>
    <col min="9" max="9" width="12.7109375" style="31" customWidth="1"/>
    <col min="10" max="10" width="10.42578125" style="38" customWidth="1"/>
    <col min="11" max="16384" width="35" style="38"/>
  </cols>
  <sheetData>
    <row r="1" spans="1:9" s="33" customFormat="1" ht="20.25" customHeight="1">
      <c r="A1" s="30" t="s">
        <v>119</v>
      </c>
      <c r="B1" s="52"/>
      <c r="C1" s="31"/>
      <c r="D1" s="31"/>
      <c r="E1" s="31"/>
      <c r="F1" s="31"/>
      <c r="G1" s="31"/>
      <c r="H1" s="31"/>
      <c r="I1" s="31"/>
    </row>
    <row r="2" spans="1:9" s="36" customFormat="1" ht="20.25" customHeight="1">
      <c r="A2" s="34" t="s">
        <v>44</v>
      </c>
      <c r="B2" s="52"/>
      <c r="C2" s="31"/>
      <c r="D2" s="31"/>
      <c r="E2" s="31"/>
      <c r="F2" s="31"/>
      <c r="G2" s="31"/>
      <c r="H2" s="31"/>
      <c r="I2" s="31"/>
    </row>
    <row r="3" spans="1:9" ht="20.25" customHeight="1">
      <c r="A3" s="53"/>
      <c r="C3" s="31"/>
    </row>
    <row r="4" spans="1:9" ht="20.25" customHeight="1">
      <c r="A4" s="53"/>
      <c r="C4" s="97" t="s">
        <v>35</v>
      </c>
      <c r="D4" s="97"/>
      <c r="E4" s="97"/>
      <c r="G4" s="97" t="s">
        <v>36</v>
      </c>
      <c r="H4" s="97"/>
      <c r="I4" s="97"/>
    </row>
    <row r="5" spans="1:9" ht="20.25" customHeight="1">
      <c r="A5" s="48"/>
      <c r="B5" s="40"/>
      <c r="C5" s="98" t="s">
        <v>72</v>
      </c>
      <c r="D5" s="98"/>
      <c r="E5" s="98"/>
      <c r="F5" s="35"/>
      <c r="G5" s="98" t="s">
        <v>72</v>
      </c>
      <c r="H5" s="98"/>
      <c r="I5" s="98"/>
    </row>
    <row r="6" spans="1:9" ht="16.5" customHeight="1">
      <c r="A6" s="48"/>
      <c r="B6" s="40"/>
      <c r="C6" s="103" t="s">
        <v>141</v>
      </c>
      <c r="D6" s="103"/>
      <c r="E6" s="103"/>
      <c r="F6" s="35"/>
      <c r="G6" s="103" t="s">
        <v>141</v>
      </c>
      <c r="H6" s="103"/>
      <c r="I6" s="103"/>
    </row>
    <row r="7" spans="1:9" ht="16.5" customHeight="1">
      <c r="A7" s="48"/>
      <c r="B7" s="40"/>
      <c r="C7" s="103" t="s">
        <v>134</v>
      </c>
      <c r="D7" s="103"/>
      <c r="E7" s="103"/>
      <c r="F7" s="35"/>
      <c r="G7" s="103" t="s">
        <v>134</v>
      </c>
      <c r="H7" s="103"/>
      <c r="I7" s="103"/>
    </row>
    <row r="8" spans="1:9" ht="20.25" customHeight="1">
      <c r="A8" s="53"/>
      <c r="B8" s="40"/>
      <c r="C8" s="39">
        <v>2026</v>
      </c>
      <c r="D8" s="39"/>
      <c r="E8" s="39">
        <v>2025</v>
      </c>
      <c r="F8" s="39"/>
      <c r="G8" s="39">
        <v>2026</v>
      </c>
      <c r="H8" s="39"/>
      <c r="I8" s="39">
        <v>2025</v>
      </c>
    </row>
    <row r="9" spans="1:9" ht="17.25" customHeight="1">
      <c r="A9" s="48"/>
      <c r="B9" s="40"/>
      <c r="C9" s="99" t="s">
        <v>39</v>
      </c>
      <c r="D9" s="99"/>
      <c r="E9" s="99"/>
      <c r="F9" s="99"/>
      <c r="G9" s="99"/>
      <c r="H9" s="99"/>
      <c r="I9" s="99"/>
    </row>
    <row r="10" spans="1:9" ht="20.25" customHeight="1">
      <c r="A10" s="42" t="s">
        <v>29</v>
      </c>
      <c r="B10" s="40"/>
      <c r="C10" s="91"/>
      <c r="D10" s="54"/>
      <c r="E10" s="54"/>
      <c r="F10" s="54"/>
      <c r="G10" s="54"/>
      <c r="H10" s="54"/>
      <c r="I10" s="54"/>
    </row>
    <row r="11" spans="1:9" ht="20.25" customHeight="1">
      <c r="A11" s="43" t="s">
        <v>100</v>
      </c>
      <c r="B11" s="40"/>
      <c r="C11" s="5">
        <f>'PL7'!C24</f>
        <v>55637</v>
      </c>
      <c r="D11" s="19"/>
      <c r="E11" s="19">
        <v>79947</v>
      </c>
      <c r="F11" s="19"/>
      <c r="G11" s="19">
        <f>'PL7'!G24</f>
        <v>59066</v>
      </c>
      <c r="H11" s="19"/>
      <c r="I11" s="19">
        <v>81467</v>
      </c>
    </row>
    <row r="12" spans="1:9" ht="20.25" customHeight="1">
      <c r="A12" s="52" t="s">
        <v>101</v>
      </c>
      <c r="B12" s="40"/>
      <c r="C12" s="5"/>
      <c r="D12" s="19"/>
      <c r="E12" s="19"/>
      <c r="F12" s="19"/>
      <c r="G12" s="19"/>
      <c r="H12" s="19"/>
      <c r="I12" s="19"/>
    </row>
    <row r="13" spans="1:9" ht="20.25" customHeight="1">
      <c r="A13" s="31" t="s">
        <v>155</v>
      </c>
      <c r="B13" s="40"/>
      <c r="C13" s="5">
        <v>15652</v>
      </c>
      <c r="D13" s="19"/>
      <c r="E13" s="19">
        <v>22704</v>
      </c>
      <c r="F13" s="19"/>
      <c r="G13" s="19">
        <v>15865</v>
      </c>
      <c r="H13" s="19"/>
      <c r="I13" s="19">
        <v>22704</v>
      </c>
    </row>
    <row r="14" spans="1:9" ht="20.25" customHeight="1">
      <c r="A14" s="43" t="s">
        <v>30</v>
      </c>
      <c r="B14" s="40"/>
      <c r="C14" s="5">
        <v>197</v>
      </c>
      <c r="D14" s="19"/>
      <c r="E14" s="19">
        <v>275</v>
      </c>
      <c r="F14" s="19"/>
      <c r="G14" s="5">
        <v>197</v>
      </c>
      <c r="H14" s="19"/>
      <c r="I14" s="19">
        <v>275</v>
      </c>
    </row>
    <row r="15" spans="1:9" ht="20.25" customHeight="1">
      <c r="A15" s="43" t="s">
        <v>58</v>
      </c>
      <c r="B15" s="40"/>
      <c r="C15" s="5">
        <v>41485</v>
      </c>
      <c r="D15" s="19"/>
      <c r="E15" s="19">
        <v>39267</v>
      </c>
      <c r="F15" s="19"/>
      <c r="G15" s="19">
        <v>41473</v>
      </c>
      <c r="H15" s="19"/>
      <c r="I15" s="19">
        <v>39254</v>
      </c>
    </row>
    <row r="16" spans="1:9" ht="20.25" customHeight="1">
      <c r="A16" s="31" t="s">
        <v>118</v>
      </c>
      <c r="B16" s="40"/>
      <c r="C16" s="5">
        <v>3156</v>
      </c>
      <c r="D16" s="19"/>
      <c r="E16" s="19">
        <v>-1280</v>
      </c>
      <c r="F16" s="19"/>
      <c r="G16" s="19">
        <v>3156</v>
      </c>
      <c r="H16" s="19"/>
      <c r="I16" s="19">
        <v>-1280</v>
      </c>
    </row>
    <row r="17" spans="1:9" ht="20.25" customHeight="1">
      <c r="A17" s="43" t="s">
        <v>148</v>
      </c>
      <c r="B17" s="40"/>
      <c r="C17" s="5">
        <v>72</v>
      </c>
      <c r="D17" s="19"/>
      <c r="E17" s="19">
        <v>46</v>
      </c>
      <c r="F17" s="19"/>
      <c r="G17" s="19">
        <v>72</v>
      </c>
      <c r="H17" s="19"/>
      <c r="I17" s="19">
        <v>46</v>
      </c>
    </row>
    <row r="18" spans="1:9" ht="20.25" customHeight="1">
      <c r="A18" s="31" t="s">
        <v>102</v>
      </c>
      <c r="B18" s="40"/>
      <c r="C18" s="5">
        <v>483</v>
      </c>
      <c r="D18" s="19"/>
      <c r="E18" s="19">
        <v>727</v>
      </c>
      <c r="F18" s="19"/>
      <c r="G18" s="19">
        <v>483</v>
      </c>
      <c r="H18" s="19"/>
      <c r="I18" s="19">
        <v>727</v>
      </c>
    </row>
    <row r="19" spans="1:9" ht="20.25" customHeight="1">
      <c r="A19" s="31" t="s">
        <v>103</v>
      </c>
      <c r="B19" s="40"/>
      <c r="C19" s="5">
        <v>330</v>
      </c>
      <c r="D19" s="19"/>
      <c r="E19" s="19">
        <v>0</v>
      </c>
      <c r="F19" s="19"/>
      <c r="G19" s="19">
        <v>330</v>
      </c>
      <c r="H19" s="19"/>
      <c r="I19" s="19">
        <v>0</v>
      </c>
    </row>
    <row r="20" spans="1:9" ht="20.25" customHeight="1">
      <c r="A20" s="31" t="s">
        <v>152</v>
      </c>
      <c r="B20" s="40"/>
      <c r="C20" s="5">
        <v>-75</v>
      </c>
      <c r="D20" s="4"/>
      <c r="E20" s="4">
        <v>0</v>
      </c>
      <c r="F20" s="19"/>
      <c r="G20" s="5">
        <v>-75</v>
      </c>
      <c r="H20" s="4"/>
      <c r="I20" s="4">
        <v>0</v>
      </c>
    </row>
    <row r="21" spans="1:9" ht="20.25" customHeight="1">
      <c r="A21" s="43" t="s">
        <v>61</v>
      </c>
      <c r="B21" s="40"/>
      <c r="C21" s="5">
        <v>3047</v>
      </c>
      <c r="D21" s="19">
        <v>3048</v>
      </c>
      <c r="E21" s="19">
        <v>2849</v>
      </c>
      <c r="F21" s="19"/>
      <c r="G21" s="19">
        <v>3047</v>
      </c>
      <c r="H21" s="19"/>
      <c r="I21" s="19">
        <v>2849</v>
      </c>
    </row>
    <row r="22" spans="1:9" ht="20.25" customHeight="1">
      <c r="A22" s="43" t="s">
        <v>55</v>
      </c>
      <c r="B22" s="40"/>
      <c r="C22" s="5">
        <v>-1239</v>
      </c>
      <c r="D22" s="19">
        <v>-1239</v>
      </c>
      <c r="E22" s="19">
        <v>-2656</v>
      </c>
      <c r="F22" s="19"/>
      <c r="G22" s="19">
        <v>-1205</v>
      </c>
      <c r="H22" s="19"/>
      <c r="I22" s="19">
        <v>-2548</v>
      </c>
    </row>
    <row r="23" spans="1:9" ht="20.25" customHeight="1">
      <c r="A23" s="31"/>
      <c r="B23" s="40"/>
      <c r="C23" s="27">
        <f>SUM(C11:C22)</f>
        <v>118745</v>
      </c>
      <c r="D23" s="19"/>
      <c r="E23" s="27">
        <f>SUM(E11:E22)</f>
        <v>141879</v>
      </c>
      <c r="F23" s="19"/>
      <c r="G23" s="27">
        <f>SUM(G11:G22)</f>
        <v>122409</v>
      </c>
      <c r="H23" s="19"/>
      <c r="I23" s="27">
        <f>SUM(I11:I22)</f>
        <v>143494</v>
      </c>
    </row>
    <row r="24" spans="1:9" ht="20.25" customHeight="1">
      <c r="A24" s="92" t="s">
        <v>31</v>
      </c>
      <c r="B24" s="40"/>
      <c r="C24" s="5"/>
      <c r="D24" s="19"/>
      <c r="E24" s="19"/>
      <c r="F24" s="19"/>
      <c r="G24" s="19"/>
      <c r="H24" s="19"/>
      <c r="I24" s="19"/>
    </row>
    <row r="25" spans="1:9" ht="20.25" customHeight="1">
      <c r="A25" s="43" t="s">
        <v>64</v>
      </c>
      <c r="B25" s="40"/>
      <c r="C25" s="5">
        <v>26747</v>
      </c>
      <c r="D25" s="19"/>
      <c r="E25" s="19">
        <v>-5531</v>
      </c>
      <c r="F25" s="19"/>
      <c r="G25" s="19">
        <v>25615</v>
      </c>
      <c r="H25" s="19"/>
      <c r="I25" s="19">
        <v>-6784</v>
      </c>
    </row>
    <row r="26" spans="1:9" ht="20.25" customHeight="1">
      <c r="A26" s="43" t="s">
        <v>2</v>
      </c>
      <c r="B26" s="40"/>
      <c r="C26" s="5">
        <v>-5226</v>
      </c>
      <c r="D26" s="19"/>
      <c r="E26" s="19">
        <v>-1314</v>
      </c>
      <c r="F26" s="19"/>
      <c r="G26" s="19">
        <v>-5226</v>
      </c>
      <c r="H26" s="19"/>
      <c r="I26" s="19">
        <v>-1314</v>
      </c>
    </row>
    <row r="27" spans="1:9" ht="20.25" customHeight="1">
      <c r="A27" s="43" t="s">
        <v>104</v>
      </c>
      <c r="B27" s="40"/>
      <c r="C27" s="5">
        <v>0</v>
      </c>
      <c r="D27" s="19"/>
      <c r="E27" s="19">
        <v>-10</v>
      </c>
      <c r="F27" s="19"/>
      <c r="G27" s="19">
        <v>0</v>
      </c>
      <c r="H27" s="19"/>
      <c r="I27" s="19">
        <v>-10</v>
      </c>
    </row>
    <row r="28" spans="1:9" ht="20.25" customHeight="1">
      <c r="A28" s="43" t="s">
        <v>120</v>
      </c>
      <c r="B28" s="40"/>
      <c r="C28" s="5">
        <v>11888</v>
      </c>
      <c r="D28" s="19"/>
      <c r="E28" s="19">
        <v>18655</v>
      </c>
      <c r="F28" s="19"/>
      <c r="G28" s="19">
        <v>12503</v>
      </c>
      <c r="H28" s="19"/>
      <c r="I28" s="19">
        <v>18687</v>
      </c>
    </row>
    <row r="29" spans="1:9" ht="20.25" customHeight="1">
      <c r="A29" s="43" t="s">
        <v>15</v>
      </c>
      <c r="B29" s="40"/>
      <c r="C29" s="5">
        <v>0</v>
      </c>
      <c r="D29" s="19"/>
      <c r="E29" s="19">
        <v>-1557</v>
      </c>
      <c r="F29" s="19"/>
      <c r="G29" s="19">
        <v>0</v>
      </c>
      <c r="H29" s="19"/>
      <c r="I29" s="19">
        <v>-1572</v>
      </c>
    </row>
    <row r="30" spans="1:9" ht="20.25" customHeight="1">
      <c r="A30" s="43" t="s">
        <v>105</v>
      </c>
      <c r="B30" s="40"/>
      <c r="C30" s="9">
        <v>65</v>
      </c>
      <c r="D30" s="51"/>
      <c r="E30" s="22">
        <v>-20</v>
      </c>
      <c r="F30" s="51"/>
      <c r="G30" s="22">
        <v>65</v>
      </c>
      <c r="H30" s="51"/>
      <c r="I30" s="22">
        <v>-20</v>
      </c>
    </row>
    <row r="31" spans="1:9" ht="20.25" customHeight="1">
      <c r="A31" s="44" t="s">
        <v>107</v>
      </c>
      <c r="B31" s="86"/>
      <c r="C31" s="10">
        <f>SUM(C23:C30)</f>
        <v>152219</v>
      </c>
      <c r="D31" s="21"/>
      <c r="E31" s="10">
        <f>SUM(E23:E30)</f>
        <v>152102</v>
      </c>
      <c r="F31" s="21"/>
      <c r="G31" s="10">
        <f>SUM(G23:G30)</f>
        <v>155366</v>
      </c>
      <c r="H31" s="21"/>
      <c r="I31" s="10">
        <f>SUM(I23:I30)</f>
        <v>152481</v>
      </c>
    </row>
    <row r="32" spans="1:9" ht="20.25" customHeight="1">
      <c r="A32" s="43" t="s">
        <v>151</v>
      </c>
      <c r="B32" s="86"/>
      <c r="C32" s="5">
        <v>-1534</v>
      </c>
      <c r="D32" s="19"/>
      <c r="E32" s="5">
        <v>-1757</v>
      </c>
      <c r="F32" s="19"/>
      <c r="G32" s="5">
        <v>-1534</v>
      </c>
      <c r="H32" s="19"/>
      <c r="I32" s="5">
        <v>-1757</v>
      </c>
    </row>
    <row r="33" spans="1:9" ht="20.25" customHeight="1">
      <c r="A33" s="43" t="s">
        <v>108</v>
      </c>
      <c r="B33" s="40"/>
      <c r="C33" s="5">
        <v>-25821</v>
      </c>
      <c r="D33" s="19"/>
      <c r="E33" s="19">
        <v>-27690</v>
      </c>
      <c r="F33" s="19"/>
      <c r="G33" s="19">
        <v>-25821</v>
      </c>
      <c r="H33" s="19"/>
      <c r="I33" s="19">
        <v>-27690</v>
      </c>
    </row>
    <row r="34" spans="1:9" ht="20.25" customHeight="1">
      <c r="A34" s="46" t="s">
        <v>106</v>
      </c>
      <c r="B34" s="40"/>
      <c r="C34" s="8">
        <f>SUM(C31:C33)</f>
        <v>124864</v>
      </c>
      <c r="D34" s="21"/>
      <c r="E34" s="8">
        <f>SUM(E31:E33)</f>
        <v>122655</v>
      </c>
      <c r="F34" s="21"/>
      <c r="G34" s="8">
        <f>SUM(G31:G33)</f>
        <v>128011</v>
      </c>
      <c r="H34" s="21"/>
      <c r="I34" s="8">
        <f>SUM(I31:I33)</f>
        <v>123034</v>
      </c>
    </row>
    <row r="35" spans="1:9" ht="20.25" customHeight="1">
      <c r="A35" s="53"/>
      <c r="B35" s="40"/>
      <c r="C35" s="49"/>
      <c r="D35" s="32"/>
      <c r="E35" s="32"/>
      <c r="F35" s="32"/>
      <c r="G35" s="32"/>
      <c r="H35" s="32"/>
      <c r="I35" s="32"/>
    </row>
    <row r="36" spans="1:9" s="33" customFormat="1" ht="20.25" customHeight="1">
      <c r="A36" s="30" t="s">
        <v>119</v>
      </c>
      <c r="B36" s="52"/>
      <c r="C36" s="31"/>
      <c r="D36" s="31"/>
      <c r="E36" s="31"/>
      <c r="F36" s="31"/>
      <c r="G36" s="31"/>
      <c r="H36" s="31"/>
      <c r="I36" s="31"/>
    </row>
    <row r="37" spans="1:9" s="36" customFormat="1" ht="20.25" customHeight="1">
      <c r="A37" s="34" t="s">
        <v>44</v>
      </c>
      <c r="B37" s="52"/>
      <c r="C37" s="31"/>
      <c r="D37" s="31"/>
      <c r="E37" s="31"/>
      <c r="F37" s="31"/>
      <c r="G37" s="31"/>
      <c r="H37" s="31"/>
      <c r="I37" s="31"/>
    </row>
    <row r="38" spans="1:9" ht="20.25" customHeight="1">
      <c r="A38" s="41"/>
      <c r="C38" s="31"/>
    </row>
    <row r="39" spans="1:9" ht="20.25" customHeight="1">
      <c r="A39" s="41"/>
      <c r="C39" s="97" t="s">
        <v>35</v>
      </c>
      <c r="D39" s="97"/>
      <c r="E39" s="97"/>
      <c r="G39" s="97" t="s">
        <v>36</v>
      </c>
      <c r="H39" s="97"/>
      <c r="I39" s="97"/>
    </row>
    <row r="40" spans="1:9" ht="20.25" customHeight="1">
      <c r="A40" s="37"/>
      <c r="B40" s="40"/>
      <c r="C40" s="98" t="s">
        <v>72</v>
      </c>
      <c r="D40" s="98"/>
      <c r="E40" s="98"/>
      <c r="F40" s="35"/>
      <c r="G40" s="98" t="s">
        <v>72</v>
      </c>
      <c r="H40" s="98"/>
      <c r="I40" s="98"/>
    </row>
    <row r="41" spans="1:9" ht="20.25" customHeight="1">
      <c r="A41" s="37"/>
      <c r="B41" s="40"/>
      <c r="C41" s="103" t="s">
        <v>141</v>
      </c>
      <c r="D41" s="103"/>
      <c r="E41" s="103"/>
      <c r="F41" s="35"/>
      <c r="G41" s="103" t="s">
        <v>141</v>
      </c>
      <c r="H41" s="103"/>
      <c r="I41" s="103"/>
    </row>
    <row r="42" spans="1:9" ht="15.95" customHeight="1">
      <c r="A42" s="37"/>
      <c r="B42" s="40"/>
      <c r="C42" s="103" t="s">
        <v>134</v>
      </c>
      <c r="D42" s="103"/>
      <c r="E42" s="103"/>
      <c r="F42" s="35"/>
      <c r="G42" s="103" t="s">
        <v>134</v>
      </c>
      <c r="H42" s="103"/>
      <c r="I42" s="103"/>
    </row>
    <row r="43" spans="1:9" ht="20.25" customHeight="1">
      <c r="A43" s="41"/>
      <c r="B43" s="40"/>
      <c r="C43" s="39">
        <v>2026</v>
      </c>
      <c r="D43" s="39"/>
      <c r="E43" s="39">
        <v>2025</v>
      </c>
      <c r="F43" s="39"/>
      <c r="G43" s="39">
        <v>2026</v>
      </c>
      <c r="H43" s="39"/>
      <c r="I43" s="39">
        <v>2025</v>
      </c>
    </row>
    <row r="44" spans="1:9" ht="17.25" customHeight="1">
      <c r="A44" s="37"/>
      <c r="C44" s="39"/>
      <c r="E44" s="55"/>
      <c r="F44" s="39"/>
      <c r="G44" s="39"/>
      <c r="H44" s="39"/>
      <c r="I44" s="55"/>
    </row>
    <row r="45" spans="1:9" ht="17.25" customHeight="1">
      <c r="A45" s="37"/>
      <c r="B45" s="40"/>
      <c r="C45" s="99" t="s">
        <v>39</v>
      </c>
      <c r="D45" s="99"/>
      <c r="E45" s="99"/>
      <c r="F45" s="99"/>
      <c r="G45" s="99"/>
      <c r="H45" s="99"/>
      <c r="I45" s="99"/>
    </row>
    <row r="46" spans="1:9" ht="20.25" customHeight="1">
      <c r="A46" s="42" t="s">
        <v>33</v>
      </c>
      <c r="B46" s="40"/>
      <c r="C46" s="91"/>
      <c r="D46" s="54"/>
      <c r="E46" s="54"/>
      <c r="F46" s="54"/>
      <c r="G46" s="54"/>
      <c r="H46" s="54"/>
      <c r="I46" s="54"/>
    </row>
    <row r="47" spans="1:9" ht="20.25" customHeight="1">
      <c r="A47" s="31" t="s">
        <v>121</v>
      </c>
      <c r="B47" s="40"/>
      <c r="C47" s="5">
        <v>-100000</v>
      </c>
      <c r="D47" s="19"/>
      <c r="E47" s="19">
        <v>-150000</v>
      </c>
      <c r="F47" s="19"/>
      <c r="G47" s="19">
        <v>-100000</v>
      </c>
      <c r="H47" s="19"/>
      <c r="I47" s="19">
        <v>-150000</v>
      </c>
    </row>
    <row r="48" spans="1:9" ht="20.25" customHeight="1">
      <c r="A48" s="31" t="s">
        <v>122</v>
      </c>
      <c r="B48" s="40"/>
      <c r="C48" s="5">
        <v>100000</v>
      </c>
      <c r="D48" s="19"/>
      <c r="E48" s="19">
        <v>150000</v>
      </c>
      <c r="F48" s="19"/>
      <c r="G48" s="19">
        <v>100000</v>
      </c>
      <c r="H48" s="19"/>
      <c r="I48" s="19">
        <v>150000</v>
      </c>
    </row>
    <row r="49" spans="1:9" ht="20.25" customHeight="1">
      <c r="A49" s="31" t="s">
        <v>156</v>
      </c>
      <c r="B49" s="40"/>
      <c r="C49" s="5">
        <v>0</v>
      </c>
      <c r="D49" s="19"/>
      <c r="E49" s="19">
        <v>0</v>
      </c>
      <c r="F49" s="19"/>
      <c r="G49" s="19">
        <v>0</v>
      </c>
      <c r="H49" s="19"/>
      <c r="I49" s="19">
        <v>-21250</v>
      </c>
    </row>
    <row r="50" spans="1:9" ht="20.25" customHeight="1">
      <c r="A50" s="31" t="s">
        <v>109</v>
      </c>
      <c r="B50" s="40"/>
      <c r="C50" s="5">
        <v>495</v>
      </c>
      <c r="D50" s="19"/>
      <c r="E50" s="19">
        <v>63</v>
      </c>
      <c r="F50" s="19"/>
      <c r="G50" s="19">
        <v>495</v>
      </c>
      <c r="H50" s="19"/>
      <c r="I50" s="19">
        <v>63</v>
      </c>
    </row>
    <row r="51" spans="1:9" ht="20.25" customHeight="1">
      <c r="A51" s="31" t="s">
        <v>110</v>
      </c>
      <c r="B51" s="40"/>
      <c r="C51" s="5">
        <v>-128085</v>
      </c>
      <c r="D51" s="19"/>
      <c r="E51" s="5">
        <v>-11947</v>
      </c>
      <c r="F51" s="19"/>
      <c r="G51" s="5">
        <v>-13218</v>
      </c>
      <c r="H51" s="19"/>
      <c r="I51" s="5">
        <v>-5109</v>
      </c>
    </row>
    <row r="52" spans="1:9" ht="20.25" customHeight="1">
      <c r="A52" s="43" t="s">
        <v>123</v>
      </c>
      <c r="B52" s="40"/>
      <c r="C52" s="5">
        <v>0</v>
      </c>
      <c r="D52" s="19"/>
      <c r="E52" s="5">
        <v>0</v>
      </c>
      <c r="F52" s="19"/>
      <c r="G52" s="5">
        <v>0</v>
      </c>
      <c r="H52" s="19"/>
      <c r="I52" s="5">
        <v>0</v>
      </c>
    </row>
    <row r="53" spans="1:9" ht="20.25" customHeight="1">
      <c r="A53" s="31" t="s">
        <v>111</v>
      </c>
      <c r="B53" s="40"/>
      <c r="C53" s="5">
        <v>-64</v>
      </c>
      <c r="D53" s="19"/>
      <c r="E53" s="5">
        <v>-821</v>
      </c>
      <c r="F53" s="19"/>
      <c r="G53" s="5">
        <v>-64</v>
      </c>
      <c r="H53" s="19"/>
      <c r="I53" s="5">
        <v>-821</v>
      </c>
    </row>
    <row r="54" spans="1:9" ht="20.25" customHeight="1">
      <c r="A54" s="43" t="s">
        <v>159</v>
      </c>
      <c r="B54" s="40"/>
      <c r="C54" s="5">
        <v>398</v>
      </c>
      <c r="D54" s="19"/>
      <c r="E54" s="19">
        <v>228</v>
      </c>
      <c r="F54" s="19"/>
      <c r="G54" s="19">
        <v>398</v>
      </c>
      <c r="H54" s="19"/>
      <c r="I54" s="19">
        <v>228</v>
      </c>
    </row>
    <row r="55" spans="1:9" ht="20.25" customHeight="1">
      <c r="A55" s="43" t="s">
        <v>34</v>
      </c>
      <c r="B55" s="40"/>
      <c r="C55" s="5">
        <v>1298</v>
      </c>
      <c r="D55" s="19"/>
      <c r="E55" s="19">
        <v>2893</v>
      </c>
      <c r="F55" s="19"/>
      <c r="G55" s="19">
        <v>1264</v>
      </c>
      <c r="H55" s="19"/>
      <c r="I55" s="19">
        <v>2785</v>
      </c>
    </row>
    <row r="56" spans="1:9" ht="20.25" customHeight="1">
      <c r="A56" s="46" t="s">
        <v>149</v>
      </c>
      <c r="B56" s="40"/>
      <c r="C56" s="8">
        <f>SUM(C47:C55)</f>
        <v>-125958</v>
      </c>
      <c r="D56" s="21"/>
      <c r="E56" s="8">
        <f>SUM(E47:E55)</f>
        <v>-9584</v>
      </c>
      <c r="F56" s="21"/>
      <c r="G56" s="8">
        <f>SUM(G47:G55)</f>
        <v>-11125</v>
      </c>
      <c r="H56" s="21"/>
      <c r="I56" s="8">
        <f>SUM(I47:I55)</f>
        <v>-24104</v>
      </c>
    </row>
    <row r="57" spans="1:9" ht="20.25" customHeight="1">
      <c r="A57" s="41"/>
      <c r="B57" s="40"/>
      <c r="C57" s="10"/>
      <c r="D57" s="21"/>
      <c r="E57" s="21"/>
      <c r="F57" s="21"/>
      <c r="G57" s="21"/>
      <c r="H57" s="21"/>
      <c r="I57" s="21"/>
    </row>
    <row r="58" spans="1:9" ht="20.25" customHeight="1">
      <c r="A58" s="42" t="s">
        <v>32</v>
      </c>
      <c r="B58" s="40"/>
      <c r="C58" s="5"/>
      <c r="D58" s="19"/>
      <c r="E58" s="19"/>
      <c r="F58" s="19"/>
      <c r="G58" s="19"/>
      <c r="H58" s="19"/>
      <c r="I58" s="19"/>
    </row>
    <row r="59" spans="1:9" ht="20.25" customHeight="1">
      <c r="A59" s="43" t="s">
        <v>157</v>
      </c>
      <c r="B59" s="40"/>
      <c r="C59" s="5">
        <v>65000</v>
      </c>
      <c r="D59" s="19"/>
      <c r="E59" s="5">
        <v>0</v>
      </c>
      <c r="F59" s="19"/>
      <c r="G59" s="5">
        <v>0</v>
      </c>
      <c r="H59" s="19"/>
      <c r="I59" s="5">
        <v>0</v>
      </c>
    </row>
    <row r="60" spans="1:9" ht="20.25" customHeight="1">
      <c r="A60" s="43" t="s">
        <v>130</v>
      </c>
      <c r="B60" s="40"/>
      <c r="C60" s="5">
        <v>-42</v>
      </c>
      <c r="D60" s="19"/>
      <c r="E60" s="5">
        <v>-79393</v>
      </c>
      <c r="F60" s="19"/>
      <c r="G60" s="5">
        <v>-42</v>
      </c>
      <c r="H60" s="19"/>
      <c r="I60" s="5">
        <v>-79393</v>
      </c>
    </row>
    <row r="61" spans="1:9" ht="20.25" customHeight="1">
      <c r="A61" s="43" t="s">
        <v>65</v>
      </c>
      <c r="B61" s="40"/>
      <c r="C61" s="5">
        <v>-1775</v>
      </c>
      <c r="D61" s="19"/>
      <c r="E61" s="5">
        <v>-557</v>
      </c>
      <c r="F61" s="19"/>
      <c r="G61" s="5">
        <v>-1053</v>
      </c>
      <c r="H61" s="19"/>
      <c r="I61" s="5">
        <v>-557</v>
      </c>
    </row>
    <row r="62" spans="1:9" ht="20.25" customHeight="1">
      <c r="A62" s="43" t="s">
        <v>143</v>
      </c>
      <c r="B62" s="40"/>
      <c r="C62" s="5">
        <v>-95325</v>
      </c>
      <c r="D62" s="19"/>
      <c r="E62" s="5">
        <v>-95499</v>
      </c>
      <c r="F62" s="19"/>
      <c r="G62" s="5">
        <v>-95325</v>
      </c>
      <c r="H62" s="19"/>
      <c r="I62" s="5">
        <v>-95499</v>
      </c>
    </row>
    <row r="63" spans="1:9" ht="20.25" customHeight="1">
      <c r="A63" s="43" t="s">
        <v>158</v>
      </c>
      <c r="B63" s="40"/>
      <c r="C63" s="5">
        <v>-197</v>
      </c>
      <c r="D63" s="19"/>
      <c r="E63" s="5">
        <v>-275</v>
      </c>
      <c r="F63" s="19"/>
      <c r="G63" s="5">
        <v>-197</v>
      </c>
      <c r="H63" s="19"/>
      <c r="I63" s="5">
        <v>-275</v>
      </c>
    </row>
    <row r="64" spans="1:9" ht="20.25" customHeight="1">
      <c r="A64" s="46" t="s">
        <v>112</v>
      </c>
      <c r="B64" s="40"/>
      <c r="C64" s="8">
        <f>SUM(C59:C63)</f>
        <v>-32339</v>
      </c>
      <c r="D64" s="21"/>
      <c r="E64" s="8">
        <f>SUM(E59:E63)</f>
        <v>-175724</v>
      </c>
      <c r="F64" s="21"/>
      <c r="G64" s="8">
        <f>SUM(G59:G63)</f>
        <v>-96617</v>
      </c>
      <c r="H64" s="21"/>
      <c r="I64" s="8">
        <f>SUM(I59:I63)</f>
        <v>-175724</v>
      </c>
    </row>
    <row r="65" spans="1:9" ht="20.25" customHeight="1">
      <c r="A65" s="46"/>
      <c r="B65" s="40"/>
      <c r="C65" s="5"/>
      <c r="D65" s="19"/>
      <c r="E65" s="19"/>
      <c r="F65" s="19"/>
      <c r="G65" s="19"/>
      <c r="H65" s="19"/>
      <c r="I65" s="19"/>
    </row>
    <row r="66" spans="1:9" ht="20.25" customHeight="1">
      <c r="A66" s="46" t="s">
        <v>150</v>
      </c>
      <c r="B66" s="40"/>
      <c r="C66" s="10">
        <f>C64+C56+C34</f>
        <v>-33433</v>
      </c>
      <c r="D66" s="21"/>
      <c r="E66" s="10">
        <f>E64+E56+E34</f>
        <v>-62653</v>
      </c>
      <c r="F66" s="21"/>
      <c r="G66" s="10">
        <f>G64+G56+G34</f>
        <v>20269</v>
      </c>
      <c r="H66" s="21"/>
      <c r="I66" s="10">
        <f>I64+I56+I34</f>
        <v>-76794</v>
      </c>
    </row>
    <row r="67" spans="1:9" ht="20.25" customHeight="1">
      <c r="A67" s="31" t="s">
        <v>62</v>
      </c>
      <c r="B67" s="40"/>
      <c r="C67" s="5">
        <v>280177</v>
      </c>
      <c r="D67" s="19"/>
      <c r="E67" s="5">
        <v>291494</v>
      </c>
      <c r="F67" s="19"/>
      <c r="G67" s="5">
        <v>211255</v>
      </c>
      <c r="H67" s="19"/>
      <c r="I67" s="5">
        <v>236696</v>
      </c>
    </row>
    <row r="68" spans="1:9" ht="20.25" customHeight="1" thickBot="1">
      <c r="A68" s="46" t="s">
        <v>144</v>
      </c>
      <c r="B68" s="40"/>
      <c r="C68" s="28">
        <f>C66+C67</f>
        <v>246744</v>
      </c>
      <c r="D68" s="21"/>
      <c r="E68" s="28">
        <f>E66+E67</f>
        <v>228841</v>
      </c>
      <c r="F68" s="21"/>
      <c r="G68" s="28">
        <f>G66+G67</f>
        <v>231524</v>
      </c>
      <c r="H68" s="21"/>
      <c r="I68" s="28">
        <f>I66+I67</f>
        <v>159902</v>
      </c>
    </row>
    <row r="69" spans="1:9" ht="20.25" customHeight="1" thickTop="1">
      <c r="A69" s="41"/>
      <c r="B69" s="40"/>
      <c r="C69" s="10"/>
      <c r="D69" s="21"/>
      <c r="E69" s="21"/>
      <c r="F69" s="21"/>
      <c r="G69" s="21"/>
      <c r="H69" s="21"/>
      <c r="I69" s="21"/>
    </row>
    <row r="70" spans="1:9" ht="20.25" customHeight="1">
      <c r="A70" s="56" t="s">
        <v>114</v>
      </c>
      <c r="C70" s="5"/>
      <c r="D70" s="19"/>
      <c r="E70" s="19"/>
      <c r="F70" s="19"/>
      <c r="G70" s="19"/>
      <c r="H70" s="19"/>
      <c r="I70" s="19"/>
    </row>
    <row r="71" spans="1:9" ht="20.25" customHeight="1">
      <c r="A71" s="31" t="s">
        <v>113</v>
      </c>
      <c r="C71" s="5">
        <v>47993</v>
      </c>
      <c r="D71" s="19">
        <v>0</v>
      </c>
      <c r="E71" s="19">
        <v>6833</v>
      </c>
      <c r="F71" s="19"/>
      <c r="G71" s="19">
        <v>4102</v>
      </c>
      <c r="H71" s="19"/>
      <c r="I71" s="19">
        <v>6753</v>
      </c>
    </row>
    <row r="72" spans="1:9" ht="20.25" customHeight="1">
      <c r="A72" s="31" t="s">
        <v>116</v>
      </c>
      <c r="C72" s="5">
        <v>723</v>
      </c>
      <c r="D72" s="19">
        <v>0</v>
      </c>
      <c r="E72" s="19">
        <v>0</v>
      </c>
      <c r="F72" s="19"/>
      <c r="G72" s="19">
        <v>0</v>
      </c>
      <c r="H72" s="19"/>
      <c r="I72" s="19">
        <v>0</v>
      </c>
    </row>
    <row r="73" spans="1:9" ht="20.25" customHeight="1">
      <c r="A73" s="31" t="s">
        <v>117</v>
      </c>
      <c r="C73" s="5">
        <v>1541</v>
      </c>
      <c r="D73" s="19">
        <v>0</v>
      </c>
      <c r="E73" s="19">
        <v>0</v>
      </c>
      <c r="F73" s="19"/>
      <c r="G73" s="19">
        <v>1541</v>
      </c>
      <c r="H73" s="19"/>
      <c r="I73" s="19">
        <v>0</v>
      </c>
    </row>
    <row r="74" spans="1:9" ht="20.25" customHeight="1">
      <c r="A74" s="50"/>
    </row>
    <row r="75" spans="1:9" ht="20.25" customHeight="1">
      <c r="A75" s="94"/>
      <c r="B75" s="40"/>
      <c r="C75" s="91"/>
      <c r="D75" s="54"/>
      <c r="E75" s="54"/>
      <c r="F75" s="54"/>
      <c r="G75" s="54"/>
      <c r="H75" s="54"/>
      <c r="I75" s="54"/>
    </row>
    <row r="80" spans="1:9" ht="20.25" customHeight="1">
      <c r="D80" s="95"/>
    </row>
  </sheetData>
  <mergeCells count="18">
    <mergeCell ref="C41:E41"/>
    <mergeCell ref="G41:I41"/>
    <mergeCell ref="C45:I45"/>
    <mergeCell ref="C40:E40"/>
    <mergeCell ref="G40:I40"/>
    <mergeCell ref="C42:E42"/>
    <mergeCell ref="G42:I42"/>
    <mergeCell ref="C4:E4"/>
    <mergeCell ref="G4:I4"/>
    <mergeCell ref="C39:E39"/>
    <mergeCell ref="G39:I39"/>
    <mergeCell ref="C5:E5"/>
    <mergeCell ref="G5:I5"/>
    <mergeCell ref="C9:I9"/>
    <mergeCell ref="C6:E6"/>
    <mergeCell ref="G6:I6"/>
    <mergeCell ref="C7:E7"/>
    <mergeCell ref="G7:I7"/>
  </mergeCells>
  <phoneticPr fontId="0" type="noConversion"/>
  <pageMargins left="0.8" right="0.8" top="0.48" bottom="0.5" header="0.5" footer="0.5"/>
  <pageSetup paperSize="9" scale="79" firstPageNumber="12" fitToHeight="0" orientation="portrait" useFirstPageNumber="1" r:id="rId1"/>
  <headerFooter alignWithMargins="0">
    <oddFooter>&amp;L   
The accompanying notes form an integral part of the interim financial statements.
&amp;C&amp;"Angsana New,Italic"&amp;14
&amp;"Angsana New,Regular"&amp;P</oddFooter>
  </headerFooter>
  <rowBreaks count="1" manualBreakCount="1">
    <brk id="35" max="8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PL6</vt:lpstr>
      <vt:lpstr>PL7</vt:lpstr>
      <vt:lpstr>SCE8-9</vt:lpstr>
      <vt:lpstr>SCE10-11</vt:lpstr>
      <vt:lpstr>SCF12-13</vt:lpstr>
      <vt:lpstr>'BS-3-5'!Print_Area</vt:lpstr>
      <vt:lpstr>'PL6'!Print_Area</vt:lpstr>
      <vt:lpstr>'PL7'!Print_Area</vt:lpstr>
      <vt:lpstr>'SCE10-11'!Print_Area</vt:lpstr>
      <vt:lpstr>'SCE8-9'!Print_Area</vt:lpstr>
      <vt:lpstr>'SCF12-13'!Print_Area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KPMG</dc:creator>
  <cp:lastModifiedBy>แผนกบัญชี 3 โรงพยาบาลราชพฤกษ์</cp:lastModifiedBy>
  <cp:lastPrinted>2026-08-08T03:01:01Z</cp:lastPrinted>
  <dcterms:created xsi:type="dcterms:W3CDTF">2006-01-06T08:39:44Z</dcterms:created>
  <dcterms:modified xsi:type="dcterms:W3CDTF">2026-08-09T04:38:23Z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