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Job\1 งบการเงิน\5 งบการเงินปี 2569 (2026)\Q2'26\TH\"/>
    </mc:Choice>
  </mc:AlternateContent>
  <xr:revisionPtr revIDLastSave="0" documentId="13_ncr:1_{71D72FD2-04AC-4511-B698-9C89012B3F05}" xr6:coauthVersionLast="47" xr6:coauthVersionMax="47" xr10:uidLastSave="{00000000-0000-0000-0000-000000000000}"/>
  <bookViews>
    <workbookView xWindow="-45" yWindow="0" windowWidth="14430" windowHeight="15480" xr2:uid="{605A0A54-EF6A-45BF-9A01-2FC7CC4EF924}"/>
  </bookViews>
  <sheets>
    <sheet name="BS" sheetId="1" r:id="rId1"/>
    <sheet name="PL" sheetId="2" r:id="rId2"/>
    <sheet name="PL3M" sheetId="3" r:id="rId3"/>
    <sheet name="EQ Conso" sheetId="4" r:id="rId4"/>
    <sheet name="EQ" sheetId="5" r:id="rId5"/>
    <sheet name="CF" sheetId="6" r:id="rId6"/>
  </sheets>
  <definedNames>
    <definedName name="__123Graph_A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BS!$A$1:$I$129</definedName>
    <definedName name="_xlnm.Print_Area" localSheetId="5">CF!$A$1:$J$85</definedName>
    <definedName name="_xlnm.Print_Area" localSheetId="4">EQ!$A$1:$M$43</definedName>
    <definedName name="_xlnm.Print_Area" localSheetId="3">'EQ Conso'!$A$1:$T$30</definedName>
    <definedName name="_xlnm.Print_Area" localSheetId="2">PL3M!$A$1:$J$43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ฆ๋ฒ?ฏธ๋?" hidden="1">#REF!</definedName>
    <definedName name="ด" hidden="1">#REF!</definedName>
    <definedName name="ดด" hidden="1">{#N/A,#N/A,FALSE,"Eff-SSC2"}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3" i="4" l="1"/>
  <c r="T23" i="4" s="1"/>
  <c r="P15" i="4"/>
  <c r="T15" i="4" s="1"/>
  <c r="F60" i="6"/>
  <c r="D60" i="6"/>
  <c r="I73" i="6"/>
  <c r="G73" i="6"/>
  <c r="J72" i="6"/>
  <c r="F72" i="6"/>
  <c r="H72" i="6"/>
  <c r="D72" i="6"/>
  <c r="J60" i="6"/>
  <c r="H60" i="6"/>
  <c r="J24" i="6"/>
  <c r="J31" i="6" s="1"/>
  <c r="J33" i="6" s="1"/>
  <c r="F24" i="6"/>
  <c r="F31" i="6" s="1"/>
  <c r="F33" i="6" s="1"/>
  <c r="K20" i="5"/>
  <c r="G20" i="5"/>
  <c r="E20" i="5"/>
  <c r="C20" i="5"/>
  <c r="M18" i="5"/>
  <c r="M17" i="5"/>
  <c r="K15" i="5"/>
  <c r="I15" i="5"/>
  <c r="G15" i="5"/>
  <c r="E15" i="5"/>
  <c r="C15" i="5"/>
  <c r="M14" i="5"/>
  <c r="M13" i="5"/>
  <c r="M12" i="5"/>
  <c r="N25" i="4"/>
  <c r="L25" i="4"/>
  <c r="H25" i="4"/>
  <c r="F25" i="4"/>
  <c r="D25" i="4"/>
  <c r="P21" i="4"/>
  <c r="T21" i="4" s="1"/>
  <c r="P20" i="4"/>
  <c r="T19" i="4"/>
  <c r="R17" i="4"/>
  <c r="N17" i="4"/>
  <c r="L17" i="4"/>
  <c r="J17" i="4"/>
  <c r="H17" i="4"/>
  <c r="F17" i="4"/>
  <c r="D17" i="4"/>
  <c r="P16" i="4"/>
  <c r="T16" i="4" s="1"/>
  <c r="P13" i="4"/>
  <c r="T13" i="4" s="1"/>
  <c r="P12" i="4"/>
  <c r="J12" i="3"/>
  <c r="J15" i="3" s="1"/>
  <c r="J18" i="3" s="1"/>
  <c r="J20" i="3" s="1"/>
  <c r="J22" i="3" s="1"/>
  <c r="F12" i="3"/>
  <c r="F15" i="3" s="1"/>
  <c r="F18" i="3" s="1"/>
  <c r="F20" i="3" s="1"/>
  <c r="F22" i="3" s="1"/>
  <c r="J12" i="2"/>
  <c r="J15" i="2" s="1"/>
  <c r="J18" i="2" s="1"/>
  <c r="J20" i="2" s="1"/>
  <c r="J22" i="2" s="1"/>
  <c r="F12" i="2"/>
  <c r="F15" i="2" s="1"/>
  <c r="F18" i="2" s="1"/>
  <c r="F20" i="2" s="1"/>
  <c r="F22" i="2" s="1"/>
  <c r="I110" i="1"/>
  <c r="I112" i="1" s="1"/>
  <c r="E110" i="1"/>
  <c r="E112" i="1" s="1"/>
  <c r="I101" i="1"/>
  <c r="E101" i="1"/>
  <c r="I70" i="1"/>
  <c r="E70" i="1"/>
  <c r="G70" i="1"/>
  <c r="C70" i="1"/>
  <c r="I63" i="1"/>
  <c r="E63" i="1"/>
  <c r="G63" i="1"/>
  <c r="C63" i="1"/>
  <c r="I29" i="1"/>
  <c r="E29" i="1"/>
  <c r="G29" i="1"/>
  <c r="C29" i="1"/>
  <c r="I17" i="1"/>
  <c r="E17" i="1"/>
  <c r="I71" i="1" l="1"/>
  <c r="I113" i="1" s="1"/>
  <c r="M15" i="5"/>
  <c r="I30" i="1"/>
  <c r="E71" i="1"/>
  <c r="E113" i="1" s="1"/>
  <c r="G71" i="1"/>
  <c r="E30" i="1"/>
  <c r="J73" i="6"/>
  <c r="J75" i="6" s="1"/>
  <c r="F73" i="6"/>
  <c r="F75" i="6" s="1"/>
  <c r="T20" i="4"/>
  <c r="P17" i="4"/>
  <c r="T12" i="4"/>
  <c r="T17" i="4" s="1"/>
  <c r="J26" i="3"/>
  <c r="J36" i="3" s="1"/>
  <c r="J34" i="3" s="1"/>
  <c r="J29" i="3"/>
  <c r="J31" i="3"/>
  <c r="J39" i="3" s="1"/>
  <c r="F26" i="3"/>
  <c r="F36" i="3" s="1"/>
  <c r="F34" i="3" s="1"/>
  <c r="F31" i="3"/>
  <c r="D35" i="2"/>
  <c r="J26" i="2"/>
  <c r="J36" i="2" s="1"/>
  <c r="J34" i="2" s="1"/>
  <c r="J29" i="2"/>
  <c r="J31" i="2"/>
  <c r="J39" i="2" s="1"/>
  <c r="F26" i="2"/>
  <c r="F36" i="2" s="1"/>
  <c r="F34" i="2" s="1"/>
  <c r="F31" i="2"/>
  <c r="H12" i="3"/>
  <c r="H15" i="3" s="1"/>
  <c r="H12" i="2"/>
  <c r="H15" i="2" s="1"/>
  <c r="D12" i="2"/>
  <c r="D15" i="2" s="1"/>
  <c r="D12" i="3"/>
  <c r="D15" i="3" s="1"/>
  <c r="C71" i="1"/>
  <c r="F39" i="3" l="1"/>
  <c r="F29" i="3"/>
  <c r="R24" i="4"/>
  <c r="R25" i="4" s="1"/>
  <c r="F39" i="2"/>
  <c r="F29" i="2"/>
  <c r="H12" i="6" l="1"/>
  <c r="H18" i="2"/>
  <c r="H20" i="2" s="1"/>
  <c r="H22" i="2" s="1"/>
  <c r="H18" i="3"/>
  <c r="H20" i="3" s="1"/>
  <c r="H22" i="3" s="1"/>
  <c r="H29" i="3" s="1"/>
  <c r="H10" i="6" l="1"/>
  <c r="H24" i="6" s="1"/>
  <c r="H31" i="6" s="1"/>
  <c r="H33" i="6" s="1"/>
  <c r="H73" i="6" s="1"/>
  <c r="H75" i="6" s="1"/>
  <c r="H31" i="2"/>
  <c r="H39" i="2" s="1"/>
  <c r="H29" i="2"/>
  <c r="H26" i="2"/>
  <c r="H36" i="2" s="1"/>
  <c r="H34" i="2" s="1"/>
  <c r="I19" i="5" s="1"/>
  <c r="H31" i="3"/>
  <c r="H39" i="3" s="1"/>
  <c r="H26" i="3"/>
  <c r="H36" i="3" s="1"/>
  <c r="H34" i="3" s="1"/>
  <c r="D12" i="6"/>
  <c r="D18" i="2"/>
  <c r="D20" i="2" s="1"/>
  <c r="D22" i="2" s="1"/>
  <c r="D18" i="3"/>
  <c r="D20" i="3" s="1"/>
  <c r="D22" i="3" s="1"/>
  <c r="M19" i="5" l="1"/>
  <c r="M20" i="5" s="1"/>
  <c r="I20" i="5"/>
  <c r="D10" i="6"/>
  <c r="D31" i="2"/>
  <c r="D26" i="2"/>
  <c r="D36" i="2" s="1"/>
  <c r="D34" i="2" s="1"/>
  <c r="J24" i="4" s="1"/>
  <c r="D31" i="3"/>
  <c r="D29" i="3" s="1"/>
  <c r="D26" i="3"/>
  <c r="D36" i="3" s="1"/>
  <c r="D34" i="3" s="1"/>
  <c r="G17" i="1"/>
  <c r="G30" i="1" s="1"/>
  <c r="H90" i="6"/>
  <c r="D39" i="2" l="1"/>
  <c r="D29" i="2"/>
  <c r="P24" i="4"/>
  <c r="J25" i="4"/>
  <c r="D39" i="3"/>
  <c r="D24" i="6"/>
  <c r="P25" i="4" l="1"/>
  <c r="T24" i="4"/>
  <c r="T25" i="4" s="1"/>
  <c r="G110" i="1" l="1"/>
  <c r="G112" i="1" l="1"/>
  <c r="G113" i="1" s="1"/>
  <c r="C110" i="1" l="1"/>
  <c r="C112" i="1" l="1"/>
  <c r="C113" i="1" l="1"/>
  <c r="D31" i="6" l="1"/>
  <c r="D33" i="6" s="1"/>
  <c r="D73" i="6" s="1"/>
  <c r="D75" i="6" s="1"/>
  <c r="C17" i="1" l="1"/>
  <c r="C30" i="1" s="1"/>
  <c r="D90" i="6"/>
</calcChain>
</file>

<file path=xl/sharedStrings.xml><?xml version="1.0" encoding="utf-8"?>
<sst xmlns="http://schemas.openxmlformats.org/spreadsheetml/2006/main" count="327" uniqueCount="179">
  <si>
    <t>บริษัท เดนทัล คอร์ปอเรชั่น จำกัด (มหาชน) และบริษัทย่อย</t>
  </si>
  <si>
    <t>งบฐานะการเงิน</t>
  </si>
  <si>
    <t>ณ วันที่ 30 มิถุนายน 2569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</si>
  <si>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</si>
  <si>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</si>
  <si>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</si>
  <si>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</si>
  <si>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ณ วันที่</t>
  </si>
  <si>
    <t>30 มิถุนายน</t>
  </si>
  <si>
    <t>31 ธันวาคม</t>
  </si>
  <si>
    <t>2569</t>
  </si>
  <si>
    <t>2568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</si>
  <si>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</si>
  <si>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</si>
  <si>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</si>
  <si>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</si>
  <si>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</si>
  <si>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</si>
  <si>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</si>
  <si>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</si>
  <si>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</si>
  <si>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</si>
  <si>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</si>
  <si>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</si>
  <si>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</si>
  <si>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</si>
  <si>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</si>
  <si>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</si>
  <si>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</si>
  <si>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</si>
  <si>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</si>
  <si>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</si>
  <si>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</si>
  <si>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</si>
  <si>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</si>
  <si>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</si>
  <si>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</si>
  <si>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</si>
  <si>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</si>
  <si>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</si>
  <si>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</si>
  <si>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</si>
  <si>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</si>
  <si>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</si>
  <si>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</si>
  <si>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</si>
  <si>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</si>
  <si>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หนี้สินภาษีเงินได้รอตัดบัญชี</t>
  </si>
  <si>
    <t>ประมาณการหนี้สินสำหรับผลประโยชน์พนักงาน</t>
  </si>
  <si>
    <t xml:space="preserve">       รวมหนี้สินไม่หมุนเวียน</t>
  </si>
  <si>
    <t>รวมหนี้สิน</t>
  </si>
  <si>
    <t>หมายเหตุประกอบงบการเงินเป็นส่วนหนึ่งของงบการเงินนี้</t>
  </si>
  <si>
    <t>(ลงชื่อ) ....................................................... กรรมการตามอำนาจ</t>
  </si>
  <si>
    <t xml:space="preserve">                    (นายพรศักดิ์  ตันตาปกุล)</t>
  </si>
  <si>
    <t xml:space="preserve">                    (นางนฤทัย นนท์ผม)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</si>
  <si>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</si>
  <si>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</si>
  <si>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</si>
  <si>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</si>
  <si>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342,196,218 หุ้น  มูลค่าหุ้นละ 0.50 บาท</t>
  </si>
  <si>
    <t>ทุนที่ออกและชำระแล้ว</t>
  </si>
  <si>
    <t>หุ้นสามัญ 342,195,576 หุ้น  มูลค่าหุ้นละ 0.50 บาท</t>
  </si>
  <si>
    <t>ส่วนเกินมูลค่าหุ้นสามัญ</t>
  </si>
  <si>
    <t>กำไรสะสม</t>
  </si>
  <si>
    <t xml:space="preserve">จัดสรรแล้ว - สำรองตามกฎหมาย </t>
  </si>
  <si>
    <t xml:space="preserve">ยังไม่ได้จัดสรร </t>
  </si>
  <si>
    <t>ส่วนต่างจากการรวมกิจการภายใต้การควบคุมเดียวกัน</t>
  </si>
  <si>
    <t>องค์ประกอบอื่นของส่วนผู้ถือหุ้น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</si>
  <si>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</si>
  <si>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</si>
  <si>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</si>
  <si>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</si>
  <si>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</si>
  <si>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สำหรับงวดหกเดือนสิ้นสุดวันที่ 30 มิถุนายน 2569</t>
  </si>
  <si>
    <t xml:space="preserve">งบการเงินเฉพาะกิจการ 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</si>
  <si>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</si>
  <si>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</si>
  <si>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</si>
  <si>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</si>
  <si>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</si>
  <si>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</si>
  <si>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</si>
  <si>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</si>
  <si>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</si>
  <si>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</si>
  <si>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</si>
  <si>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</si>
  <si>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</si>
  <si>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</si>
  <si>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กำไรเบ็ดเสร็จอื่นสำหรับงวด - สุทธิภาษีเงินได้</t>
  </si>
  <si>
    <t>กำไร (ขาดทุน) 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</si>
  <si>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</si>
  <si>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</si>
  <si>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</si>
  <si>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</si>
  <si>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</si>
  <si>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</si>
  <si>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</si>
  <si>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สำหรับงวดสามเดือนสิ้นสุดวันที่ 30 มิถุนายน 2569</t>
  </si>
  <si>
    <t>งบการเปลี่ยนแปลงส่วนของผู้ถือหุ้น</t>
  </si>
  <si>
    <t xml:space="preserve">งบการเงินรวม </t>
  </si>
  <si>
    <t>ทุนที่ออก</t>
  </si>
  <si>
    <t>ส่วนเกิน</t>
  </si>
  <si>
    <t>ส่วนต่างจากการรวมกิจการ</t>
  </si>
  <si>
    <t>องค์ประกอบอื่นของส่วนของผู้ถือหุ้น</t>
  </si>
  <si>
    <t>รวมส่วน</t>
  </si>
  <si>
    <t>ส่วนได้เสียที่ไม่มี</t>
  </si>
  <si>
    <t>รวม</t>
  </si>
  <si>
    <t>และชำระแล้ว</t>
  </si>
  <si>
    <t>มูลค่าหุ้นสามัญ</t>
  </si>
  <si>
    <t>จัดสรรแล้ว</t>
  </si>
  <si>
    <t>ยังไม่จัดสรร</t>
  </si>
  <si>
    <t>ภายใต้การควบคุมเดียวกัน</t>
  </si>
  <si>
    <t>ของบริษัทใหญ่</t>
  </si>
  <si>
    <t>อำนาจควบคุม</t>
  </si>
  <si>
    <t>ทุนสำรองตามกฎหมาย</t>
  </si>
  <si>
    <t>ส่วนเกินทุนจากการตีราคาทรัพย์สิน</t>
  </si>
  <si>
    <t>ยอดคงเหลือ ณ วันที่ 1 มกราคม 2568</t>
  </si>
  <si>
    <t>เงินปันผลจ่าย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</si>
  <si>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</si>
  <si>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</si>
  <si>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>ยอดคงเหลือ ณ วันที่ 30 มิถุนายน 2568</t>
  </si>
  <si>
    <t>ยอดคงเหลือ ณ วันที่ 1 มกราคม 2569</t>
  </si>
  <si>
    <t>กำไรเบ็ดเสร็จรวมสำหรับงวด</t>
  </si>
  <si>
    <t>ยอดคงเหลือ ณ วันที่ 30 มิถุนายน 2569</t>
  </si>
  <si>
    <t xml:space="preserve">งบการเงินเฉพาะกิจการ  </t>
  </si>
  <si>
    <t xml:space="preserve">กำไรสะสม </t>
  </si>
  <si>
    <t>องค์ประกอบอื่นของ</t>
  </si>
  <si>
    <t>ทุนสำรอง</t>
  </si>
  <si>
    <t>ส่วนเกินทุนจาก</t>
  </si>
  <si>
    <t>ตามกฎหมาย</t>
  </si>
  <si>
    <t>การตีราคาทรัพย์สิน</t>
  </si>
  <si>
    <t>ยอดยกมา ณ วันที่ 1 มกราคม 2568</t>
  </si>
  <si>
    <t>ยอดยกมา ณ วันที่ 1 มกราคม 2569</t>
  </si>
  <si>
    <t>งบกระแสเงินสด</t>
  </si>
  <si>
    <t>กระแสเงินสดจากกิจกรรมดำเนินงาน</t>
  </si>
  <si>
    <t>รายการปรับที่กระทบกำไรเป็นเงินสดรับ (จ่าย)</t>
  </si>
  <si>
    <t>ปรับปรุงด้วยภาษีเงินได้</t>
  </si>
  <si>
    <t>ค่าเสื่อมราคาและค่าตัดจำหน่าย</t>
  </si>
  <si>
    <t>ขาดทุน (กำไร) จากอัตราแลกเปลี่ยนที่ยังไม่เกิดขึ้นจริง</t>
  </si>
  <si>
    <t>ตัดจำหน่ายภาษีถูกหัก ณ ที่จ่าย</t>
  </si>
  <si>
    <t>โอนกลับผลขาดทุนด้านเครดิตที่คาดว่าจะเกิดขึ้น</t>
  </si>
  <si>
    <t>หนี้สูญ (กลับรายการ)</t>
  </si>
  <si>
    <t>จ่ายชดเชยผลประโยชน์พนักงาน</t>
  </si>
  <si>
    <t>รายได้ดอกเบี้ยรับ</t>
  </si>
  <si>
    <t>รายได้เงินปันผล</t>
  </si>
  <si>
    <t>เงินสดสุทธิได้มาจากการดำเนินงานก่อนการเปลี่ยนแปลง</t>
  </si>
  <si>
    <t xml:space="preserve">     ในสินทรัพย์และหนี้สินดำเนินงาน</t>
  </si>
  <si>
    <t xml:space="preserve">สินทรัพย์ดำเนินงานลดลง (เพิ่มขึ้น) </t>
  </si>
  <si>
    <t>กระแสเงินสดได้มาจากกิจกรรมดำเนินงาน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</si>
  <si>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</si>
  <si>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</si>
  <si>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6"/>
        <color theme="1"/>
        <rFont val="Angsana New"/>
        <family val="1"/>
        <charset val="222"/>
      </rPr>
      <t>(ต่อ)</t>
    </r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</si>
  <si>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</si>
  <si>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</si>
  <si>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</si>
  <si>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</si>
  <si>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5.1</t>
  </si>
  <si>
    <t>เงินสดจ่ายเพื่อซื้อสินทรัพย์ไม่มีตัวตนอื่น</t>
  </si>
  <si>
    <t>5.2</t>
  </si>
  <si>
    <t>เงินสดจ่ายเพื่อเงินให้กู้ยืมระยะสั้นแก่กิจการที่เกี่ยวข้องกัน</t>
  </si>
  <si>
    <t>เงินสดรับเพื่อชำระคืนเงินให้กู้ยืมระยะสั้นแก่กิจการที่เกี่ยวข้องกัน</t>
  </si>
  <si>
    <t>ดอกเบี้ยรับ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</si>
  <si>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</si>
  <si>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</si>
  <si>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เงินสดจ่ายเพื่อชำระเงินเบิกเกินบัญชี</t>
  </si>
  <si>
    <t xml:space="preserve">    และเงินกู้ยืมระยะสั้นจากสถาบันการเงิน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</si>
  <si>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</si>
  <si>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</si>
  <si>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</si>
  <si>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เงินปันผลที่จ่ายให้กับผู้ถือหุ้น</t>
  </si>
  <si>
    <t>เงินปันผลที่จ่ายให้กับผู้ถือหุ้นที่ไม่มีอำนาจควบคุมของ</t>
  </si>
  <si>
    <t xml:space="preserve">    บริษัทย่อย 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</si>
  <si>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</si>
  <si>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</si>
  <si>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</si>
  <si>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</si>
  <si>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</si>
  <si>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ขาดทุน (กำไร) จากการจำหน่าย/ตัดจำหน่ายทรัพย์สิน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</si>
</sst>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.00;\(#,##0.00\)"/>
    <numFmt numFmtId="191" formatCode="\-"/>
    <numFmt numFmtId="192" formatCode="#,##0.00_);[Blue]\(#,##0.00\)"/>
    <numFmt numFmtId="193" formatCode="#,##0.00_ ;[Red]\-#,##0.00\ "/>
    <numFmt numFmtId="194" formatCode="#,##0;[Red]\(#,##0\);\-"/>
    <numFmt numFmtId="195" formatCode="_(* #,##0_);_(* \(#,##0\);_(* &quot;-&quot;??_);_(@_)"/>
    <numFmt numFmtId="196" formatCode="_-* #,##0.0000_-;\-* #,##0.0000_-;_-* &quot;-&quot;??_-;_-@_-"/>
    <numFmt numFmtId="197" formatCode="_-* #,##0.00000_-;\-* #,##0.00000_-;_-* &quot;-&quot;??_-;_-@_-"/>
    <numFmt numFmtId="198" formatCode="#,##0\ ;[Black]\(#,##0\)"/>
    <numFmt numFmtId="199" formatCode="#,##0.00\ ;[Black]\(#,##0.00\)"/>
    <numFmt numFmtId="200" formatCode="#,##0;\(#,##0\)"/>
    <numFmt numFmtId="201" formatCode="_-* #,##0.0_-;\-* #,##0.0_-;_-* &quot;-&quot;??_-;_-@_-"/>
    <numFmt numFmtId="202" formatCode="_-* #,##0.000_-;\-* #,##0.000_-;_-* &quot;-&quot;??_-;_-@_-"/>
  </numFmts>
  <fonts count="39">
    <font>
      <sz val="9"/>
      <color theme="1"/>
      <name val="Arial Narrow"/>
      <family val="2"/>
      <charset val="222"/>
    </font>
    <font>
      <sz val="11"/>
      <color theme="1"/>
      <name val="Tahoma"/>
      <family val="2"/>
      <scheme val="minor"/>
    </font>
    <font>
      <b/>
      <sz val="18"/>
      <name val="Angsana New"/>
      <family val="1"/>
    </font>
    <font>
      <sz val="14"/>
      <name val="Angsana New"/>
      <family val="1"/>
    </font>
    <font>
      <sz val="11"/>
      <color theme="1"/>
      <name val="Angsana New"/>
      <family val="1"/>
    </font>
    <font>
      <b/>
      <sz val="18"/>
      <color theme="1"/>
      <name val="Angsana New"/>
      <family val="1"/>
    </font>
    <font>
      <sz val="11"/>
      <color indexed="8"/>
      <name val="Calibri"/>
      <family val="2"/>
    </font>
    <font>
      <b/>
      <sz val="16"/>
      <name val="Angsana New"/>
      <family val="1"/>
    </font>
    <font>
      <b/>
      <sz val="14"/>
      <name val="Angsana New"/>
      <family val="1"/>
    </font>
    <font>
      <b/>
      <sz val="16"/>
      <color theme="1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color theme="1"/>
      <name val="Angsana New"/>
      <family val="1"/>
      <charset val="222"/>
    </font>
    <font>
      <sz val="12"/>
      <name val="Helv"/>
      <charset val="222"/>
    </font>
    <font>
      <sz val="18"/>
      <name val="Angsana New"/>
      <family val="1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b/>
      <sz val="16"/>
      <color theme="1"/>
      <name val="Angsana New"/>
      <family val="1"/>
      <charset val="222"/>
    </font>
    <font>
      <b/>
      <sz val="14"/>
      <color theme="1"/>
      <name val="Angsana New"/>
      <family val="1"/>
    </font>
    <font>
      <b/>
      <sz val="15"/>
      <name val="Angsana New"/>
      <family val="1"/>
    </font>
    <font>
      <sz val="16"/>
      <color rgb="FFFF0000"/>
      <name val="Angsana New"/>
      <family val="1"/>
    </font>
    <font>
      <sz val="16"/>
      <name val="AngsanaUPC"/>
      <family val="1"/>
    </font>
    <font>
      <sz val="16"/>
      <color theme="1"/>
      <name val="AngsanaUPC"/>
      <family val="1"/>
    </font>
    <font>
      <sz val="16"/>
      <name val="AngsanaUPC"/>
      <family val="1"/>
      <charset val="222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color rgb="FF0070C0"/>
      <name val="Angsana New"/>
      <family val="1"/>
      <charset val="222"/>
    </font>
    <font>
      <sz val="14"/>
      <color theme="1"/>
      <name val="Tahoma"/>
      <family val="2"/>
      <scheme val="minor"/>
    </font>
    <font>
      <sz val="14"/>
      <color rgb="FF0070C0"/>
      <name val="Angsana New"/>
      <family val="1"/>
    </font>
    <font>
      <b/>
      <sz val="11"/>
      <color theme="1"/>
      <name val="Angsana New"/>
      <family val="1"/>
    </font>
    <font>
      <sz val="12"/>
      <color theme="1"/>
      <name val="Angsana New"/>
      <family val="1"/>
    </font>
    <font>
      <sz val="10"/>
      <name val="Arial"/>
      <family val="2"/>
    </font>
    <font>
      <sz val="12"/>
      <name val="Bahnschrift Light"/>
      <family val="2"/>
    </font>
    <font>
      <sz val="10"/>
      <name val="Cordia New"/>
      <family val="2"/>
    </font>
    <font>
      <sz val="14"/>
      <name val="AngsanaUPC"/>
      <family val="1"/>
      <charset val="22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17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88" fontId="13" fillId="0" borderId="0" applyFont="0" applyFill="0" applyBorder="0" applyAlignment="0" applyProtection="0"/>
    <xf numFmtId="39" fontId="16" fillId="0" borderId="0"/>
    <xf numFmtId="0" fontId="18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" fillId="0" borderId="0"/>
    <xf numFmtId="0" fontId="13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4" fillId="0" borderId="0"/>
    <xf numFmtId="193" fontId="6" fillId="0" borderId="0" applyFont="0" applyFill="0" applyBorder="0" applyAlignment="0" applyProtection="0"/>
    <xf numFmtId="0" fontId="3" fillId="0" borderId="0"/>
    <xf numFmtId="0" fontId="36" fillId="0" borderId="0"/>
    <xf numFmtId="2" fontId="37" fillId="0" borderId="0"/>
  </cellStyleXfs>
  <cellXfs count="343">
    <xf numFmtId="0" fontId="0" fillId="0" borderId="0" xfId="0"/>
    <xf numFmtId="0" fontId="3" fillId="0" borderId="0" xfId="2" applyFont="1"/>
    <xf numFmtId="0" fontId="4" fillId="0" borderId="0" xfId="2" applyFont="1"/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43" fontId="3" fillId="0" borderId="1" xfId="1" applyFont="1" applyFill="1" applyBorder="1"/>
    <xf numFmtId="189" fontId="7" fillId="0" borderId="1" xfId="1" applyNumberFormat="1" applyFont="1" applyFill="1" applyBorder="1" applyAlignment="1">
      <alignment horizontal="right"/>
    </xf>
    <xf numFmtId="0" fontId="3" fillId="0" borderId="0" xfId="2" applyFont="1" applyAlignment="1">
      <alignment horizontal="center"/>
    </xf>
    <xf numFmtId="43" fontId="3" fillId="0" borderId="0" xfId="1" applyFont="1" applyFill="1"/>
    <xf numFmtId="189" fontId="8" fillId="0" borderId="0" xfId="1" applyNumberFormat="1" applyFont="1" applyFill="1" applyAlignment="1">
      <alignment horizontal="right"/>
    </xf>
    <xf numFmtId="0" fontId="7" fillId="0" borderId="0" xfId="2" applyFont="1" applyAlignment="1">
      <alignment horizontal="center"/>
    </xf>
    <xf numFmtId="0" fontId="7" fillId="0" borderId="0" xfId="2" applyFont="1"/>
    <xf numFmtId="43" fontId="7" fillId="0" borderId="2" xfId="1" quotePrefix="1" applyFont="1" applyFill="1" applyBorder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0" fontId="9" fillId="0" borderId="0" xfId="2" applyFont="1"/>
    <xf numFmtId="190" fontId="7" fillId="0" borderId="0" xfId="2" applyNumberFormat="1" applyFont="1"/>
    <xf numFmtId="189" fontId="7" fillId="0" borderId="2" xfId="1" quotePrefix="1" applyNumberFormat="1" applyFont="1" applyFill="1" applyBorder="1" applyAlignment="1">
      <alignment horizontal="center"/>
    </xf>
    <xf numFmtId="189" fontId="7" fillId="0" borderId="0" xfId="1" quotePrefix="1" applyNumberFormat="1" applyFont="1" applyFill="1" applyBorder="1" applyAlignment="1">
      <alignment horizontal="center"/>
    </xf>
    <xf numFmtId="43" fontId="7" fillId="0" borderId="0" xfId="1" quotePrefix="1" applyFont="1" applyFill="1" applyAlignment="1">
      <alignment horizontal="center"/>
    </xf>
    <xf numFmtId="189" fontId="7" fillId="0" borderId="0" xfId="1" quotePrefix="1" applyNumberFormat="1" applyFont="1" applyFill="1" applyAlignment="1">
      <alignment horizontal="center"/>
    </xf>
    <xf numFmtId="43" fontId="10" fillId="0" borderId="0" xfId="1" quotePrefix="1" applyFont="1" applyFill="1" applyBorder="1" applyAlignment="1"/>
    <xf numFmtId="43" fontId="7" fillId="0" borderId="0" xfId="1" quotePrefix="1" applyFont="1" applyFill="1" applyBorder="1" applyAlignment="1"/>
    <xf numFmtId="189" fontId="7" fillId="0" borderId="0" xfId="1" applyNumberFormat="1" applyFont="1" applyFill="1"/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vertical="center"/>
    </xf>
    <xf numFmtId="189" fontId="3" fillId="0" borderId="0" xfId="1" applyNumberFormat="1" applyFont="1" applyFill="1"/>
    <xf numFmtId="0" fontId="11" fillId="0" borderId="0" xfId="0" applyFont="1" applyAlignment="1">
      <alignment horizontal="left" vertical="center" indent="2"/>
    </xf>
    <xf numFmtId="0" fontId="11" fillId="0" borderId="0" xfId="2" applyFont="1" applyAlignment="1">
      <alignment horizontal="center" vertical="center"/>
    </xf>
    <xf numFmtId="189" fontId="11" fillId="0" borderId="0" xfId="1" applyNumberFormat="1" applyFont="1" applyFill="1" applyAlignment="1">
      <alignment vertical="center"/>
    </xf>
    <xf numFmtId="189" fontId="12" fillId="0" borderId="0" xfId="1" applyNumberFormat="1" applyFont="1" applyFill="1" applyAlignment="1">
      <alignment vertical="center"/>
    </xf>
    <xf numFmtId="188" fontId="3" fillId="0" borderId="0" xfId="3" applyFont="1"/>
    <xf numFmtId="188" fontId="4" fillId="0" borderId="0" xfId="2" applyNumberFormat="1" applyFont="1"/>
    <xf numFmtId="191" fontId="11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horizontal="left" vertical="center" indent="4"/>
    </xf>
    <xf numFmtId="189" fontId="14" fillId="0" borderId="3" xfId="1" applyNumberFormat="1" applyFont="1" applyFill="1" applyBorder="1" applyAlignment="1">
      <alignment vertical="center"/>
    </xf>
    <xf numFmtId="189" fontId="14" fillId="0" borderId="0" xfId="1" applyNumberFormat="1" applyFont="1" applyFill="1" applyAlignment="1">
      <alignment vertical="center"/>
    </xf>
    <xf numFmtId="189" fontId="15" fillId="0" borderId="3" xfId="1" applyNumberFormat="1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91" fontId="12" fillId="0" borderId="0" xfId="1" applyNumberFormat="1" applyFont="1" applyFill="1" applyAlignment="1">
      <alignment horizontal="center" vertical="center"/>
    </xf>
    <xf numFmtId="189" fontId="12" fillId="0" borderId="0" xfId="1" applyNumberFormat="1" applyFont="1" applyFill="1" applyAlignment="1">
      <alignment horizontal="center" vertical="center"/>
    </xf>
    <xf numFmtId="0" fontId="11" fillId="0" borderId="0" xfId="2" applyFont="1" applyAlignment="1">
      <alignment vertical="center"/>
    </xf>
    <xf numFmtId="0" fontId="7" fillId="0" borderId="0" xfId="0" applyFont="1" applyAlignment="1">
      <alignment vertical="center"/>
    </xf>
    <xf numFmtId="189" fontId="14" fillId="0" borderId="4" xfId="1" applyNumberFormat="1" applyFont="1" applyFill="1" applyBorder="1" applyAlignment="1">
      <alignment vertical="center"/>
    </xf>
    <xf numFmtId="189" fontId="15" fillId="0" borderId="4" xfId="1" applyNumberFormat="1" applyFont="1" applyFill="1" applyBorder="1" applyAlignment="1">
      <alignment vertical="center"/>
    </xf>
    <xf numFmtId="39" fontId="3" fillId="0" borderId="0" xfId="2" applyNumberFormat="1" applyFont="1"/>
    <xf numFmtId="39" fontId="3" fillId="0" borderId="0" xfId="4" applyFont="1"/>
    <xf numFmtId="39" fontId="3" fillId="0" borderId="0" xfId="2" applyNumberFormat="1" applyFont="1" applyAlignment="1">
      <alignment horizontal="left"/>
    </xf>
    <xf numFmtId="188" fontId="3" fillId="0" borderId="0" xfId="2" applyNumberFormat="1" applyFont="1"/>
    <xf numFmtId="39" fontId="3" fillId="0" borderId="0" xfId="2" applyNumberFormat="1" applyFont="1" applyAlignment="1">
      <alignment horizontal="center"/>
    </xf>
    <xf numFmtId="39" fontId="3" fillId="0" borderId="0" xfId="2" applyNumberFormat="1" applyFont="1" applyAlignment="1">
      <alignment horizontal="right"/>
    </xf>
    <xf numFmtId="39" fontId="11" fillId="0" borderId="0" xfId="4" applyFont="1" applyAlignment="1">
      <alignment horizontal="left"/>
    </xf>
    <xf numFmtId="39" fontId="14" fillId="0" borderId="0" xfId="2" applyNumberFormat="1" applyFont="1"/>
    <xf numFmtId="39" fontId="14" fillId="0" borderId="0" xfId="2" applyNumberFormat="1" applyFont="1" applyAlignment="1">
      <alignment horizontal="center"/>
    </xf>
    <xf numFmtId="39" fontId="11" fillId="0" borderId="0" xfId="2" applyNumberFormat="1" applyFont="1" applyAlignment="1">
      <alignment horizontal="center"/>
    </xf>
    <xf numFmtId="192" fontId="14" fillId="0" borderId="0" xfId="2" applyNumberFormat="1" applyFont="1"/>
    <xf numFmtId="192" fontId="11" fillId="0" borderId="0" xfId="2" applyNumberFormat="1" applyFont="1" applyAlignment="1">
      <alignment horizontal="center"/>
    </xf>
    <xf numFmtId="0" fontId="7" fillId="0" borderId="0" xfId="5" applyFont="1" applyAlignment="1">
      <alignment horizontal="center" vertical="center"/>
    </xf>
    <xf numFmtId="43" fontId="10" fillId="0" borderId="0" xfId="1" quotePrefix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center" vertical="center"/>
    </xf>
    <xf numFmtId="190" fontId="11" fillId="0" borderId="0" xfId="2" applyNumberFormat="1" applyFont="1"/>
    <xf numFmtId="0" fontId="11" fillId="0" borderId="0" xfId="2" applyFont="1" applyAlignment="1">
      <alignment horizontal="center"/>
    </xf>
    <xf numFmtId="43" fontId="11" fillId="0" borderId="0" xfId="1" applyFont="1" applyFill="1"/>
    <xf numFmtId="0" fontId="11" fillId="0" borderId="0" xfId="2" applyFont="1"/>
    <xf numFmtId="189" fontId="11" fillId="0" borderId="0" xfId="1" applyNumberFormat="1" applyFont="1" applyFill="1"/>
    <xf numFmtId="43" fontId="3" fillId="0" borderId="0" xfId="2" applyNumberFormat="1" applyFont="1"/>
    <xf numFmtId="189" fontId="11" fillId="0" borderId="3" xfId="1" applyNumberFormat="1" applyFont="1" applyFill="1" applyBorder="1" applyAlignment="1">
      <alignment vertical="center"/>
    </xf>
    <xf numFmtId="189" fontId="11" fillId="0" borderId="0" xfId="1" applyNumberFormat="1" applyFont="1" applyFill="1" applyBorder="1" applyAlignment="1">
      <alignment vertical="center"/>
    </xf>
    <xf numFmtId="188" fontId="11" fillId="0" borderId="0" xfId="6" applyNumberFormat="1" applyFont="1" applyFill="1"/>
    <xf numFmtId="0" fontId="11" fillId="0" borderId="0" xfId="2" applyFont="1" applyAlignment="1">
      <alignment horizontal="left"/>
    </xf>
    <xf numFmtId="189" fontId="11" fillId="0" borderId="0" xfId="1" applyNumberFormat="1" applyFont="1" applyFill="1" applyBorder="1"/>
    <xf numFmtId="43" fontId="11" fillId="0" borderId="0" xfId="1" applyFont="1" applyFill="1" applyBorder="1"/>
    <xf numFmtId="188" fontId="11" fillId="0" borderId="0" xfId="3" applyFont="1" applyFill="1"/>
    <xf numFmtId="43" fontId="4" fillId="0" borderId="0" xfId="1" applyFont="1" applyFill="1"/>
    <xf numFmtId="43" fontId="4" fillId="0" borderId="0" xfId="2" applyNumberFormat="1" applyFont="1"/>
    <xf numFmtId="194" fontId="11" fillId="0" borderId="0" xfId="2" applyNumberFormat="1" applyFont="1" applyAlignment="1">
      <alignment horizontal="left"/>
    </xf>
    <xf numFmtId="39" fontId="11" fillId="0" borderId="0" xfId="2" applyNumberFormat="1" applyFont="1"/>
    <xf numFmtId="192" fontId="11" fillId="0" borderId="0" xfId="2" applyNumberFormat="1" applyFont="1"/>
    <xf numFmtId="188" fontId="3" fillId="0" borderId="0" xfId="6" applyNumberFormat="1" applyFont="1" applyFill="1"/>
    <xf numFmtId="189" fontId="11" fillId="0" borderId="5" xfId="1" applyNumberFormat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188" fontId="11" fillId="0" borderId="0" xfId="6" applyNumberFormat="1" applyFont="1" applyFill="1" applyAlignment="1">
      <alignment vertical="center"/>
    </xf>
    <xf numFmtId="188" fontId="11" fillId="0" borderId="0" xfId="3" applyFont="1" applyFill="1" applyAlignment="1">
      <alignment vertical="center"/>
    </xf>
    <xf numFmtId="0" fontId="7" fillId="0" borderId="0" xfId="0" applyFont="1" applyAlignment="1">
      <alignment horizontal="left" vertical="center" indent="2"/>
    </xf>
    <xf numFmtId="189" fontId="11" fillId="0" borderId="2" xfId="1" applyNumberFormat="1" applyFont="1" applyFill="1" applyBorder="1" applyAlignment="1">
      <alignment vertical="center"/>
    </xf>
    <xf numFmtId="189" fontId="11" fillId="0" borderId="1" xfId="1" applyNumberFormat="1" applyFont="1" applyFill="1" applyBorder="1" applyAlignment="1">
      <alignment vertical="center"/>
    </xf>
    <xf numFmtId="189" fontId="4" fillId="0" borderId="0" xfId="2" applyNumberFormat="1" applyFont="1"/>
    <xf numFmtId="194" fontId="8" fillId="0" borderId="0" xfId="2" applyNumberFormat="1" applyFont="1" applyAlignment="1">
      <alignment horizontal="left"/>
    </xf>
    <xf numFmtId="39" fontId="3" fillId="0" borderId="0" xfId="4" applyFont="1" applyAlignment="1">
      <alignment horizontal="left"/>
    </xf>
    <xf numFmtId="189" fontId="3" fillId="0" borderId="0" xfId="2" applyNumberFormat="1" applyFont="1"/>
    <xf numFmtId="0" fontId="19" fillId="0" borderId="0" xfId="2" applyFont="1"/>
    <xf numFmtId="190" fontId="7" fillId="0" borderId="1" xfId="2" applyNumberFormat="1" applyFont="1" applyBorder="1"/>
    <xf numFmtId="0" fontId="12" fillId="0" borderId="1" xfId="2" applyFont="1" applyBorder="1"/>
    <xf numFmtId="43" fontId="11" fillId="0" borderId="1" xfId="1" applyFont="1" applyBorder="1"/>
    <xf numFmtId="43" fontId="12" fillId="0" borderId="1" xfId="1" applyFont="1" applyBorder="1"/>
    <xf numFmtId="0" fontId="7" fillId="0" borderId="1" xfId="2" applyFont="1" applyBorder="1" applyAlignment="1">
      <alignment horizontal="right"/>
    </xf>
    <xf numFmtId="0" fontId="12" fillId="0" borderId="0" xfId="2" applyFont="1"/>
    <xf numFmtId="43" fontId="11" fillId="0" borderId="0" xfId="1" applyFont="1"/>
    <xf numFmtId="43" fontId="12" fillId="0" borderId="0" xfId="1" applyFont="1"/>
    <xf numFmtId="43" fontId="7" fillId="0" borderId="0" xfId="1" applyFont="1"/>
    <xf numFmtId="0" fontId="7" fillId="0" borderId="2" xfId="1" quotePrefix="1" applyNumberFormat="1" applyFont="1" applyBorder="1" applyAlignment="1">
      <alignment horizontal="center"/>
    </xf>
    <xf numFmtId="0" fontId="7" fillId="0" borderId="0" xfId="1" applyNumberFormat="1" applyFont="1"/>
    <xf numFmtId="0" fontId="7" fillId="0" borderId="0" xfId="1" quotePrefix="1" applyNumberFormat="1" applyFont="1" applyBorder="1" applyAlignment="1">
      <alignment horizontal="center"/>
    </xf>
    <xf numFmtId="0" fontId="12" fillId="0" borderId="0" xfId="2" applyFont="1" applyAlignment="1">
      <alignment vertical="center"/>
    </xf>
    <xf numFmtId="195" fontId="11" fillId="0" borderId="0" xfId="1" applyNumberFormat="1" applyFont="1" applyFill="1" applyBorder="1" applyAlignment="1">
      <alignment vertical="center"/>
    </xf>
    <xf numFmtId="188" fontId="11" fillId="0" borderId="0" xfId="1" applyNumberFormat="1" applyFont="1" applyFill="1" applyBorder="1" applyAlignment="1">
      <alignment vertical="center"/>
    </xf>
    <xf numFmtId="195" fontId="12" fillId="0" borderId="0" xfId="1" applyNumberFormat="1" applyFont="1" applyFill="1" applyBorder="1" applyAlignment="1">
      <alignment vertical="center"/>
    </xf>
    <xf numFmtId="188" fontId="12" fillId="0" borderId="0" xfId="7" applyNumberFormat="1" applyFont="1" applyFill="1" applyAlignment="1">
      <alignment vertical="center"/>
    </xf>
    <xf numFmtId="195" fontId="11" fillId="0" borderId="1" xfId="1" applyNumberFormat="1" applyFont="1" applyFill="1" applyBorder="1" applyAlignment="1">
      <alignment vertical="center"/>
    </xf>
    <xf numFmtId="188" fontId="11" fillId="0" borderId="0" xfId="1" applyNumberFormat="1" applyFont="1" applyFill="1" applyAlignment="1">
      <alignment vertical="center"/>
    </xf>
    <xf numFmtId="195" fontId="11" fillId="0" borderId="0" xfId="1" applyNumberFormat="1" applyFont="1" applyFill="1" applyAlignment="1">
      <alignment vertical="center"/>
    </xf>
    <xf numFmtId="195" fontId="12" fillId="0" borderId="0" xfId="1" applyNumberFormat="1" applyFont="1" applyFill="1" applyAlignment="1">
      <alignment vertical="center"/>
    </xf>
    <xf numFmtId="0" fontId="9" fillId="0" borderId="0" xfId="2" applyFont="1" applyAlignment="1">
      <alignment vertical="center"/>
    </xf>
    <xf numFmtId="195" fontId="9" fillId="0" borderId="0" xfId="2" applyNumberFormat="1" applyFont="1" applyAlignment="1">
      <alignment vertical="center"/>
    </xf>
    <xf numFmtId="195" fontId="14" fillId="0" borderId="0" xfId="1" applyNumberFormat="1" applyFont="1" applyFill="1" applyAlignment="1">
      <alignment vertical="center"/>
    </xf>
    <xf numFmtId="188" fontId="14" fillId="0" borderId="0" xfId="1" applyNumberFormat="1" applyFont="1" applyFill="1" applyAlignment="1">
      <alignment vertical="center"/>
    </xf>
    <xf numFmtId="195" fontId="15" fillId="0" borderId="0" xfId="1" applyNumberFormat="1" applyFont="1" applyFill="1" applyAlignment="1">
      <alignment vertical="center"/>
    </xf>
    <xf numFmtId="188" fontId="19" fillId="0" borderId="0" xfId="2" applyNumberFormat="1" applyFont="1"/>
    <xf numFmtId="188" fontId="12" fillId="0" borderId="1" xfId="7" applyNumberFormat="1" applyFont="1" applyFill="1" applyBorder="1" applyAlignment="1">
      <alignment vertical="center"/>
    </xf>
    <xf numFmtId="195" fontId="14" fillId="0" borderId="1" xfId="1" applyNumberFormat="1" applyFont="1" applyFill="1" applyBorder="1" applyAlignment="1">
      <alignment vertical="center"/>
    </xf>
    <xf numFmtId="188" fontId="12" fillId="0" borderId="3" xfId="7" applyNumberFormat="1" applyFont="1" applyFill="1" applyBorder="1" applyAlignment="1">
      <alignment vertical="center"/>
    </xf>
    <xf numFmtId="195" fontId="14" fillId="0" borderId="3" xfId="1" applyNumberFormat="1" applyFont="1" applyFill="1" applyBorder="1" applyAlignment="1">
      <alignment vertical="center"/>
    </xf>
    <xf numFmtId="195" fontId="15" fillId="0" borderId="3" xfId="1" applyNumberFormat="1" applyFont="1" applyFill="1" applyBorder="1" applyAlignment="1">
      <alignment vertical="center"/>
    </xf>
    <xf numFmtId="0" fontId="20" fillId="0" borderId="0" xfId="2" applyFont="1" applyAlignment="1">
      <alignment vertical="center"/>
    </xf>
    <xf numFmtId="195" fontId="14" fillId="0" borderId="2" xfId="1" applyNumberFormat="1" applyFont="1" applyFill="1" applyBorder="1" applyAlignment="1">
      <alignment vertical="center"/>
    </xf>
    <xf numFmtId="190" fontId="7" fillId="0" borderId="0" xfId="2" applyNumberFormat="1" applyFont="1" applyAlignment="1">
      <alignment vertical="center"/>
    </xf>
    <xf numFmtId="189" fontId="14" fillId="0" borderId="2" xfId="1" applyNumberFormat="1" applyFont="1" applyFill="1" applyBorder="1" applyAlignment="1">
      <alignment vertical="center"/>
    </xf>
    <xf numFmtId="195" fontId="15" fillId="0" borderId="2" xfId="1" applyNumberFormat="1" applyFont="1" applyFill="1" applyBorder="1" applyAlignment="1">
      <alignment vertical="center"/>
    </xf>
    <xf numFmtId="189" fontId="15" fillId="0" borderId="0" xfId="1" applyNumberFormat="1" applyFont="1" applyFill="1" applyAlignment="1">
      <alignment vertical="center"/>
    </xf>
    <xf numFmtId="195" fontId="11" fillId="0" borderId="0" xfId="1" applyNumberFormat="1" applyFont="1" applyAlignment="1">
      <alignment vertical="center"/>
    </xf>
    <xf numFmtId="0" fontId="21" fillId="0" borderId="0" xfId="2" applyFont="1"/>
    <xf numFmtId="43" fontId="14" fillId="0" borderId="0" xfId="1" applyFont="1" applyFill="1" applyAlignment="1">
      <alignment vertical="center"/>
    </xf>
    <xf numFmtId="0" fontId="22" fillId="0" borderId="0" xfId="2" applyFont="1" applyAlignment="1">
      <alignment horizontal="left"/>
    </xf>
    <xf numFmtId="195" fontId="14" fillId="0" borderId="4" xfId="1" applyNumberFormat="1" applyFont="1" applyFill="1" applyBorder="1" applyAlignment="1">
      <alignment vertical="center"/>
    </xf>
    <xf numFmtId="195" fontId="11" fillId="0" borderId="4" xfId="1" applyNumberFormat="1" applyFont="1" applyBorder="1" applyAlignment="1">
      <alignment vertical="center"/>
    </xf>
    <xf numFmtId="195" fontId="23" fillId="0" borderId="0" xfId="1" applyNumberFormat="1" applyFont="1" applyAlignment="1">
      <alignment horizontal="center" vertical="center"/>
    </xf>
    <xf numFmtId="195" fontId="11" fillId="0" borderId="0" xfId="1" applyNumberFormat="1" applyFont="1" applyBorder="1" applyAlignment="1">
      <alignment vertical="center"/>
    </xf>
    <xf numFmtId="195" fontId="11" fillId="0" borderId="0" xfId="1" applyNumberFormat="1" applyFont="1" applyAlignment="1">
      <alignment horizontal="center" vertical="center"/>
    </xf>
    <xf numFmtId="0" fontId="11" fillId="0" borderId="0" xfId="0" applyFont="1" applyAlignment="1">
      <alignment vertical="top"/>
    </xf>
    <xf numFmtId="189" fontId="12" fillId="0" borderId="0" xfId="1" applyNumberFormat="1" applyFont="1" applyFill="1" applyBorder="1" applyAlignment="1">
      <alignment vertical="center"/>
    </xf>
    <xf numFmtId="191" fontId="14" fillId="0" borderId="1" xfId="1" applyNumberFormat="1" applyFont="1" applyFill="1" applyBorder="1" applyAlignment="1">
      <alignment horizontal="center" vertical="center"/>
    </xf>
    <xf numFmtId="195" fontId="11" fillId="0" borderId="5" xfId="1" applyNumberFormat="1" applyFont="1" applyFill="1" applyBorder="1" applyAlignment="1">
      <alignment vertical="center"/>
    </xf>
    <xf numFmtId="195" fontId="12" fillId="0" borderId="5" xfId="1" applyNumberFormat="1" applyFont="1" applyFill="1" applyBorder="1" applyAlignment="1">
      <alignment vertical="center"/>
    </xf>
    <xf numFmtId="195" fontId="11" fillId="0" borderId="0" xfId="1" applyNumberFormat="1" applyFont="1" applyFill="1" applyAlignment="1">
      <alignment horizontal="center" vertical="center"/>
    </xf>
    <xf numFmtId="195" fontId="23" fillId="0" borderId="0" xfId="1" applyNumberFormat="1" applyFont="1" applyFill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43" fontId="11" fillId="0" borderId="0" xfId="1" applyFont="1" applyAlignment="1">
      <alignment vertical="center"/>
    </xf>
    <xf numFmtId="43" fontId="12" fillId="0" borderId="0" xfId="1" applyFont="1" applyFill="1" applyAlignment="1">
      <alignment vertical="center"/>
    </xf>
    <xf numFmtId="43" fontId="12" fillId="0" borderId="0" xfId="1" applyFont="1" applyFill="1" applyBorder="1" applyAlignment="1">
      <alignment vertical="center"/>
    </xf>
    <xf numFmtId="190" fontId="7" fillId="0" borderId="0" xfId="2" applyNumberFormat="1" applyFont="1" applyAlignment="1">
      <alignment horizontal="left" vertical="center"/>
    </xf>
    <xf numFmtId="43" fontId="12" fillId="0" borderId="0" xfId="1" applyFont="1" applyAlignment="1">
      <alignment vertical="center"/>
    </xf>
    <xf numFmtId="196" fontId="11" fillId="0" borderId="5" xfId="1" applyNumberFormat="1" applyFont="1" applyFill="1" applyBorder="1" applyAlignment="1">
      <alignment vertical="center"/>
    </xf>
    <xf numFmtId="197" fontId="11" fillId="0" borderId="0" xfId="1" applyNumberFormat="1" applyFont="1" applyFill="1" applyBorder="1" applyAlignment="1">
      <alignment vertical="center"/>
    </xf>
    <xf numFmtId="197" fontId="12" fillId="0" borderId="0" xfId="1" applyNumberFormat="1" applyFont="1" applyFill="1" applyBorder="1" applyAlignment="1">
      <alignment vertical="center"/>
    </xf>
    <xf numFmtId="197" fontId="19" fillId="0" borderId="0" xfId="1" applyNumberFormat="1" applyFont="1" applyFill="1"/>
    <xf numFmtId="0" fontId="11" fillId="0" borderId="0" xfId="8" applyFont="1" applyAlignment="1">
      <alignment vertical="center"/>
    </xf>
    <xf numFmtId="0" fontId="11" fillId="0" borderId="0" xfId="8" applyFont="1"/>
    <xf numFmtId="43" fontId="12" fillId="0" borderId="0" xfId="1" applyFont="1" applyFill="1" applyBorder="1"/>
    <xf numFmtId="43" fontId="12" fillId="0" borderId="0" xfId="1" applyFont="1" applyFill="1"/>
    <xf numFmtId="39" fontId="24" fillId="0" borderId="0" xfId="2" applyNumberFormat="1" applyFont="1"/>
    <xf numFmtId="39" fontId="24" fillId="0" borderId="0" xfId="2" applyNumberFormat="1" applyFont="1" applyAlignment="1">
      <alignment horizontal="center"/>
    </xf>
    <xf numFmtId="0" fontId="25" fillId="0" borderId="0" xfId="8" applyFont="1"/>
    <xf numFmtId="43" fontId="19" fillId="0" borderId="0" xfId="1" applyFont="1"/>
    <xf numFmtId="39" fontId="26" fillId="0" borderId="0" xfId="2" applyNumberFormat="1" applyFont="1"/>
    <xf numFmtId="192" fontId="24" fillId="0" borderId="0" xfId="2" applyNumberFormat="1" applyFont="1"/>
    <xf numFmtId="192" fontId="26" fillId="0" borderId="0" xfId="2" applyNumberFormat="1" applyFont="1"/>
    <xf numFmtId="43" fontId="3" fillId="0" borderId="0" xfId="1" applyFont="1"/>
    <xf numFmtId="190" fontId="9" fillId="0" borderId="0" xfId="2" applyNumberFormat="1" applyFont="1"/>
    <xf numFmtId="190" fontId="9" fillId="0" borderId="1" xfId="2" applyNumberFormat="1" applyFont="1" applyBorder="1"/>
    <xf numFmtId="0" fontId="19" fillId="0" borderId="1" xfId="2" applyFont="1" applyBorder="1"/>
    <xf numFmtId="190" fontId="19" fillId="0" borderId="0" xfId="2" applyNumberFormat="1" applyFont="1"/>
    <xf numFmtId="0" fontId="19" fillId="0" borderId="0" xfId="2" applyFont="1" applyAlignment="1">
      <alignment vertical="center"/>
    </xf>
    <xf numFmtId="0" fontId="21" fillId="0" borderId="1" xfId="2" applyFont="1" applyBorder="1" applyAlignment="1">
      <alignment horizontal="center" vertical="center"/>
    </xf>
    <xf numFmtId="188" fontId="19" fillId="0" borderId="0" xfId="2" applyNumberFormat="1" applyFont="1" applyAlignment="1">
      <alignment vertical="center"/>
    </xf>
    <xf numFmtId="0" fontId="21" fillId="0" borderId="0" xfId="2" applyFont="1" applyAlignment="1">
      <alignment horizontal="center" vertical="center"/>
    </xf>
    <xf numFmtId="39" fontId="21" fillId="0" borderId="0" xfId="9" applyNumberFormat="1" applyFont="1" applyAlignment="1">
      <alignment horizontal="center" vertical="center"/>
    </xf>
    <xf numFmtId="0" fontId="21" fillId="0" borderId="2" xfId="2" applyFont="1" applyBorder="1" applyAlignment="1">
      <alignment vertical="center"/>
    </xf>
    <xf numFmtId="0" fontId="21" fillId="0" borderId="0" xfId="2" applyFont="1" applyAlignment="1">
      <alignment vertical="center"/>
    </xf>
    <xf numFmtId="0" fontId="21" fillId="0" borderId="0" xfId="2" applyFont="1" applyAlignment="1">
      <alignment horizontal="center" vertical="center" wrapText="1"/>
    </xf>
    <xf numFmtId="188" fontId="19" fillId="0" borderId="0" xfId="10" applyNumberFormat="1" applyFont="1" applyFill="1" applyBorder="1" applyAlignment="1">
      <alignment vertical="center"/>
    </xf>
    <xf numFmtId="0" fontId="21" fillId="0" borderId="0" xfId="2" applyFont="1" applyAlignment="1">
      <alignment horizontal="left" vertical="center"/>
    </xf>
    <xf numFmtId="195" fontId="27" fillId="0" borderId="0" xfId="11" applyNumberFormat="1" applyFont="1" applyFill="1" applyAlignment="1">
      <alignment vertical="center"/>
    </xf>
    <xf numFmtId="195" fontId="27" fillId="0" borderId="0" xfId="10" applyNumberFormat="1" applyFont="1" applyFill="1" applyAlignment="1">
      <alignment vertical="center"/>
    </xf>
    <xf numFmtId="195" fontId="27" fillId="0" borderId="0" xfId="10" applyNumberFormat="1" applyFont="1" applyFill="1" applyBorder="1" applyAlignment="1">
      <alignment vertical="center"/>
    </xf>
    <xf numFmtId="191" fontId="27" fillId="0" borderId="0" xfId="11" applyNumberFormat="1" applyFont="1" applyFill="1" applyAlignment="1">
      <alignment horizontal="center" vertical="center"/>
    </xf>
    <xf numFmtId="195" fontId="27" fillId="0" borderId="0" xfId="3" applyNumberFormat="1" applyFont="1" applyFill="1" applyBorder="1" applyAlignment="1">
      <alignment vertical="center"/>
    </xf>
    <xf numFmtId="195" fontId="27" fillId="0" borderId="0" xfId="3" applyNumberFormat="1" applyFont="1" applyFill="1" applyAlignment="1">
      <alignment vertical="center"/>
    </xf>
    <xf numFmtId="195" fontId="27" fillId="0" borderId="0" xfId="2" applyNumberFormat="1" applyFont="1" applyAlignment="1">
      <alignment vertical="center"/>
    </xf>
    <xf numFmtId="0" fontId="19" fillId="0" borderId="0" xfId="2" applyFont="1" applyAlignment="1">
      <alignment horizontal="left" vertical="center"/>
    </xf>
    <xf numFmtId="195" fontId="28" fillId="0" borderId="0" xfId="2" applyNumberFormat="1" applyFont="1" applyAlignment="1">
      <alignment vertical="center"/>
    </xf>
    <xf numFmtId="195" fontId="28" fillId="0" borderId="0" xfId="10" applyNumberFormat="1" applyFont="1" applyFill="1" applyAlignment="1">
      <alignment vertical="center"/>
    </xf>
    <xf numFmtId="195" fontId="28" fillId="0" borderId="0" xfId="11" applyNumberFormat="1" applyFont="1" applyFill="1" applyAlignment="1">
      <alignment vertical="center"/>
    </xf>
    <xf numFmtId="191" fontId="28" fillId="0" borderId="0" xfId="11" applyNumberFormat="1" applyFont="1" applyFill="1" applyAlignment="1">
      <alignment horizontal="center" vertical="center"/>
    </xf>
    <xf numFmtId="195" fontId="28" fillId="0" borderId="0" xfId="3" applyNumberFormat="1" applyFont="1" applyFill="1" applyBorder="1" applyAlignment="1">
      <alignment vertical="center"/>
    </xf>
    <xf numFmtId="195" fontId="28" fillId="0" borderId="0" xfId="3" applyNumberFormat="1" applyFont="1" applyFill="1" applyAlignment="1">
      <alignment vertical="center"/>
    </xf>
    <xf numFmtId="195" fontId="29" fillId="0" borderId="0" xfId="10" applyNumberFormat="1" applyFont="1" applyFill="1" applyAlignment="1">
      <alignment vertical="center"/>
    </xf>
    <xf numFmtId="0" fontId="8" fillId="0" borderId="0" xfId="2" applyFont="1" applyAlignment="1">
      <alignment vertical="center"/>
    </xf>
    <xf numFmtId="195" fontId="19" fillId="0" borderId="4" xfId="10" applyNumberFormat="1" applyFont="1" applyFill="1" applyBorder="1" applyAlignment="1"/>
    <xf numFmtId="43" fontId="27" fillId="0" borderId="0" xfId="1" applyFont="1" applyFill="1" applyAlignment="1">
      <alignment vertical="center"/>
    </xf>
    <xf numFmtId="43" fontId="27" fillId="0" borderId="0" xfId="1" applyFont="1" applyFill="1" applyBorder="1" applyAlignment="1">
      <alignment vertical="center"/>
    </xf>
    <xf numFmtId="189" fontId="19" fillId="0" borderId="0" xfId="1" applyNumberFormat="1" applyFont="1"/>
    <xf numFmtId="195" fontId="21" fillId="0" borderId="0" xfId="2" applyNumberFormat="1" applyFont="1"/>
    <xf numFmtId="188" fontId="19" fillId="0" borderId="0" xfId="3" applyFont="1" applyFill="1" applyAlignment="1">
      <alignment vertical="center"/>
    </xf>
    <xf numFmtId="189" fontId="27" fillId="0" borderId="0" xfId="1" applyNumberFormat="1" applyFont="1" applyFill="1" applyAlignment="1">
      <alignment vertical="center"/>
    </xf>
    <xf numFmtId="189" fontId="27" fillId="0" borderId="0" xfId="1" applyNumberFormat="1" applyFont="1" applyFill="1" applyBorder="1" applyAlignment="1">
      <alignment vertical="center"/>
    </xf>
    <xf numFmtId="189" fontId="27" fillId="0" borderId="0" xfId="1" applyNumberFormat="1" applyFont="1" applyAlignment="1">
      <alignment vertical="center"/>
    </xf>
    <xf numFmtId="195" fontId="27" fillId="0" borderId="0" xfId="11" applyNumberFormat="1" applyFont="1" applyFill="1" applyAlignment="1">
      <alignment horizontal="center" vertical="center"/>
    </xf>
    <xf numFmtId="195" fontId="27" fillId="0" borderId="0" xfId="1" applyNumberFormat="1" applyFont="1" applyFill="1" applyAlignment="1">
      <alignment vertical="center"/>
    </xf>
    <xf numFmtId="188" fontId="27" fillId="0" borderId="0" xfId="2" applyNumberFormat="1" applyFont="1" applyAlignment="1">
      <alignment vertical="center"/>
    </xf>
    <xf numFmtId="188" fontId="27" fillId="0" borderId="0" xfId="10" applyNumberFormat="1" applyFont="1" applyFill="1" applyAlignment="1">
      <alignment vertical="center"/>
    </xf>
    <xf numFmtId="188" fontId="27" fillId="0" borderId="0" xfId="3" applyFont="1" applyFill="1" applyBorder="1" applyAlignment="1">
      <alignment vertical="center"/>
    </xf>
    <xf numFmtId="188" fontId="27" fillId="0" borderId="0" xfId="3" applyFont="1" applyFill="1" applyAlignment="1">
      <alignment vertical="center"/>
    </xf>
    <xf numFmtId="43" fontId="27" fillId="0" borderId="0" xfId="1" applyFont="1" applyAlignment="1">
      <alignment vertical="center"/>
    </xf>
    <xf numFmtId="188" fontId="27" fillId="0" borderId="0" xfId="10" applyNumberFormat="1" applyFont="1" applyFill="1" applyBorder="1" applyAlignment="1">
      <alignment vertical="center"/>
    </xf>
    <xf numFmtId="189" fontId="27" fillId="0" borderId="0" xfId="10" applyNumberFormat="1" applyFont="1" applyFill="1" applyAlignment="1">
      <alignment vertical="center"/>
    </xf>
    <xf numFmtId="189" fontId="27" fillId="0" borderId="0" xfId="10" applyNumberFormat="1" applyFont="1" applyFill="1" applyBorder="1" applyAlignment="1">
      <alignment vertical="center"/>
    </xf>
    <xf numFmtId="189" fontId="27" fillId="0" borderId="4" xfId="1" applyNumberFormat="1" applyFont="1" applyFill="1" applyBorder="1" applyAlignment="1">
      <alignment vertical="center"/>
    </xf>
    <xf numFmtId="188" fontId="21" fillId="0" borderId="0" xfId="10" applyNumberFormat="1" applyFont="1" applyFill="1" applyBorder="1" applyAlignment="1"/>
    <xf numFmtId="188" fontId="21" fillId="0" borderId="0" xfId="10" applyNumberFormat="1" applyFont="1" applyFill="1" applyAlignment="1"/>
    <xf numFmtId="188" fontId="21" fillId="0" borderId="0" xfId="3" applyFont="1" applyFill="1" applyAlignment="1"/>
    <xf numFmtId="0" fontId="30" fillId="0" borderId="0" xfId="2" applyFont="1"/>
    <xf numFmtId="192" fontId="3" fillId="0" borderId="0" xfId="2" applyNumberFormat="1" applyFont="1"/>
    <xf numFmtId="43" fontId="19" fillId="0" borderId="0" xfId="2" applyNumberFormat="1" applyFont="1"/>
    <xf numFmtId="0" fontId="21" fillId="0" borderId="1" xfId="2" applyFont="1" applyBorder="1" applyAlignment="1">
      <alignment horizontal="center"/>
    </xf>
    <xf numFmtId="0" fontId="21" fillId="0" borderId="0" xfId="2" applyFont="1" applyAlignment="1">
      <alignment horizontal="center" wrapText="1"/>
    </xf>
    <xf numFmtId="0" fontId="21" fillId="0" borderId="0" xfId="2" applyFont="1" applyAlignment="1">
      <alignment horizontal="center"/>
    </xf>
    <xf numFmtId="39" fontId="8" fillId="0" borderId="0" xfId="9" applyNumberFormat="1" applyFont="1" applyAlignment="1">
      <alignment horizontal="center"/>
    </xf>
    <xf numFmtId="0" fontId="21" fillId="0" borderId="1" xfId="2" applyFont="1" applyBorder="1" applyAlignment="1">
      <alignment vertical="center"/>
    </xf>
    <xf numFmtId="0" fontId="8" fillId="0" borderId="0" xfId="2" applyFont="1" applyAlignment="1">
      <alignment horizontal="left" vertical="center"/>
    </xf>
    <xf numFmtId="195" fontId="19" fillId="0" borderId="0" xfId="11" applyNumberFormat="1" applyFont="1" applyFill="1" applyAlignment="1">
      <alignment vertical="center"/>
    </xf>
    <xf numFmtId="195" fontId="3" fillId="0" borderId="0" xfId="11" applyNumberFormat="1" applyFont="1" applyFill="1" applyAlignment="1">
      <alignment vertical="center"/>
    </xf>
    <xf numFmtId="195" fontId="3" fillId="0" borderId="0" xfId="11" applyNumberFormat="1" applyFont="1" applyFill="1" applyAlignment="1">
      <alignment horizontal="right" vertical="center"/>
    </xf>
    <xf numFmtId="195" fontId="3" fillId="0" borderId="0" xfId="1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center"/>
    </xf>
    <xf numFmtId="191" fontId="31" fillId="0" borderId="0" xfId="10" applyNumberFormat="1" applyFont="1" applyFill="1" applyAlignment="1">
      <alignment horizontal="center" vertical="center"/>
    </xf>
    <xf numFmtId="191" fontId="3" fillId="0" borderId="0" xfId="10" applyNumberFormat="1" applyFont="1" applyFill="1" applyAlignment="1">
      <alignment horizontal="center" vertical="center"/>
    </xf>
    <xf numFmtId="189" fontId="3" fillId="0" borderId="0" xfId="1" applyNumberFormat="1" applyFont="1" applyFill="1" applyAlignment="1">
      <alignment vertical="center"/>
    </xf>
    <xf numFmtId="189" fontId="19" fillId="0" borderId="4" xfId="1" applyNumberFormat="1" applyFont="1" applyFill="1" applyBorder="1" applyAlignment="1">
      <alignment vertical="center"/>
    </xf>
    <xf numFmtId="43" fontId="19" fillId="0" borderId="0" xfId="1" applyFont="1" applyFill="1" applyBorder="1" applyAlignment="1">
      <alignment vertical="center"/>
    </xf>
    <xf numFmtId="189" fontId="3" fillId="0" borderId="4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188" fontId="19" fillId="0" borderId="0" xfId="11" applyNumberFormat="1" applyFont="1" applyFill="1" applyBorder="1" applyAlignment="1">
      <alignment vertical="center"/>
    </xf>
    <xf numFmtId="188" fontId="19" fillId="0" borderId="0" xfId="11" applyNumberFormat="1" applyFont="1" applyFill="1" applyAlignment="1">
      <alignment vertical="center"/>
    </xf>
    <xf numFmtId="195" fontId="19" fillId="0" borderId="0" xfId="11" applyNumberFormat="1" applyFont="1" applyFill="1" applyBorder="1" applyAlignment="1">
      <alignment vertical="center"/>
    </xf>
    <xf numFmtId="0" fontId="32" fillId="0" borderId="0" xfId="2" applyFont="1"/>
    <xf numFmtId="189" fontId="19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 applyAlignment="1">
      <alignment vertical="center"/>
    </xf>
    <xf numFmtId="188" fontId="12" fillId="0" borderId="0" xfId="11" applyNumberFormat="1" applyFont="1" applyFill="1" applyBorder="1" applyAlignment="1"/>
    <xf numFmtId="188" fontId="12" fillId="0" borderId="0" xfId="11" applyNumberFormat="1" applyFont="1" applyFill="1" applyAlignment="1"/>
    <xf numFmtId="43" fontId="12" fillId="0" borderId="0" xfId="2" applyNumberFormat="1" applyFont="1"/>
    <xf numFmtId="188" fontId="12" fillId="0" borderId="0" xfId="2" applyNumberFormat="1" applyFont="1"/>
    <xf numFmtId="39" fontId="11" fillId="0" borderId="0" xfId="2" applyNumberFormat="1" applyFont="1" applyAlignment="1">
      <alignment horizontal="right"/>
    </xf>
    <xf numFmtId="0" fontId="1" fillId="0" borderId="0" xfId="2"/>
    <xf numFmtId="43" fontId="33" fillId="0" borderId="0" xfId="1" applyFont="1"/>
    <xf numFmtId="188" fontId="12" fillId="0" borderId="0" xfId="3" applyFont="1" applyFill="1" applyBorder="1"/>
    <xf numFmtId="188" fontId="12" fillId="0" borderId="0" xfId="3" applyFont="1" applyFill="1" applyAlignment="1">
      <alignment vertical="center"/>
    </xf>
    <xf numFmtId="198" fontId="12" fillId="0" borderId="0" xfId="3" applyNumberFormat="1" applyFont="1" applyFill="1" applyAlignment="1">
      <alignment vertical="center"/>
    </xf>
    <xf numFmtId="198" fontId="11" fillId="0" borderId="0" xfId="3" applyNumberFormat="1" applyFont="1" applyFill="1" applyAlignment="1">
      <alignment vertical="center"/>
    </xf>
    <xf numFmtId="195" fontId="11" fillId="0" borderId="0" xfId="3" applyNumberFormat="1" applyFont="1" applyFill="1" applyAlignment="1">
      <alignment vertical="center"/>
    </xf>
    <xf numFmtId="195" fontId="11" fillId="0" borderId="0" xfId="3" applyNumberFormat="1" applyFont="1" applyFill="1" applyBorder="1" applyAlignment="1">
      <alignment vertical="center"/>
    </xf>
    <xf numFmtId="43" fontId="12" fillId="0" borderId="0" xfId="1" applyFont="1" applyFill="1" applyAlignment="1">
      <alignment horizontal="left" vertical="center"/>
    </xf>
    <xf numFmtId="198" fontId="11" fillId="0" borderId="0" xfId="3" applyNumberFormat="1" applyFont="1" applyFill="1" applyBorder="1" applyAlignment="1">
      <alignment vertical="center"/>
    </xf>
    <xf numFmtId="195" fontId="11" fillId="0" borderId="1" xfId="3" applyNumberFormat="1" applyFont="1" applyFill="1" applyBorder="1" applyAlignment="1">
      <alignment vertical="center"/>
    </xf>
    <xf numFmtId="198" fontId="11" fillId="0" borderId="1" xfId="3" applyNumberFormat="1" applyFont="1" applyFill="1" applyBorder="1" applyAlignment="1">
      <alignment vertical="center"/>
    </xf>
    <xf numFmtId="198" fontId="11" fillId="0" borderId="0" xfId="1" applyNumberFormat="1" applyFont="1" applyFill="1" applyAlignment="1">
      <alignment vertical="center"/>
    </xf>
    <xf numFmtId="188" fontId="11" fillId="0" borderId="0" xfId="3" quotePrefix="1" applyFont="1" applyFill="1" applyAlignment="1">
      <alignment vertical="center"/>
    </xf>
    <xf numFmtId="198" fontId="11" fillId="0" borderId="0" xfId="3" quotePrefix="1" applyNumberFormat="1" applyFont="1" applyFill="1" applyAlignment="1">
      <alignment vertical="center"/>
    </xf>
    <xf numFmtId="198" fontId="11" fillId="0" borderId="0" xfId="3" applyNumberFormat="1" applyFont="1" applyFill="1" applyBorder="1" applyAlignment="1">
      <alignment horizontal="right" vertical="center"/>
    </xf>
    <xf numFmtId="198" fontId="11" fillId="0" borderId="0" xfId="3" quotePrefix="1" applyNumberFormat="1" applyFont="1" applyFill="1" applyBorder="1" applyAlignment="1">
      <alignment vertical="center"/>
    </xf>
    <xf numFmtId="198" fontId="11" fillId="0" borderId="6" xfId="3" applyNumberFormat="1" applyFont="1" applyFill="1" applyBorder="1" applyAlignment="1">
      <alignment vertical="center"/>
    </xf>
    <xf numFmtId="188" fontId="3" fillId="0" borderId="0" xfId="3" applyFont="1" applyFill="1" applyBorder="1"/>
    <xf numFmtId="188" fontId="3" fillId="0" borderId="0" xfId="3" applyFont="1" applyFill="1"/>
    <xf numFmtId="198" fontId="3" fillId="0" borderId="0" xfId="3" applyNumberFormat="1" applyFont="1" applyFill="1" applyBorder="1"/>
    <xf numFmtId="195" fontId="11" fillId="0" borderId="0" xfId="13" applyNumberFormat="1" applyFont="1" applyFill="1" applyAlignment="1">
      <alignment vertical="center"/>
    </xf>
    <xf numFmtId="191" fontId="11" fillId="0" borderId="0" xfId="3" applyNumberFormat="1" applyFont="1" applyFill="1" applyBorder="1" applyAlignment="1">
      <alignment horizontal="center" vertical="center"/>
    </xf>
    <xf numFmtId="201" fontId="12" fillId="0" borderId="0" xfId="1" quotePrefix="1" applyNumberFormat="1" applyFont="1" applyFill="1" applyAlignment="1">
      <alignment horizontal="center" vertical="center"/>
    </xf>
    <xf numFmtId="195" fontId="11" fillId="0" borderId="3" xfId="13" applyNumberFormat="1" applyFont="1" applyFill="1" applyBorder="1" applyAlignment="1">
      <alignment vertical="center"/>
    </xf>
    <xf numFmtId="195" fontId="11" fillId="0" borderId="0" xfId="13" applyNumberFormat="1" applyFont="1" applyFill="1" applyBorder="1" applyAlignment="1">
      <alignment vertical="center"/>
    </xf>
    <xf numFmtId="198" fontId="3" fillId="0" borderId="0" xfId="13" applyNumberFormat="1" applyFont="1" applyFill="1"/>
    <xf numFmtId="0" fontId="12" fillId="0" borderId="0" xfId="1" quotePrefix="1" applyNumberFormat="1" applyFont="1" applyFill="1" applyAlignment="1">
      <alignment horizontal="center" vertical="center"/>
    </xf>
    <xf numFmtId="189" fontId="11" fillId="0" borderId="0" xfId="13" applyNumberFormat="1" applyFont="1" applyFill="1" applyAlignment="1">
      <alignment vertical="center"/>
    </xf>
    <xf numFmtId="195" fontId="12" fillId="0" borderId="0" xfId="13" applyNumberFormat="1" applyFont="1" applyFill="1" applyAlignment="1">
      <alignment vertical="center"/>
    </xf>
    <xf numFmtId="189" fontId="11" fillId="0" borderId="4" xfId="1" applyNumberFormat="1" applyFont="1" applyFill="1" applyBorder="1" applyAlignment="1">
      <alignment vertical="center"/>
    </xf>
    <xf numFmtId="0" fontId="7" fillId="0" borderId="0" xfId="2" applyFont="1" applyAlignment="1">
      <alignment horizontal="center" vertical="center"/>
    </xf>
    <xf numFmtId="4" fontId="19" fillId="0" borderId="0" xfId="2" applyNumberFormat="1" applyFont="1"/>
    <xf numFmtId="199" fontId="19" fillId="0" borderId="0" xfId="2" applyNumberFormat="1" applyFont="1"/>
    <xf numFmtId="0" fontId="11" fillId="0" borderId="0" xfId="12" applyFont="1" applyAlignment="1">
      <alignment vertical="center"/>
    </xf>
    <xf numFmtId="200" fontId="12" fillId="0" borderId="0" xfId="2" applyNumberFormat="1" applyFont="1" applyAlignment="1">
      <alignment horizontal="left" vertical="center"/>
    </xf>
    <xf numFmtId="0" fontId="11" fillId="0" borderId="0" xfId="12" applyFont="1" applyAlignment="1">
      <alignment horizontal="left" vertical="center"/>
    </xf>
    <xf numFmtId="4" fontId="3" fillId="0" borderId="0" xfId="2" applyNumberFormat="1" applyFont="1"/>
    <xf numFmtId="0" fontId="11" fillId="0" borderId="0" xfId="0" quotePrefix="1" applyFont="1" applyAlignment="1">
      <alignment horizontal="left" vertical="center" indent="2"/>
    </xf>
    <xf numFmtId="190" fontId="12" fillId="0" borderId="0" xfId="2" applyNumberFormat="1" applyFont="1" applyAlignment="1">
      <alignment vertical="center"/>
    </xf>
    <xf numFmtId="0" fontId="12" fillId="0" borderId="0" xfId="2" applyFont="1" applyAlignment="1">
      <alignment horizontal="center" vertical="center"/>
    </xf>
    <xf numFmtId="200" fontId="19" fillId="0" borderId="0" xfId="2" applyNumberFormat="1" applyFont="1" applyAlignment="1">
      <alignment horizontal="left" indent="2"/>
    </xf>
    <xf numFmtId="187" fontId="3" fillId="0" borderId="0" xfId="2" applyNumberFormat="1" applyFont="1"/>
    <xf numFmtId="195" fontId="12" fillId="0" borderId="1" xfId="2" applyNumberFormat="1" applyFont="1" applyBorder="1"/>
    <xf numFmtId="0" fontId="7" fillId="0" borderId="0" xfId="2" applyFont="1" applyAlignment="1">
      <alignment horizontal="right"/>
    </xf>
    <xf numFmtId="0" fontId="7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195" fontId="11" fillId="0" borderId="0" xfId="2" applyNumberFormat="1" applyFont="1" applyAlignment="1">
      <alignment vertical="center"/>
    </xf>
    <xf numFmtId="0" fontId="12" fillId="0" borderId="0" xfId="2" applyFont="1" applyAlignment="1">
      <alignment horizontal="left" vertical="center"/>
    </xf>
    <xf numFmtId="195" fontId="12" fillId="0" borderId="0" xfId="2" applyNumberFormat="1" applyFont="1" applyAlignment="1">
      <alignment vertical="center"/>
    </xf>
    <xf numFmtId="199" fontId="35" fillId="0" borderId="0" xfId="14" applyNumberFormat="1" applyFont="1"/>
    <xf numFmtId="0" fontId="12" fillId="0" borderId="0" xfId="2" applyFont="1" applyAlignment="1">
      <alignment horizontal="left"/>
    </xf>
    <xf numFmtId="195" fontId="12" fillId="0" borderId="0" xfId="2" applyNumberFormat="1" applyFont="1"/>
    <xf numFmtId="200" fontId="22" fillId="0" borderId="0" xfId="15" applyNumberFormat="1" applyFont="1" applyAlignment="1">
      <alignment horizontal="left" vertical="center"/>
    </xf>
    <xf numFmtId="195" fontId="19" fillId="0" borderId="0" xfId="2" applyNumberFormat="1" applyFont="1"/>
    <xf numFmtId="200" fontId="38" fillId="0" borderId="0" xfId="16" applyNumberFormat="1" applyFont="1" applyAlignment="1">
      <alignment horizontal="left" vertical="center"/>
    </xf>
    <xf numFmtId="0" fontId="19" fillId="0" borderId="0" xfId="2" applyFont="1" applyAlignment="1">
      <alignment horizontal="left"/>
    </xf>
    <xf numFmtId="202" fontId="3" fillId="0" borderId="0" xfId="1" applyNumberFormat="1" applyFont="1" applyFill="1"/>
    <xf numFmtId="43" fontId="4" fillId="0" borderId="0" xfId="1" applyFont="1"/>
    <xf numFmtId="199" fontId="11" fillId="0" borderId="2" xfId="3" applyNumberFormat="1" applyFont="1" applyFill="1" applyBorder="1" applyAlignment="1">
      <alignment vertical="center"/>
    </xf>
    <xf numFmtId="198" fontId="11" fillId="0" borderId="2" xfId="3" applyNumberFormat="1" applyFont="1" applyFill="1" applyBorder="1" applyAlignment="1">
      <alignment vertical="center"/>
    </xf>
    <xf numFmtId="0" fontId="21" fillId="0" borderId="3" xfId="2" applyFont="1" applyBorder="1" applyAlignment="1">
      <alignment horizontal="center" vertical="center"/>
    </xf>
    <xf numFmtId="195" fontId="12" fillId="0" borderId="4" xfId="1" applyNumberFormat="1" applyFont="1" applyFill="1" applyBorder="1" applyAlignment="1">
      <alignment vertical="center"/>
    </xf>
    <xf numFmtId="195" fontId="28" fillId="0" borderId="0" xfId="10" applyNumberFormat="1" applyFont="1" applyFill="1" applyBorder="1" applyAlignment="1">
      <alignment vertical="center"/>
    </xf>
    <xf numFmtId="188" fontId="19" fillId="0" borderId="0" xfId="3" applyFont="1" applyFill="1" applyBorder="1" applyAlignment="1">
      <alignment vertical="center"/>
    </xf>
    <xf numFmtId="0" fontId="9" fillId="0" borderId="2" xfId="2" quotePrefix="1" applyFont="1" applyBorder="1" applyAlignment="1">
      <alignment horizontal="center" vertical="center"/>
    </xf>
    <xf numFmtId="188" fontId="12" fillId="0" borderId="0" xfId="3" applyFont="1" applyFill="1" applyBorder="1" applyAlignment="1">
      <alignment vertical="center"/>
    </xf>
    <xf numFmtId="191" fontId="12" fillId="0" borderId="1" xfId="1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43" fontId="7" fillId="0" borderId="1" xfId="1" applyFont="1" applyBorder="1" applyAlignment="1">
      <alignment horizontal="center"/>
    </xf>
    <xf numFmtId="43" fontId="9" fillId="0" borderId="1" xfId="1" applyFont="1" applyBorder="1" applyAlignment="1">
      <alignment horizontal="center"/>
    </xf>
    <xf numFmtId="43" fontId="9" fillId="2" borderId="1" xfId="1" applyFont="1" applyFill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192" fontId="11" fillId="0" borderId="0" xfId="2" applyNumberFormat="1" applyFont="1" applyAlignment="1">
      <alignment horizontal="center"/>
    </xf>
    <xf numFmtId="39" fontId="11" fillId="0" borderId="0" xfId="2" applyNumberFormat="1" applyFont="1" applyAlignment="1">
      <alignment horizontal="center"/>
    </xf>
    <xf numFmtId="0" fontId="21" fillId="0" borderId="3" xfId="2" applyFont="1" applyBorder="1" applyAlignment="1">
      <alignment horizontal="center" vertical="center"/>
    </xf>
    <xf numFmtId="190" fontId="5" fillId="0" borderId="0" xfId="2" applyNumberFormat="1" applyFont="1" applyAlignment="1">
      <alignment horizontal="center" vertical="center"/>
    </xf>
    <xf numFmtId="0" fontId="21" fillId="0" borderId="1" xfId="2" applyFont="1" applyBorder="1" applyAlignment="1">
      <alignment horizontal="center" vertical="center"/>
    </xf>
    <xf numFmtId="0" fontId="1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90" fontId="9" fillId="0" borderId="0" xfId="2" applyNumberFormat="1" applyFont="1" applyAlignment="1">
      <alignment horizontal="center" vertical="center"/>
    </xf>
    <xf numFmtId="0" fontId="21" fillId="0" borderId="1" xfId="2" applyFont="1" applyBorder="1" applyAlignment="1">
      <alignment horizontal="center"/>
    </xf>
    <xf numFmtId="0" fontId="9" fillId="0" borderId="0" xfId="2" applyFont="1" applyAlignment="1">
      <alignment horizontal="center" vertical="center" wrapText="1"/>
    </xf>
    <xf numFmtId="37" fontId="7" fillId="0" borderId="0" xfId="0" applyNumberFormat="1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</cellXfs>
  <cellStyles count="17">
    <cellStyle name="Comma" xfId="1" builtinId="3"/>
    <cellStyle name="Comma 15 2 2" xfId="3" xr:uid="{AC9FBCD1-8813-4C5F-A2E5-0610F4B68863}"/>
    <cellStyle name="Comma 30 4" xfId="6" xr:uid="{8F4A3FEA-27B1-435A-A434-5532ED60FFC7}"/>
    <cellStyle name="Comma 31 2" xfId="7" xr:uid="{210BBCC6-ADB3-4795-922E-0545BC20EA75}"/>
    <cellStyle name="Comma 33 2 3" xfId="10" xr:uid="{270E611D-B404-457A-8A2D-875ED0C37647}"/>
    <cellStyle name="Comma 34 2 3" xfId="11" xr:uid="{C7F93117-4E18-4110-9F4E-081956B5CA62}"/>
    <cellStyle name="Comma 35 2" xfId="13" xr:uid="{0019C5BC-94CB-40F4-895A-FB9ECFE38D91}"/>
    <cellStyle name="Normal" xfId="0" builtinId="0"/>
    <cellStyle name="Normal - Style1 10" xfId="16" xr:uid="{2592DF59-64C3-423E-B224-3244FAA1DD65}"/>
    <cellStyle name="Normal 120 2" xfId="9" xr:uid="{24513D2D-FBEA-421B-8F80-982421034AFF}"/>
    <cellStyle name="Normal 2 2 2 2" xfId="12" xr:uid="{38AD0A8F-A6C8-4418-BEC7-25E3CD232A2E}"/>
    <cellStyle name="Normal 2 3 8" xfId="2" xr:uid="{4DA473D9-7DA7-410C-B505-38EDCA9A06F4}"/>
    <cellStyle name="Normal 2 3 8 2" xfId="8" xr:uid="{8231A54A-B905-4253-B346-5F344C8F2F27}"/>
    <cellStyle name="Normal 69" xfId="5" xr:uid="{D6D90DE3-2E9B-4D45-AA25-3607AB24396E}"/>
    <cellStyle name="Normal_EGCO_June10 TE" xfId="15" xr:uid="{2E16BF7A-4283-4A2B-BE88-1800CAD94A93}"/>
    <cellStyle name="ปกติ_Sheet1" xfId="4" xr:uid="{2AEEBEA2-50BE-4495-9B69-15A6B3003659}"/>
    <cellStyle name="ปกติ_กระดาษทำการงบรวม,CF-BNS 2" xfId="14" xr:uid="{8A3EC869-DB51-43EF-BFE9-9F365AD268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5DA64-8507-4FA7-80A5-179EAEFEDF70}">
  <sheetPr>
    <tabColor rgb="FFCCFFFF"/>
  </sheetPr>
  <dimension ref="A1:S129"/>
  <sheetViews>
    <sheetView tabSelected="1" topLeftCell="A16" zoomScale="85" zoomScaleNormal="85" zoomScaleSheetLayoutView="100" workbookViewId="0">
      <selection activeCell="N74" sqref="N74"/>
    </sheetView>
  </sheetViews>
  <sheetFormatPr defaultColWidth="14.19921875" defaultRowHeight="24" customHeight="1"/>
  <cols>
    <col min="1" max="1" width="71" style="1" customWidth="1"/>
    <col min="2" max="2" width="15.796875" style="7" customWidth="1"/>
    <col min="3" max="3" width="23.3984375" style="8" customWidth="1"/>
    <col min="4" max="4" width="1.19921875" style="1" customWidth="1"/>
    <col min="5" max="5" width="19.796875" style="8" customWidth="1"/>
    <col min="6" max="6" width="1.19921875" style="1" customWidth="1"/>
    <col min="7" max="7" width="23.59765625" style="8" customWidth="1"/>
    <col min="8" max="8" width="1.19921875" style="1" customWidth="1"/>
    <col min="9" max="9" width="19" style="25" customWidth="1"/>
    <col min="10" max="10" width="20.796875" style="1" bestFit="1" customWidth="1"/>
    <col min="11" max="11" width="19.19921875" style="2" bestFit="1" customWidth="1"/>
    <col min="12" max="13" width="14.19921875" style="2"/>
    <col min="14" max="14" width="24.19921875" style="2" bestFit="1" customWidth="1"/>
    <col min="15" max="15" width="14.19921875" style="2"/>
    <col min="16" max="16" width="24.19921875" style="2" bestFit="1" customWidth="1"/>
    <col min="17" max="19" width="14.19921875" style="2"/>
    <col min="20" max="183" width="14.19921875" style="1"/>
    <col min="184" max="184" width="3.19921875" style="1" customWidth="1"/>
    <col min="185" max="185" width="3" style="1" customWidth="1"/>
    <col min="186" max="186" width="54.796875" style="1" customWidth="1"/>
    <col min="187" max="187" width="1" style="1" customWidth="1"/>
    <col min="188" max="188" width="9.796875" style="1" customWidth="1"/>
    <col min="189" max="189" width="0.19921875" style="1" customWidth="1"/>
    <col min="190" max="190" width="23.19921875" style="1" customWidth="1"/>
    <col min="191" max="191" width="0.19921875" style="1" customWidth="1"/>
    <col min="192" max="192" width="24.19921875" style="1" customWidth="1"/>
    <col min="193" max="193" width="1.796875" style="1" customWidth="1"/>
    <col min="194" max="194" width="21" style="1" customWidth="1"/>
    <col min="195" max="195" width="0.19921875" style="1" customWidth="1"/>
    <col min="196" max="196" width="22.796875" style="1" customWidth="1"/>
    <col min="197" max="197" width="0.19921875" style="1" customWidth="1"/>
    <col min="198" max="198" width="24.19921875" style="1" customWidth="1"/>
    <col min="199" max="199" width="0.19921875" style="1" customWidth="1"/>
    <col min="200" max="200" width="21" style="1" customWidth="1"/>
    <col min="201" max="201" width="5" style="1" customWidth="1"/>
    <col min="202" max="203" width="0" style="1" hidden="1" customWidth="1"/>
    <col min="204" max="439" width="14.19921875" style="1"/>
    <col min="440" max="440" width="3.19921875" style="1" customWidth="1"/>
    <col min="441" max="441" width="3" style="1" customWidth="1"/>
    <col min="442" max="442" width="54.796875" style="1" customWidth="1"/>
    <col min="443" max="443" width="1" style="1" customWidth="1"/>
    <col min="444" max="444" width="9.796875" style="1" customWidth="1"/>
    <col min="445" max="445" width="0.19921875" style="1" customWidth="1"/>
    <col min="446" max="446" width="23.19921875" style="1" customWidth="1"/>
    <col min="447" max="447" width="0.19921875" style="1" customWidth="1"/>
    <col min="448" max="448" width="24.19921875" style="1" customWidth="1"/>
    <col min="449" max="449" width="1.796875" style="1" customWidth="1"/>
    <col min="450" max="450" width="21" style="1" customWidth="1"/>
    <col min="451" max="451" width="0.19921875" style="1" customWidth="1"/>
    <col min="452" max="452" width="22.796875" style="1" customWidth="1"/>
    <col min="453" max="453" width="0.19921875" style="1" customWidth="1"/>
    <col min="454" max="454" width="24.19921875" style="1" customWidth="1"/>
    <col min="455" max="455" width="0.19921875" style="1" customWidth="1"/>
    <col min="456" max="456" width="21" style="1" customWidth="1"/>
    <col min="457" max="457" width="5" style="1" customWidth="1"/>
    <col min="458" max="459" width="0" style="1" hidden="1" customWidth="1"/>
    <col min="460" max="695" width="14.19921875" style="1"/>
    <col min="696" max="696" width="3.19921875" style="1" customWidth="1"/>
    <col min="697" max="697" width="3" style="1" customWidth="1"/>
    <col min="698" max="698" width="54.796875" style="1" customWidth="1"/>
    <col min="699" max="699" width="1" style="1" customWidth="1"/>
    <col min="700" max="700" width="9.796875" style="1" customWidth="1"/>
    <col min="701" max="701" width="0.19921875" style="1" customWidth="1"/>
    <col min="702" max="702" width="23.19921875" style="1" customWidth="1"/>
    <col min="703" max="703" width="0.19921875" style="1" customWidth="1"/>
    <col min="704" max="704" width="24.19921875" style="1" customWidth="1"/>
    <col min="705" max="705" width="1.796875" style="1" customWidth="1"/>
    <col min="706" max="706" width="21" style="1" customWidth="1"/>
    <col min="707" max="707" width="0.19921875" style="1" customWidth="1"/>
    <col min="708" max="708" width="22.796875" style="1" customWidth="1"/>
    <col min="709" max="709" width="0.19921875" style="1" customWidth="1"/>
    <col min="710" max="710" width="24.19921875" style="1" customWidth="1"/>
    <col min="711" max="711" width="0.19921875" style="1" customWidth="1"/>
    <col min="712" max="712" width="21" style="1" customWidth="1"/>
    <col min="713" max="713" width="5" style="1" customWidth="1"/>
    <col min="714" max="715" width="0" style="1" hidden="1" customWidth="1"/>
    <col min="716" max="951" width="14.19921875" style="1"/>
    <col min="952" max="952" width="3.19921875" style="1" customWidth="1"/>
    <col min="953" max="953" width="3" style="1" customWidth="1"/>
    <col min="954" max="954" width="54.796875" style="1" customWidth="1"/>
    <col min="955" max="955" width="1" style="1" customWidth="1"/>
    <col min="956" max="956" width="9.796875" style="1" customWidth="1"/>
    <col min="957" max="957" width="0.19921875" style="1" customWidth="1"/>
    <col min="958" max="958" width="23.19921875" style="1" customWidth="1"/>
    <col min="959" max="959" width="0.19921875" style="1" customWidth="1"/>
    <col min="960" max="960" width="24.19921875" style="1" customWidth="1"/>
    <col min="961" max="961" width="1.796875" style="1" customWidth="1"/>
    <col min="962" max="962" width="21" style="1" customWidth="1"/>
    <col min="963" max="963" width="0.19921875" style="1" customWidth="1"/>
    <col min="964" max="964" width="22.796875" style="1" customWidth="1"/>
    <col min="965" max="965" width="0.19921875" style="1" customWidth="1"/>
    <col min="966" max="966" width="24.19921875" style="1" customWidth="1"/>
    <col min="967" max="967" width="0.19921875" style="1" customWidth="1"/>
    <col min="968" max="968" width="21" style="1" customWidth="1"/>
    <col min="969" max="969" width="5" style="1" customWidth="1"/>
    <col min="970" max="971" width="0" style="1" hidden="1" customWidth="1"/>
    <col min="972" max="1207" width="14.19921875" style="1"/>
    <col min="1208" max="1208" width="3.19921875" style="1" customWidth="1"/>
    <col min="1209" max="1209" width="3" style="1" customWidth="1"/>
    <col min="1210" max="1210" width="54.796875" style="1" customWidth="1"/>
    <col min="1211" max="1211" width="1" style="1" customWidth="1"/>
    <col min="1212" max="1212" width="9.796875" style="1" customWidth="1"/>
    <col min="1213" max="1213" width="0.19921875" style="1" customWidth="1"/>
    <col min="1214" max="1214" width="23.19921875" style="1" customWidth="1"/>
    <col min="1215" max="1215" width="0.19921875" style="1" customWidth="1"/>
    <col min="1216" max="1216" width="24.19921875" style="1" customWidth="1"/>
    <col min="1217" max="1217" width="1.796875" style="1" customWidth="1"/>
    <col min="1218" max="1218" width="21" style="1" customWidth="1"/>
    <col min="1219" max="1219" width="0.19921875" style="1" customWidth="1"/>
    <col min="1220" max="1220" width="22.796875" style="1" customWidth="1"/>
    <col min="1221" max="1221" width="0.19921875" style="1" customWidth="1"/>
    <col min="1222" max="1222" width="24.19921875" style="1" customWidth="1"/>
    <col min="1223" max="1223" width="0.19921875" style="1" customWidth="1"/>
    <col min="1224" max="1224" width="21" style="1" customWidth="1"/>
    <col min="1225" max="1225" width="5" style="1" customWidth="1"/>
    <col min="1226" max="1227" width="0" style="1" hidden="1" customWidth="1"/>
    <col min="1228" max="1463" width="14.19921875" style="1"/>
    <col min="1464" max="1464" width="3.19921875" style="1" customWidth="1"/>
    <col min="1465" max="1465" width="3" style="1" customWidth="1"/>
    <col min="1466" max="1466" width="54.796875" style="1" customWidth="1"/>
    <col min="1467" max="1467" width="1" style="1" customWidth="1"/>
    <col min="1468" max="1468" width="9.796875" style="1" customWidth="1"/>
    <col min="1469" max="1469" width="0.19921875" style="1" customWidth="1"/>
    <col min="1470" max="1470" width="23.19921875" style="1" customWidth="1"/>
    <col min="1471" max="1471" width="0.19921875" style="1" customWidth="1"/>
    <col min="1472" max="1472" width="24.19921875" style="1" customWidth="1"/>
    <col min="1473" max="1473" width="1.796875" style="1" customWidth="1"/>
    <col min="1474" max="1474" width="21" style="1" customWidth="1"/>
    <col min="1475" max="1475" width="0.19921875" style="1" customWidth="1"/>
    <col min="1476" max="1476" width="22.796875" style="1" customWidth="1"/>
    <col min="1477" max="1477" width="0.19921875" style="1" customWidth="1"/>
    <col min="1478" max="1478" width="24.19921875" style="1" customWidth="1"/>
    <col min="1479" max="1479" width="0.19921875" style="1" customWidth="1"/>
    <col min="1480" max="1480" width="21" style="1" customWidth="1"/>
    <col min="1481" max="1481" width="5" style="1" customWidth="1"/>
    <col min="1482" max="1483" width="0" style="1" hidden="1" customWidth="1"/>
    <col min="1484" max="1719" width="14.19921875" style="1"/>
    <col min="1720" max="1720" width="3.19921875" style="1" customWidth="1"/>
    <col min="1721" max="1721" width="3" style="1" customWidth="1"/>
    <col min="1722" max="1722" width="54.796875" style="1" customWidth="1"/>
    <col min="1723" max="1723" width="1" style="1" customWidth="1"/>
    <col min="1724" max="1724" width="9.796875" style="1" customWidth="1"/>
    <col min="1725" max="1725" width="0.19921875" style="1" customWidth="1"/>
    <col min="1726" max="1726" width="23.19921875" style="1" customWidth="1"/>
    <col min="1727" max="1727" width="0.19921875" style="1" customWidth="1"/>
    <col min="1728" max="1728" width="24.19921875" style="1" customWidth="1"/>
    <col min="1729" max="1729" width="1.796875" style="1" customWidth="1"/>
    <col min="1730" max="1730" width="21" style="1" customWidth="1"/>
    <col min="1731" max="1731" width="0.19921875" style="1" customWidth="1"/>
    <col min="1732" max="1732" width="22.796875" style="1" customWidth="1"/>
    <col min="1733" max="1733" width="0.19921875" style="1" customWidth="1"/>
    <col min="1734" max="1734" width="24.19921875" style="1" customWidth="1"/>
    <col min="1735" max="1735" width="0.19921875" style="1" customWidth="1"/>
    <col min="1736" max="1736" width="21" style="1" customWidth="1"/>
    <col min="1737" max="1737" width="5" style="1" customWidth="1"/>
    <col min="1738" max="1739" width="0" style="1" hidden="1" customWidth="1"/>
    <col min="1740" max="1975" width="14.19921875" style="1"/>
    <col min="1976" max="1976" width="3.19921875" style="1" customWidth="1"/>
    <col min="1977" max="1977" width="3" style="1" customWidth="1"/>
    <col min="1978" max="1978" width="54.796875" style="1" customWidth="1"/>
    <col min="1979" max="1979" width="1" style="1" customWidth="1"/>
    <col min="1980" max="1980" width="9.796875" style="1" customWidth="1"/>
    <col min="1981" max="1981" width="0.19921875" style="1" customWidth="1"/>
    <col min="1982" max="1982" width="23.19921875" style="1" customWidth="1"/>
    <col min="1983" max="1983" width="0.19921875" style="1" customWidth="1"/>
    <col min="1984" max="1984" width="24.19921875" style="1" customWidth="1"/>
    <col min="1985" max="1985" width="1.796875" style="1" customWidth="1"/>
    <col min="1986" max="1986" width="21" style="1" customWidth="1"/>
    <col min="1987" max="1987" width="0.19921875" style="1" customWidth="1"/>
    <col min="1988" max="1988" width="22.796875" style="1" customWidth="1"/>
    <col min="1989" max="1989" width="0.19921875" style="1" customWidth="1"/>
    <col min="1990" max="1990" width="24.19921875" style="1" customWidth="1"/>
    <col min="1991" max="1991" width="0.19921875" style="1" customWidth="1"/>
    <col min="1992" max="1992" width="21" style="1" customWidth="1"/>
    <col min="1993" max="1993" width="5" style="1" customWidth="1"/>
    <col min="1994" max="1995" width="0" style="1" hidden="1" customWidth="1"/>
    <col min="1996" max="2231" width="14.19921875" style="1"/>
    <col min="2232" max="2232" width="3.19921875" style="1" customWidth="1"/>
    <col min="2233" max="2233" width="3" style="1" customWidth="1"/>
    <col min="2234" max="2234" width="54.796875" style="1" customWidth="1"/>
    <col min="2235" max="2235" width="1" style="1" customWidth="1"/>
    <col min="2236" max="2236" width="9.796875" style="1" customWidth="1"/>
    <col min="2237" max="2237" width="0.19921875" style="1" customWidth="1"/>
    <col min="2238" max="2238" width="23.19921875" style="1" customWidth="1"/>
    <col min="2239" max="2239" width="0.19921875" style="1" customWidth="1"/>
    <col min="2240" max="2240" width="24.19921875" style="1" customWidth="1"/>
    <col min="2241" max="2241" width="1.796875" style="1" customWidth="1"/>
    <col min="2242" max="2242" width="21" style="1" customWidth="1"/>
    <col min="2243" max="2243" width="0.19921875" style="1" customWidth="1"/>
    <col min="2244" max="2244" width="22.796875" style="1" customWidth="1"/>
    <col min="2245" max="2245" width="0.19921875" style="1" customWidth="1"/>
    <col min="2246" max="2246" width="24.19921875" style="1" customWidth="1"/>
    <col min="2247" max="2247" width="0.19921875" style="1" customWidth="1"/>
    <col min="2248" max="2248" width="21" style="1" customWidth="1"/>
    <col min="2249" max="2249" width="5" style="1" customWidth="1"/>
    <col min="2250" max="2251" width="0" style="1" hidden="1" customWidth="1"/>
    <col min="2252" max="2487" width="14.19921875" style="1"/>
    <col min="2488" max="2488" width="3.19921875" style="1" customWidth="1"/>
    <col min="2489" max="2489" width="3" style="1" customWidth="1"/>
    <col min="2490" max="2490" width="54.796875" style="1" customWidth="1"/>
    <col min="2491" max="2491" width="1" style="1" customWidth="1"/>
    <col min="2492" max="2492" width="9.796875" style="1" customWidth="1"/>
    <col min="2493" max="2493" width="0.19921875" style="1" customWidth="1"/>
    <col min="2494" max="2494" width="23.19921875" style="1" customWidth="1"/>
    <col min="2495" max="2495" width="0.19921875" style="1" customWidth="1"/>
    <col min="2496" max="2496" width="24.19921875" style="1" customWidth="1"/>
    <col min="2497" max="2497" width="1.796875" style="1" customWidth="1"/>
    <col min="2498" max="2498" width="21" style="1" customWidth="1"/>
    <col min="2499" max="2499" width="0.19921875" style="1" customWidth="1"/>
    <col min="2500" max="2500" width="22.796875" style="1" customWidth="1"/>
    <col min="2501" max="2501" width="0.19921875" style="1" customWidth="1"/>
    <col min="2502" max="2502" width="24.19921875" style="1" customWidth="1"/>
    <col min="2503" max="2503" width="0.19921875" style="1" customWidth="1"/>
    <col min="2504" max="2504" width="21" style="1" customWidth="1"/>
    <col min="2505" max="2505" width="5" style="1" customWidth="1"/>
    <col min="2506" max="2507" width="0" style="1" hidden="1" customWidth="1"/>
    <col min="2508" max="2743" width="14.19921875" style="1"/>
    <col min="2744" max="2744" width="3.19921875" style="1" customWidth="1"/>
    <col min="2745" max="2745" width="3" style="1" customWidth="1"/>
    <col min="2746" max="2746" width="54.796875" style="1" customWidth="1"/>
    <col min="2747" max="2747" width="1" style="1" customWidth="1"/>
    <col min="2748" max="2748" width="9.796875" style="1" customWidth="1"/>
    <col min="2749" max="2749" width="0.19921875" style="1" customWidth="1"/>
    <col min="2750" max="2750" width="23.19921875" style="1" customWidth="1"/>
    <col min="2751" max="2751" width="0.19921875" style="1" customWidth="1"/>
    <col min="2752" max="2752" width="24.19921875" style="1" customWidth="1"/>
    <col min="2753" max="2753" width="1.796875" style="1" customWidth="1"/>
    <col min="2754" max="2754" width="21" style="1" customWidth="1"/>
    <col min="2755" max="2755" width="0.19921875" style="1" customWidth="1"/>
    <col min="2756" max="2756" width="22.796875" style="1" customWidth="1"/>
    <col min="2757" max="2757" width="0.19921875" style="1" customWidth="1"/>
    <col min="2758" max="2758" width="24.19921875" style="1" customWidth="1"/>
    <col min="2759" max="2759" width="0.19921875" style="1" customWidth="1"/>
    <col min="2760" max="2760" width="21" style="1" customWidth="1"/>
    <col min="2761" max="2761" width="5" style="1" customWidth="1"/>
    <col min="2762" max="2763" width="0" style="1" hidden="1" customWidth="1"/>
    <col min="2764" max="2999" width="14.19921875" style="1"/>
    <col min="3000" max="3000" width="3.19921875" style="1" customWidth="1"/>
    <col min="3001" max="3001" width="3" style="1" customWidth="1"/>
    <col min="3002" max="3002" width="54.796875" style="1" customWidth="1"/>
    <col min="3003" max="3003" width="1" style="1" customWidth="1"/>
    <col min="3004" max="3004" width="9.796875" style="1" customWidth="1"/>
    <col min="3005" max="3005" width="0.19921875" style="1" customWidth="1"/>
    <col min="3006" max="3006" width="23.19921875" style="1" customWidth="1"/>
    <col min="3007" max="3007" width="0.19921875" style="1" customWidth="1"/>
    <col min="3008" max="3008" width="24.19921875" style="1" customWidth="1"/>
    <col min="3009" max="3009" width="1.796875" style="1" customWidth="1"/>
    <col min="3010" max="3010" width="21" style="1" customWidth="1"/>
    <col min="3011" max="3011" width="0.19921875" style="1" customWidth="1"/>
    <col min="3012" max="3012" width="22.796875" style="1" customWidth="1"/>
    <col min="3013" max="3013" width="0.19921875" style="1" customWidth="1"/>
    <col min="3014" max="3014" width="24.19921875" style="1" customWidth="1"/>
    <col min="3015" max="3015" width="0.19921875" style="1" customWidth="1"/>
    <col min="3016" max="3016" width="21" style="1" customWidth="1"/>
    <col min="3017" max="3017" width="5" style="1" customWidth="1"/>
    <col min="3018" max="3019" width="0" style="1" hidden="1" customWidth="1"/>
    <col min="3020" max="3255" width="14.19921875" style="1"/>
    <col min="3256" max="3256" width="3.19921875" style="1" customWidth="1"/>
    <col min="3257" max="3257" width="3" style="1" customWidth="1"/>
    <col min="3258" max="3258" width="54.796875" style="1" customWidth="1"/>
    <col min="3259" max="3259" width="1" style="1" customWidth="1"/>
    <col min="3260" max="3260" width="9.796875" style="1" customWidth="1"/>
    <col min="3261" max="3261" width="0.19921875" style="1" customWidth="1"/>
    <col min="3262" max="3262" width="23.19921875" style="1" customWidth="1"/>
    <col min="3263" max="3263" width="0.19921875" style="1" customWidth="1"/>
    <col min="3264" max="3264" width="24.19921875" style="1" customWidth="1"/>
    <col min="3265" max="3265" width="1.796875" style="1" customWidth="1"/>
    <col min="3266" max="3266" width="21" style="1" customWidth="1"/>
    <col min="3267" max="3267" width="0.19921875" style="1" customWidth="1"/>
    <col min="3268" max="3268" width="22.796875" style="1" customWidth="1"/>
    <col min="3269" max="3269" width="0.19921875" style="1" customWidth="1"/>
    <col min="3270" max="3270" width="24.19921875" style="1" customWidth="1"/>
    <col min="3271" max="3271" width="0.19921875" style="1" customWidth="1"/>
    <col min="3272" max="3272" width="21" style="1" customWidth="1"/>
    <col min="3273" max="3273" width="5" style="1" customWidth="1"/>
    <col min="3274" max="3275" width="0" style="1" hidden="1" customWidth="1"/>
    <col min="3276" max="3511" width="14.19921875" style="1"/>
    <col min="3512" max="3512" width="3.19921875" style="1" customWidth="1"/>
    <col min="3513" max="3513" width="3" style="1" customWidth="1"/>
    <col min="3514" max="3514" width="54.796875" style="1" customWidth="1"/>
    <col min="3515" max="3515" width="1" style="1" customWidth="1"/>
    <col min="3516" max="3516" width="9.796875" style="1" customWidth="1"/>
    <col min="3517" max="3517" width="0.19921875" style="1" customWidth="1"/>
    <col min="3518" max="3518" width="23.19921875" style="1" customWidth="1"/>
    <col min="3519" max="3519" width="0.19921875" style="1" customWidth="1"/>
    <col min="3520" max="3520" width="24.19921875" style="1" customWidth="1"/>
    <col min="3521" max="3521" width="1.796875" style="1" customWidth="1"/>
    <col min="3522" max="3522" width="21" style="1" customWidth="1"/>
    <col min="3523" max="3523" width="0.19921875" style="1" customWidth="1"/>
    <col min="3524" max="3524" width="22.796875" style="1" customWidth="1"/>
    <col min="3525" max="3525" width="0.19921875" style="1" customWidth="1"/>
    <col min="3526" max="3526" width="24.19921875" style="1" customWidth="1"/>
    <col min="3527" max="3527" width="0.19921875" style="1" customWidth="1"/>
    <col min="3528" max="3528" width="21" style="1" customWidth="1"/>
    <col min="3529" max="3529" width="5" style="1" customWidth="1"/>
    <col min="3530" max="3531" width="0" style="1" hidden="1" customWidth="1"/>
    <col min="3532" max="3767" width="14.19921875" style="1"/>
    <col min="3768" max="3768" width="3.19921875" style="1" customWidth="1"/>
    <col min="3769" max="3769" width="3" style="1" customWidth="1"/>
    <col min="3770" max="3770" width="54.796875" style="1" customWidth="1"/>
    <col min="3771" max="3771" width="1" style="1" customWidth="1"/>
    <col min="3772" max="3772" width="9.796875" style="1" customWidth="1"/>
    <col min="3773" max="3773" width="0.19921875" style="1" customWidth="1"/>
    <col min="3774" max="3774" width="23.19921875" style="1" customWidth="1"/>
    <col min="3775" max="3775" width="0.19921875" style="1" customWidth="1"/>
    <col min="3776" max="3776" width="24.19921875" style="1" customWidth="1"/>
    <col min="3777" max="3777" width="1.796875" style="1" customWidth="1"/>
    <col min="3778" max="3778" width="21" style="1" customWidth="1"/>
    <col min="3779" max="3779" width="0.19921875" style="1" customWidth="1"/>
    <col min="3780" max="3780" width="22.796875" style="1" customWidth="1"/>
    <col min="3781" max="3781" width="0.19921875" style="1" customWidth="1"/>
    <col min="3782" max="3782" width="24.19921875" style="1" customWidth="1"/>
    <col min="3783" max="3783" width="0.19921875" style="1" customWidth="1"/>
    <col min="3784" max="3784" width="21" style="1" customWidth="1"/>
    <col min="3785" max="3785" width="5" style="1" customWidth="1"/>
    <col min="3786" max="3787" width="0" style="1" hidden="1" customWidth="1"/>
    <col min="3788" max="4023" width="14.19921875" style="1"/>
    <col min="4024" max="4024" width="3.19921875" style="1" customWidth="1"/>
    <col min="4025" max="4025" width="3" style="1" customWidth="1"/>
    <col min="4026" max="4026" width="54.796875" style="1" customWidth="1"/>
    <col min="4027" max="4027" width="1" style="1" customWidth="1"/>
    <col min="4028" max="4028" width="9.796875" style="1" customWidth="1"/>
    <col min="4029" max="4029" width="0.19921875" style="1" customWidth="1"/>
    <col min="4030" max="4030" width="23.19921875" style="1" customWidth="1"/>
    <col min="4031" max="4031" width="0.19921875" style="1" customWidth="1"/>
    <col min="4032" max="4032" width="24.19921875" style="1" customWidth="1"/>
    <col min="4033" max="4033" width="1.796875" style="1" customWidth="1"/>
    <col min="4034" max="4034" width="21" style="1" customWidth="1"/>
    <col min="4035" max="4035" width="0.19921875" style="1" customWidth="1"/>
    <col min="4036" max="4036" width="22.796875" style="1" customWidth="1"/>
    <col min="4037" max="4037" width="0.19921875" style="1" customWidth="1"/>
    <col min="4038" max="4038" width="24.19921875" style="1" customWidth="1"/>
    <col min="4039" max="4039" width="0.19921875" style="1" customWidth="1"/>
    <col min="4040" max="4040" width="21" style="1" customWidth="1"/>
    <col min="4041" max="4041" width="5" style="1" customWidth="1"/>
    <col min="4042" max="4043" width="0" style="1" hidden="1" customWidth="1"/>
    <col min="4044" max="4279" width="14.19921875" style="1"/>
    <col min="4280" max="4280" width="3.19921875" style="1" customWidth="1"/>
    <col min="4281" max="4281" width="3" style="1" customWidth="1"/>
    <col min="4282" max="4282" width="54.796875" style="1" customWidth="1"/>
    <col min="4283" max="4283" width="1" style="1" customWidth="1"/>
    <col min="4284" max="4284" width="9.796875" style="1" customWidth="1"/>
    <col min="4285" max="4285" width="0.19921875" style="1" customWidth="1"/>
    <col min="4286" max="4286" width="23.19921875" style="1" customWidth="1"/>
    <col min="4287" max="4287" width="0.19921875" style="1" customWidth="1"/>
    <col min="4288" max="4288" width="24.19921875" style="1" customWidth="1"/>
    <col min="4289" max="4289" width="1.796875" style="1" customWidth="1"/>
    <col min="4290" max="4290" width="21" style="1" customWidth="1"/>
    <col min="4291" max="4291" width="0.19921875" style="1" customWidth="1"/>
    <col min="4292" max="4292" width="22.796875" style="1" customWidth="1"/>
    <col min="4293" max="4293" width="0.19921875" style="1" customWidth="1"/>
    <col min="4294" max="4294" width="24.19921875" style="1" customWidth="1"/>
    <col min="4295" max="4295" width="0.19921875" style="1" customWidth="1"/>
    <col min="4296" max="4296" width="21" style="1" customWidth="1"/>
    <col min="4297" max="4297" width="5" style="1" customWidth="1"/>
    <col min="4298" max="4299" width="0" style="1" hidden="1" customWidth="1"/>
    <col min="4300" max="4535" width="14.19921875" style="1"/>
    <col min="4536" max="4536" width="3.19921875" style="1" customWidth="1"/>
    <col min="4537" max="4537" width="3" style="1" customWidth="1"/>
    <col min="4538" max="4538" width="54.796875" style="1" customWidth="1"/>
    <col min="4539" max="4539" width="1" style="1" customWidth="1"/>
    <col min="4540" max="4540" width="9.796875" style="1" customWidth="1"/>
    <col min="4541" max="4541" width="0.19921875" style="1" customWidth="1"/>
    <col min="4542" max="4542" width="23.19921875" style="1" customWidth="1"/>
    <col min="4543" max="4543" width="0.19921875" style="1" customWidth="1"/>
    <col min="4544" max="4544" width="24.19921875" style="1" customWidth="1"/>
    <col min="4545" max="4545" width="1.796875" style="1" customWidth="1"/>
    <col min="4546" max="4546" width="21" style="1" customWidth="1"/>
    <col min="4547" max="4547" width="0.19921875" style="1" customWidth="1"/>
    <col min="4548" max="4548" width="22.796875" style="1" customWidth="1"/>
    <col min="4549" max="4549" width="0.19921875" style="1" customWidth="1"/>
    <col min="4550" max="4550" width="24.19921875" style="1" customWidth="1"/>
    <col min="4551" max="4551" width="0.19921875" style="1" customWidth="1"/>
    <col min="4552" max="4552" width="21" style="1" customWidth="1"/>
    <col min="4553" max="4553" width="5" style="1" customWidth="1"/>
    <col min="4554" max="4555" width="0" style="1" hidden="1" customWidth="1"/>
    <col min="4556" max="4791" width="14.19921875" style="1"/>
    <col min="4792" max="4792" width="3.19921875" style="1" customWidth="1"/>
    <col min="4793" max="4793" width="3" style="1" customWidth="1"/>
    <col min="4794" max="4794" width="54.796875" style="1" customWidth="1"/>
    <col min="4795" max="4795" width="1" style="1" customWidth="1"/>
    <col min="4796" max="4796" width="9.796875" style="1" customWidth="1"/>
    <col min="4797" max="4797" width="0.19921875" style="1" customWidth="1"/>
    <col min="4798" max="4798" width="23.19921875" style="1" customWidth="1"/>
    <col min="4799" max="4799" width="0.19921875" style="1" customWidth="1"/>
    <col min="4800" max="4800" width="24.19921875" style="1" customWidth="1"/>
    <col min="4801" max="4801" width="1.796875" style="1" customWidth="1"/>
    <col min="4802" max="4802" width="21" style="1" customWidth="1"/>
    <col min="4803" max="4803" width="0.19921875" style="1" customWidth="1"/>
    <col min="4804" max="4804" width="22.796875" style="1" customWidth="1"/>
    <col min="4805" max="4805" width="0.19921875" style="1" customWidth="1"/>
    <col min="4806" max="4806" width="24.19921875" style="1" customWidth="1"/>
    <col min="4807" max="4807" width="0.19921875" style="1" customWidth="1"/>
    <col min="4808" max="4808" width="21" style="1" customWidth="1"/>
    <col min="4809" max="4809" width="5" style="1" customWidth="1"/>
    <col min="4810" max="4811" width="0" style="1" hidden="1" customWidth="1"/>
    <col min="4812" max="5047" width="14.19921875" style="1"/>
    <col min="5048" max="5048" width="3.19921875" style="1" customWidth="1"/>
    <col min="5049" max="5049" width="3" style="1" customWidth="1"/>
    <col min="5050" max="5050" width="54.796875" style="1" customWidth="1"/>
    <col min="5051" max="5051" width="1" style="1" customWidth="1"/>
    <col min="5052" max="5052" width="9.796875" style="1" customWidth="1"/>
    <col min="5053" max="5053" width="0.19921875" style="1" customWidth="1"/>
    <col min="5054" max="5054" width="23.19921875" style="1" customWidth="1"/>
    <col min="5055" max="5055" width="0.19921875" style="1" customWidth="1"/>
    <col min="5056" max="5056" width="24.19921875" style="1" customWidth="1"/>
    <col min="5057" max="5057" width="1.796875" style="1" customWidth="1"/>
    <col min="5058" max="5058" width="21" style="1" customWidth="1"/>
    <col min="5059" max="5059" width="0.19921875" style="1" customWidth="1"/>
    <col min="5060" max="5060" width="22.796875" style="1" customWidth="1"/>
    <col min="5061" max="5061" width="0.19921875" style="1" customWidth="1"/>
    <col min="5062" max="5062" width="24.19921875" style="1" customWidth="1"/>
    <col min="5063" max="5063" width="0.19921875" style="1" customWidth="1"/>
    <col min="5064" max="5064" width="21" style="1" customWidth="1"/>
    <col min="5065" max="5065" width="5" style="1" customWidth="1"/>
    <col min="5066" max="5067" width="0" style="1" hidden="1" customWidth="1"/>
    <col min="5068" max="5303" width="14.19921875" style="1"/>
    <col min="5304" max="5304" width="3.19921875" style="1" customWidth="1"/>
    <col min="5305" max="5305" width="3" style="1" customWidth="1"/>
    <col min="5306" max="5306" width="54.796875" style="1" customWidth="1"/>
    <col min="5307" max="5307" width="1" style="1" customWidth="1"/>
    <col min="5308" max="5308" width="9.796875" style="1" customWidth="1"/>
    <col min="5309" max="5309" width="0.19921875" style="1" customWidth="1"/>
    <col min="5310" max="5310" width="23.19921875" style="1" customWidth="1"/>
    <col min="5311" max="5311" width="0.19921875" style="1" customWidth="1"/>
    <col min="5312" max="5312" width="24.19921875" style="1" customWidth="1"/>
    <col min="5313" max="5313" width="1.796875" style="1" customWidth="1"/>
    <col min="5314" max="5314" width="21" style="1" customWidth="1"/>
    <col min="5315" max="5315" width="0.19921875" style="1" customWidth="1"/>
    <col min="5316" max="5316" width="22.796875" style="1" customWidth="1"/>
    <col min="5317" max="5317" width="0.19921875" style="1" customWidth="1"/>
    <col min="5318" max="5318" width="24.19921875" style="1" customWidth="1"/>
    <col min="5319" max="5319" width="0.19921875" style="1" customWidth="1"/>
    <col min="5320" max="5320" width="21" style="1" customWidth="1"/>
    <col min="5321" max="5321" width="5" style="1" customWidth="1"/>
    <col min="5322" max="5323" width="0" style="1" hidden="1" customWidth="1"/>
    <col min="5324" max="5559" width="14.19921875" style="1"/>
    <col min="5560" max="5560" width="3.19921875" style="1" customWidth="1"/>
    <col min="5561" max="5561" width="3" style="1" customWidth="1"/>
    <col min="5562" max="5562" width="54.796875" style="1" customWidth="1"/>
    <col min="5563" max="5563" width="1" style="1" customWidth="1"/>
    <col min="5564" max="5564" width="9.796875" style="1" customWidth="1"/>
    <col min="5565" max="5565" width="0.19921875" style="1" customWidth="1"/>
    <col min="5566" max="5566" width="23.19921875" style="1" customWidth="1"/>
    <col min="5567" max="5567" width="0.19921875" style="1" customWidth="1"/>
    <col min="5568" max="5568" width="24.19921875" style="1" customWidth="1"/>
    <col min="5569" max="5569" width="1.796875" style="1" customWidth="1"/>
    <col min="5570" max="5570" width="21" style="1" customWidth="1"/>
    <col min="5571" max="5571" width="0.19921875" style="1" customWidth="1"/>
    <col min="5572" max="5572" width="22.796875" style="1" customWidth="1"/>
    <col min="5573" max="5573" width="0.19921875" style="1" customWidth="1"/>
    <col min="5574" max="5574" width="24.19921875" style="1" customWidth="1"/>
    <col min="5575" max="5575" width="0.19921875" style="1" customWidth="1"/>
    <col min="5576" max="5576" width="21" style="1" customWidth="1"/>
    <col min="5577" max="5577" width="5" style="1" customWidth="1"/>
    <col min="5578" max="5579" width="0" style="1" hidden="1" customWidth="1"/>
    <col min="5580" max="5815" width="14.19921875" style="1"/>
    <col min="5816" max="5816" width="3.19921875" style="1" customWidth="1"/>
    <col min="5817" max="5817" width="3" style="1" customWidth="1"/>
    <col min="5818" max="5818" width="54.796875" style="1" customWidth="1"/>
    <col min="5819" max="5819" width="1" style="1" customWidth="1"/>
    <col min="5820" max="5820" width="9.796875" style="1" customWidth="1"/>
    <col min="5821" max="5821" width="0.19921875" style="1" customWidth="1"/>
    <col min="5822" max="5822" width="23.19921875" style="1" customWidth="1"/>
    <col min="5823" max="5823" width="0.19921875" style="1" customWidth="1"/>
    <col min="5824" max="5824" width="24.19921875" style="1" customWidth="1"/>
    <col min="5825" max="5825" width="1.796875" style="1" customWidth="1"/>
    <col min="5826" max="5826" width="21" style="1" customWidth="1"/>
    <col min="5827" max="5827" width="0.19921875" style="1" customWidth="1"/>
    <col min="5828" max="5828" width="22.796875" style="1" customWidth="1"/>
    <col min="5829" max="5829" width="0.19921875" style="1" customWidth="1"/>
    <col min="5830" max="5830" width="24.19921875" style="1" customWidth="1"/>
    <col min="5831" max="5831" width="0.19921875" style="1" customWidth="1"/>
    <col min="5832" max="5832" width="21" style="1" customWidth="1"/>
    <col min="5833" max="5833" width="5" style="1" customWidth="1"/>
    <col min="5834" max="5835" width="0" style="1" hidden="1" customWidth="1"/>
    <col min="5836" max="6071" width="14.19921875" style="1"/>
    <col min="6072" max="6072" width="3.19921875" style="1" customWidth="1"/>
    <col min="6073" max="6073" width="3" style="1" customWidth="1"/>
    <col min="6074" max="6074" width="54.796875" style="1" customWidth="1"/>
    <col min="6075" max="6075" width="1" style="1" customWidth="1"/>
    <col min="6076" max="6076" width="9.796875" style="1" customWidth="1"/>
    <col min="6077" max="6077" width="0.19921875" style="1" customWidth="1"/>
    <col min="6078" max="6078" width="23.19921875" style="1" customWidth="1"/>
    <col min="6079" max="6079" width="0.19921875" style="1" customWidth="1"/>
    <col min="6080" max="6080" width="24.19921875" style="1" customWidth="1"/>
    <col min="6081" max="6081" width="1.796875" style="1" customWidth="1"/>
    <col min="6082" max="6082" width="21" style="1" customWidth="1"/>
    <col min="6083" max="6083" width="0.19921875" style="1" customWidth="1"/>
    <col min="6084" max="6084" width="22.796875" style="1" customWidth="1"/>
    <col min="6085" max="6085" width="0.19921875" style="1" customWidth="1"/>
    <col min="6086" max="6086" width="24.19921875" style="1" customWidth="1"/>
    <col min="6087" max="6087" width="0.19921875" style="1" customWidth="1"/>
    <col min="6088" max="6088" width="21" style="1" customWidth="1"/>
    <col min="6089" max="6089" width="5" style="1" customWidth="1"/>
    <col min="6090" max="6091" width="0" style="1" hidden="1" customWidth="1"/>
    <col min="6092" max="6327" width="14.19921875" style="1"/>
    <col min="6328" max="6328" width="3.19921875" style="1" customWidth="1"/>
    <col min="6329" max="6329" width="3" style="1" customWidth="1"/>
    <col min="6330" max="6330" width="54.796875" style="1" customWidth="1"/>
    <col min="6331" max="6331" width="1" style="1" customWidth="1"/>
    <col min="6332" max="6332" width="9.796875" style="1" customWidth="1"/>
    <col min="6333" max="6333" width="0.19921875" style="1" customWidth="1"/>
    <col min="6334" max="6334" width="23.19921875" style="1" customWidth="1"/>
    <col min="6335" max="6335" width="0.19921875" style="1" customWidth="1"/>
    <col min="6336" max="6336" width="24.19921875" style="1" customWidth="1"/>
    <col min="6337" max="6337" width="1.796875" style="1" customWidth="1"/>
    <col min="6338" max="6338" width="21" style="1" customWidth="1"/>
    <col min="6339" max="6339" width="0.19921875" style="1" customWidth="1"/>
    <col min="6340" max="6340" width="22.796875" style="1" customWidth="1"/>
    <col min="6341" max="6341" width="0.19921875" style="1" customWidth="1"/>
    <col min="6342" max="6342" width="24.19921875" style="1" customWidth="1"/>
    <col min="6343" max="6343" width="0.19921875" style="1" customWidth="1"/>
    <col min="6344" max="6344" width="21" style="1" customWidth="1"/>
    <col min="6345" max="6345" width="5" style="1" customWidth="1"/>
    <col min="6346" max="6347" width="0" style="1" hidden="1" customWidth="1"/>
    <col min="6348" max="6583" width="14.19921875" style="1"/>
    <col min="6584" max="6584" width="3.19921875" style="1" customWidth="1"/>
    <col min="6585" max="6585" width="3" style="1" customWidth="1"/>
    <col min="6586" max="6586" width="54.796875" style="1" customWidth="1"/>
    <col min="6587" max="6587" width="1" style="1" customWidth="1"/>
    <col min="6588" max="6588" width="9.796875" style="1" customWidth="1"/>
    <col min="6589" max="6589" width="0.19921875" style="1" customWidth="1"/>
    <col min="6590" max="6590" width="23.19921875" style="1" customWidth="1"/>
    <col min="6591" max="6591" width="0.19921875" style="1" customWidth="1"/>
    <col min="6592" max="6592" width="24.19921875" style="1" customWidth="1"/>
    <col min="6593" max="6593" width="1.796875" style="1" customWidth="1"/>
    <col min="6594" max="6594" width="21" style="1" customWidth="1"/>
    <col min="6595" max="6595" width="0.19921875" style="1" customWidth="1"/>
    <col min="6596" max="6596" width="22.796875" style="1" customWidth="1"/>
    <col min="6597" max="6597" width="0.19921875" style="1" customWidth="1"/>
    <col min="6598" max="6598" width="24.19921875" style="1" customWidth="1"/>
    <col min="6599" max="6599" width="0.19921875" style="1" customWidth="1"/>
    <col min="6600" max="6600" width="21" style="1" customWidth="1"/>
    <col min="6601" max="6601" width="5" style="1" customWidth="1"/>
    <col min="6602" max="6603" width="0" style="1" hidden="1" customWidth="1"/>
    <col min="6604" max="6839" width="14.19921875" style="1"/>
    <col min="6840" max="6840" width="3.19921875" style="1" customWidth="1"/>
    <col min="6841" max="6841" width="3" style="1" customWidth="1"/>
    <col min="6842" max="6842" width="54.796875" style="1" customWidth="1"/>
    <col min="6843" max="6843" width="1" style="1" customWidth="1"/>
    <col min="6844" max="6844" width="9.796875" style="1" customWidth="1"/>
    <col min="6845" max="6845" width="0.19921875" style="1" customWidth="1"/>
    <col min="6846" max="6846" width="23.19921875" style="1" customWidth="1"/>
    <col min="6847" max="6847" width="0.19921875" style="1" customWidth="1"/>
    <col min="6848" max="6848" width="24.19921875" style="1" customWidth="1"/>
    <col min="6849" max="6849" width="1.796875" style="1" customWidth="1"/>
    <col min="6850" max="6850" width="21" style="1" customWidth="1"/>
    <col min="6851" max="6851" width="0.19921875" style="1" customWidth="1"/>
    <col min="6852" max="6852" width="22.796875" style="1" customWidth="1"/>
    <col min="6853" max="6853" width="0.19921875" style="1" customWidth="1"/>
    <col min="6854" max="6854" width="24.19921875" style="1" customWidth="1"/>
    <col min="6855" max="6855" width="0.19921875" style="1" customWidth="1"/>
    <col min="6856" max="6856" width="21" style="1" customWidth="1"/>
    <col min="6857" max="6857" width="5" style="1" customWidth="1"/>
    <col min="6858" max="6859" width="0" style="1" hidden="1" customWidth="1"/>
    <col min="6860" max="7095" width="14.19921875" style="1"/>
    <col min="7096" max="7096" width="3.19921875" style="1" customWidth="1"/>
    <col min="7097" max="7097" width="3" style="1" customWidth="1"/>
    <col min="7098" max="7098" width="54.796875" style="1" customWidth="1"/>
    <col min="7099" max="7099" width="1" style="1" customWidth="1"/>
    <col min="7100" max="7100" width="9.796875" style="1" customWidth="1"/>
    <col min="7101" max="7101" width="0.19921875" style="1" customWidth="1"/>
    <col min="7102" max="7102" width="23.19921875" style="1" customWidth="1"/>
    <col min="7103" max="7103" width="0.19921875" style="1" customWidth="1"/>
    <col min="7104" max="7104" width="24.19921875" style="1" customWidth="1"/>
    <col min="7105" max="7105" width="1.796875" style="1" customWidth="1"/>
    <col min="7106" max="7106" width="21" style="1" customWidth="1"/>
    <col min="7107" max="7107" width="0.19921875" style="1" customWidth="1"/>
    <col min="7108" max="7108" width="22.796875" style="1" customWidth="1"/>
    <col min="7109" max="7109" width="0.19921875" style="1" customWidth="1"/>
    <col min="7110" max="7110" width="24.19921875" style="1" customWidth="1"/>
    <col min="7111" max="7111" width="0.19921875" style="1" customWidth="1"/>
    <col min="7112" max="7112" width="21" style="1" customWidth="1"/>
    <col min="7113" max="7113" width="5" style="1" customWidth="1"/>
    <col min="7114" max="7115" width="0" style="1" hidden="1" customWidth="1"/>
    <col min="7116" max="7351" width="14.19921875" style="1"/>
    <col min="7352" max="7352" width="3.19921875" style="1" customWidth="1"/>
    <col min="7353" max="7353" width="3" style="1" customWidth="1"/>
    <col min="7354" max="7354" width="54.796875" style="1" customWidth="1"/>
    <col min="7355" max="7355" width="1" style="1" customWidth="1"/>
    <col min="7356" max="7356" width="9.796875" style="1" customWidth="1"/>
    <col min="7357" max="7357" width="0.19921875" style="1" customWidth="1"/>
    <col min="7358" max="7358" width="23.19921875" style="1" customWidth="1"/>
    <col min="7359" max="7359" width="0.19921875" style="1" customWidth="1"/>
    <col min="7360" max="7360" width="24.19921875" style="1" customWidth="1"/>
    <col min="7361" max="7361" width="1.796875" style="1" customWidth="1"/>
    <col min="7362" max="7362" width="21" style="1" customWidth="1"/>
    <col min="7363" max="7363" width="0.19921875" style="1" customWidth="1"/>
    <col min="7364" max="7364" width="22.796875" style="1" customWidth="1"/>
    <col min="7365" max="7365" width="0.19921875" style="1" customWidth="1"/>
    <col min="7366" max="7366" width="24.19921875" style="1" customWidth="1"/>
    <col min="7367" max="7367" width="0.19921875" style="1" customWidth="1"/>
    <col min="7368" max="7368" width="21" style="1" customWidth="1"/>
    <col min="7369" max="7369" width="5" style="1" customWidth="1"/>
    <col min="7370" max="7371" width="0" style="1" hidden="1" customWidth="1"/>
    <col min="7372" max="7607" width="14.19921875" style="1"/>
    <col min="7608" max="7608" width="3.19921875" style="1" customWidth="1"/>
    <col min="7609" max="7609" width="3" style="1" customWidth="1"/>
    <col min="7610" max="7610" width="54.796875" style="1" customWidth="1"/>
    <col min="7611" max="7611" width="1" style="1" customWidth="1"/>
    <col min="7612" max="7612" width="9.796875" style="1" customWidth="1"/>
    <col min="7613" max="7613" width="0.19921875" style="1" customWidth="1"/>
    <col min="7614" max="7614" width="23.19921875" style="1" customWidth="1"/>
    <col min="7615" max="7615" width="0.19921875" style="1" customWidth="1"/>
    <col min="7616" max="7616" width="24.19921875" style="1" customWidth="1"/>
    <col min="7617" max="7617" width="1.796875" style="1" customWidth="1"/>
    <col min="7618" max="7618" width="21" style="1" customWidth="1"/>
    <col min="7619" max="7619" width="0.19921875" style="1" customWidth="1"/>
    <col min="7620" max="7620" width="22.796875" style="1" customWidth="1"/>
    <col min="7621" max="7621" width="0.19921875" style="1" customWidth="1"/>
    <col min="7622" max="7622" width="24.19921875" style="1" customWidth="1"/>
    <col min="7623" max="7623" width="0.19921875" style="1" customWidth="1"/>
    <col min="7624" max="7624" width="21" style="1" customWidth="1"/>
    <col min="7625" max="7625" width="5" style="1" customWidth="1"/>
    <col min="7626" max="7627" width="0" style="1" hidden="1" customWidth="1"/>
    <col min="7628" max="7863" width="14.19921875" style="1"/>
    <col min="7864" max="7864" width="3.19921875" style="1" customWidth="1"/>
    <col min="7865" max="7865" width="3" style="1" customWidth="1"/>
    <col min="7866" max="7866" width="54.796875" style="1" customWidth="1"/>
    <col min="7867" max="7867" width="1" style="1" customWidth="1"/>
    <col min="7868" max="7868" width="9.796875" style="1" customWidth="1"/>
    <col min="7869" max="7869" width="0.19921875" style="1" customWidth="1"/>
    <col min="7870" max="7870" width="23.19921875" style="1" customWidth="1"/>
    <col min="7871" max="7871" width="0.19921875" style="1" customWidth="1"/>
    <col min="7872" max="7872" width="24.19921875" style="1" customWidth="1"/>
    <col min="7873" max="7873" width="1.796875" style="1" customWidth="1"/>
    <col min="7874" max="7874" width="21" style="1" customWidth="1"/>
    <col min="7875" max="7875" width="0.19921875" style="1" customWidth="1"/>
    <col min="7876" max="7876" width="22.796875" style="1" customWidth="1"/>
    <col min="7877" max="7877" width="0.19921875" style="1" customWidth="1"/>
    <col min="7878" max="7878" width="24.19921875" style="1" customWidth="1"/>
    <col min="7879" max="7879" width="0.19921875" style="1" customWidth="1"/>
    <col min="7880" max="7880" width="21" style="1" customWidth="1"/>
    <col min="7881" max="7881" width="5" style="1" customWidth="1"/>
    <col min="7882" max="7883" width="0" style="1" hidden="1" customWidth="1"/>
    <col min="7884" max="8119" width="14.19921875" style="1"/>
    <col min="8120" max="8120" width="3.19921875" style="1" customWidth="1"/>
    <col min="8121" max="8121" width="3" style="1" customWidth="1"/>
    <col min="8122" max="8122" width="54.796875" style="1" customWidth="1"/>
    <col min="8123" max="8123" width="1" style="1" customWidth="1"/>
    <col min="8124" max="8124" width="9.796875" style="1" customWidth="1"/>
    <col min="8125" max="8125" width="0.19921875" style="1" customWidth="1"/>
    <col min="8126" max="8126" width="23.19921875" style="1" customWidth="1"/>
    <col min="8127" max="8127" width="0.19921875" style="1" customWidth="1"/>
    <col min="8128" max="8128" width="24.19921875" style="1" customWidth="1"/>
    <col min="8129" max="8129" width="1.796875" style="1" customWidth="1"/>
    <col min="8130" max="8130" width="21" style="1" customWidth="1"/>
    <col min="8131" max="8131" width="0.19921875" style="1" customWidth="1"/>
    <col min="8132" max="8132" width="22.796875" style="1" customWidth="1"/>
    <col min="8133" max="8133" width="0.19921875" style="1" customWidth="1"/>
    <col min="8134" max="8134" width="24.19921875" style="1" customWidth="1"/>
    <col min="8135" max="8135" width="0.19921875" style="1" customWidth="1"/>
    <col min="8136" max="8136" width="21" style="1" customWidth="1"/>
    <col min="8137" max="8137" width="5" style="1" customWidth="1"/>
    <col min="8138" max="8139" width="0" style="1" hidden="1" customWidth="1"/>
    <col min="8140" max="8375" width="14.19921875" style="1"/>
    <col min="8376" max="8376" width="3.19921875" style="1" customWidth="1"/>
    <col min="8377" max="8377" width="3" style="1" customWidth="1"/>
    <col min="8378" max="8378" width="54.796875" style="1" customWidth="1"/>
    <col min="8379" max="8379" width="1" style="1" customWidth="1"/>
    <col min="8380" max="8380" width="9.796875" style="1" customWidth="1"/>
    <col min="8381" max="8381" width="0.19921875" style="1" customWidth="1"/>
    <col min="8382" max="8382" width="23.19921875" style="1" customWidth="1"/>
    <col min="8383" max="8383" width="0.19921875" style="1" customWidth="1"/>
    <col min="8384" max="8384" width="24.19921875" style="1" customWidth="1"/>
    <col min="8385" max="8385" width="1.796875" style="1" customWidth="1"/>
    <col min="8386" max="8386" width="21" style="1" customWidth="1"/>
    <col min="8387" max="8387" width="0.19921875" style="1" customWidth="1"/>
    <col min="8388" max="8388" width="22.796875" style="1" customWidth="1"/>
    <col min="8389" max="8389" width="0.19921875" style="1" customWidth="1"/>
    <col min="8390" max="8390" width="24.19921875" style="1" customWidth="1"/>
    <col min="8391" max="8391" width="0.19921875" style="1" customWidth="1"/>
    <col min="8392" max="8392" width="21" style="1" customWidth="1"/>
    <col min="8393" max="8393" width="5" style="1" customWidth="1"/>
    <col min="8394" max="8395" width="0" style="1" hidden="1" customWidth="1"/>
    <col min="8396" max="8631" width="14.19921875" style="1"/>
    <col min="8632" max="8632" width="3.19921875" style="1" customWidth="1"/>
    <col min="8633" max="8633" width="3" style="1" customWidth="1"/>
    <col min="8634" max="8634" width="54.796875" style="1" customWidth="1"/>
    <col min="8635" max="8635" width="1" style="1" customWidth="1"/>
    <col min="8636" max="8636" width="9.796875" style="1" customWidth="1"/>
    <col min="8637" max="8637" width="0.19921875" style="1" customWidth="1"/>
    <col min="8638" max="8638" width="23.19921875" style="1" customWidth="1"/>
    <col min="8639" max="8639" width="0.19921875" style="1" customWidth="1"/>
    <col min="8640" max="8640" width="24.19921875" style="1" customWidth="1"/>
    <col min="8641" max="8641" width="1.796875" style="1" customWidth="1"/>
    <col min="8642" max="8642" width="21" style="1" customWidth="1"/>
    <col min="8643" max="8643" width="0.19921875" style="1" customWidth="1"/>
    <col min="8644" max="8644" width="22.796875" style="1" customWidth="1"/>
    <col min="8645" max="8645" width="0.19921875" style="1" customWidth="1"/>
    <col min="8646" max="8646" width="24.19921875" style="1" customWidth="1"/>
    <col min="8647" max="8647" width="0.19921875" style="1" customWidth="1"/>
    <col min="8648" max="8648" width="21" style="1" customWidth="1"/>
    <col min="8649" max="8649" width="5" style="1" customWidth="1"/>
    <col min="8650" max="8651" width="0" style="1" hidden="1" customWidth="1"/>
    <col min="8652" max="8887" width="14.19921875" style="1"/>
    <col min="8888" max="8888" width="3.19921875" style="1" customWidth="1"/>
    <col min="8889" max="8889" width="3" style="1" customWidth="1"/>
    <col min="8890" max="8890" width="54.796875" style="1" customWidth="1"/>
    <col min="8891" max="8891" width="1" style="1" customWidth="1"/>
    <col min="8892" max="8892" width="9.796875" style="1" customWidth="1"/>
    <col min="8893" max="8893" width="0.19921875" style="1" customWidth="1"/>
    <col min="8894" max="8894" width="23.19921875" style="1" customWidth="1"/>
    <col min="8895" max="8895" width="0.19921875" style="1" customWidth="1"/>
    <col min="8896" max="8896" width="24.19921875" style="1" customWidth="1"/>
    <col min="8897" max="8897" width="1.796875" style="1" customWidth="1"/>
    <col min="8898" max="8898" width="21" style="1" customWidth="1"/>
    <col min="8899" max="8899" width="0.19921875" style="1" customWidth="1"/>
    <col min="8900" max="8900" width="22.796875" style="1" customWidth="1"/>
    <col min="8901" max="8901" width="0.19921875" style="1" customWidth="1"/>
    <col min="8902" max="8902" width="24.19921875" style="1" customWidth="1"/>
    <col min="8903" max="8903" width="0.19921875" style="1" customWidth="1"/>
    <col min="8904" max="8904" width="21" style="1" customWidth="1"/>
    <col min="8905" max="8905" width="5" style="1" customWidth="1"/>
    <col min="8906" max="8907" width="0" style="1" hidden="1" customWidth="1"/>
    <col min="8908" max="9143" width="14.19921875" style="1"/>
    <col min="9144" max="9144" width="3.19921875" style="1" customWidth="1"/>
    <col min="9145" max="9145" width="3" style="1" customWidth="1"/>
    <col min="9146" max="9146" width="54.796875" style="1" customWidth="1"/>
    <col min="9147" max="9147" width="1" style="1" customWidth="1"/>
    <col min="9148" max="9148" width="9.796875" style="1" customWidth="1"/>
    <col min="9149" max="9149" width="0.19921875" style="1" customWidth="1"/>
    <col min="9150" max="9150" width="23.19921875" style="1" customWidth="1"/>
    <col min="9151" max="9151" width="0.19921875" style="1" customWidth="1"/>
    <col min="9152" max="9152" width="24.19921875" style="1" customWidth="1"/>
    <col min="9153" max="9153" width="1.796875" style="1" customWidth="1"/>
    <col min="9154" max="9154" width="21" style="1" customWidth="1"/>
    <col min="9155" max="9155" width="0.19921875" style="1" customWidth="1"/>
    <col min="9156" max="9156" width="22.796875" style="1" customWidth="1"/>
    <col min="9157" max="9157" width="0.19921875" style="1" customWidth="1"/>
    <col min="9158" max="9158" width="24.19921875" style="1" customWidth="1"/>
    <col min="9159" max="9159" width="0.19921875" style="1" customWidth="1"/>
    <col min="9160" max="9160" width="21" style="1" customWidth="1"/>
    <col min="9161" max="9161" width="5" style="1" customWidth="1"/>
    <col min="9162" max="9163" width="0" style="1" hidden="1" customWidth="1"/>
    <col min="9164" max="9399" width="14.19921875" style="1"/>
    <col min="9400" max="9400" width="3.19921875" style="1" customWidth="1"/>
    <col min="9401" max="9401" width="3" style="1" customWidth="1"/>
    <col min="9402" max="9402" width="54.796875" style="1" customWidth="1"/>
    <col min="9403" max="9403" width="1" style="1" customWidth="1"/>
    <col min="9404" max="9404" width="9.796875" style="1" customWidth="1"/>
    <col min="9405" max="9405" width="0.19921875" style="1" customWidth="1"/>
    <col min="9406" max="9406" width="23.19921875" style="1" customWidth="1"/>
    <col min="9407" max="9407" width="0.19921875" style="1" customWidth="1"/>
    <col min="9408" max="9408" width="24.19921875" style="1" customWidth="1"/>
    <col min="9409" max="9409" width="1.796875" style="1" customWidth="1"/>
    <col min="9410" max="9410" width="21" style="1" customWidth="1"/>
    <col min="9411" max="9411" width="0.19921875" style="1" customWidth="1"/>
    <col min="9412" max="9412" width="22.796875" style="1" customWidth="1"/>
    <col min="9413" max="9413" width="0.19921875" style="1" customWidth="1"/>
    <col min="9414" max="9414" width="24.19921875" style="1" customWidth="1"/>
    <col min="9415" max="9415" width="0.19921875" style="1" customWidth="1"/>
    <col min="9416" max="9416" width="21" style="1" customWidth="1"/>
    <col min="9417" max="9417" width="5" style="1" customWidth="1"/>
    <col min="9418" max="9419" width="0" style="1" hidden="1" customWidth="1"/>
    <col min="9420" max="9655" width="14.19921875" style="1"/>
    <col min="9656" max="9656" width="3.19921875" style="1" customWidth="1"/>
    <col min="9657" max="9657" width="3" style="1" customWidth="1"/>
    <col min="9658" max="9658" width="54.796875" style="1" customWidth="1"/>
    <col min="9659" max="9659" width="1" style="1" customWidth="1"/>
    <col min="9660" max="9660" width="9.796875" style="1" customWidth="1"/>
    <col min="9661" max="9661" width="0.19921875" style="1" customWidth="1"/>
    <col min="9662" max="9662" width="23.19921875" style="1" customWidth="1"/>
    <col min="9663" max="9663" width="0.19921875" style="1" customWidth="1"/>
    <col min="9664" max="9664" width="24.19921875" style="1" customWidth="1"/>
    <col min="9665" max="9665" width="1.796875" style="1" customWidth="1"/>
    <col min="9666" max="9666" width="21" style="1" customWidth="1"/>
    <col min="9667" max="9667" width="0.19921875" style="1" customWidth="1"/>
    <col min="9668" max="9668" width="22.796875" style="1" customWidth="1"/>
    <col min="9669" max="9669" width="0.19921875" style="1" customWidth="1"/>
    <col min="9670" max="9670" width="24.19921875" style="1" customWidth="1"/>
    <col min="9671" max="9671" width="0.19921875" style="1" customWidth="1"/>
    <col min="9672" max="9672" width="21" style="1" customWidth="1"/>
    <col min="9673" max="9673" width="5" style="1" customWidth="1"/>
    <col min="9674" max="9675" width="0" style="1" hidden="1" customWidth="1"/>
    <col min="9676" max="9911" width="14.19921875" style="1"/>
    <col min="9912" max="9912" width="3.19921875" style="1" customWidth="1"/>
    <col min="9913" max="9913" width="3" style="1" customWidth="1"/>
    <col min="9914" max="9914" width="54.796875" style="1" customWidth="1"/>
    <col min="9915" max="9915" width="1" style="1" customWidth="1"/>
    <col min="9916" max="9916" width="9.796875" style="1" customWidth="1"/>
    <col min="9917" max="9917" width="0.19921875" style="1" customWidth="1"/>
    <col min="9918" max="9918" width="23.19921875" style="1" customWidth="1"/>
    <col min="9919" max="9919" width="0.19921875" style="1" customWidth="1"/>
    <col min="9920" max="9920" width="24.19921875" style="1" customWidth="1"/>
    <col min="9921" max="9921" width="1.796875" style="1" customWidth="1"/>
    <col min="9922" max="9922" width="21" style="1" customWidth="1"/>
    <col min="9923" max="9923" width="0.19921875" style="1" customWidth="1"/>
    <col min="9924" max="9924" width="22.796875" style="1" customWidth="1"/>
    <col min="9925" max="9925" width="0.19921875" style="1" customWidth="1"/>
    <col min="9926" max="9926" width="24.19921875" style="1" customWidth="1"/>
    <col min="9927" max="9927" width="0.19921875" style="1" customWidth="1"/>
    <col min="9928" max="9928" width="21" style="1" customWidth="1"/>
    <col min="9929" max="9929" width="5" style="1" customWidth="1"/>
    <col min="9930" max="9931" width="0" style="1" hidden="1" customWidth="1"/>
    <col min="9932" max="10167" width="14.19921875" style="1"/>
    <col min="10168" max="10168" width="3.19921875" style="1" customWidth="1"/>
    <col min="10169" max="10169" width="3" style="1" customWidth="1"/>
    <col min="10170" max="10170" width="54.796875" style="1" customWidth="1"/>
    <col min="10171" max="10171" width="1" style="1" customWidth="1"/>
    <col min="10172" max="10172" width="9.796875" style="1" customWidth="1"/>
    <col min="10173" max="10173" width="0.19921875" style="1" customWidth="1"/>
    <col min="10174" max="10174" width="23.19921875" style="1" customWidth="1"/>
    <col min="10175" max="10175" width="0.19921875" style="1" customWidth="1"/>
    <col min="10176" max="10176" width="24.19921875" style="1" customWidth="1"/>
    <col min="10177" max="10177" width="1.796875" style="1" customWidth="1"/>
    <col min="10178" max="10178" width="21" style="1" customWidth="1"/>
    <col min="10179" max="10179" width="0.19921875" style="1" customWidth="1"/>
    <col min="10180" max="10180" width="22.796875" style="1" customWidth="1"/>
    <col min="10181" max="10181" width="0.19921875" style="1" customWidth="1"/>
    <col min="10182" max="10182" width="24.19921875" style="1" customWidth="1"/>
    <col min="10183" max="10183" width="0.19921875" style="1" customWidth="1"/>
    <col min="10184" max="10184" width="21" style="1" customWidth="1"/>
    <col min="10185" max="10185" width="5" style="1" customWidth="1"/>
    <col min="10186" max="10187" width="0" style="1" hidden="1" customWidth="1"/>
    <col min="10188" max="10423" width="14.19921875" style="1"/>
    <col min="10424" max="10424" width="3.19921875" style="1" customWidth="1"/>
    <col min="10425" max="10425" width="3" style="1" customWidth="1"/>
    <col min="10426" max="10426" width="54.796875" style="1" customWidth="1"/>
    <col min="10427" max="10427" width="1" style="1" customWidth="1"/>
    <col min="10428" max="10428" width="9.796875" style="1" customWidth="1"/>
    <col min="10429" max="10429" width="0.19921875" style="1" customWidth="1"/>
    <col min="10430" max="10430" width="23.19921875" style="1" customWidth="1"/>
    <col min="10431" max="10431" width="0.19921875" style="1" customWidth="1"/>
    <col min="10432" max="10432" width="24.19921875" style="1" customWidth="1"/>
    <col min="10433" max="10433" width="1.796875" style="1" customWidth="1"/>
    <col min="10434" max="10434" width="21" style="1" customWidth="1"/>
    <col min="10435" max="10435" width="0.19921875" style="1" customWidth="1"/>
    <col min="10436" max="10436" width="22.796875" style="1" customWidth="1"/>
    <col min="10437" max="10437" width="0.19921875" style="1" customWidth="1"/>
    <col min="10438" max="10438" width="24.19921875" style="1" customWidth="1"/>
    <col min="10439" max="10439" width="0.19921875" style="1" customWidth="1"/>
    <col min="10440" max="10440" width="21" style="1" customWidth="1"/>
    <col min="10441" max="10441" width="5" style="1" customWidth="1"/>
    <col min="10442" max="10443" width="0" style="1" hidden="1" customWidth="1"/>
    <col min="10444" max="10679" width="14.19921875" style="1"/>
    <col min="10680" max="10680" width="3.19921875" style="1" customWidth="1"/>
    <col min="10681" max="10681" width="3" style="1" customWidth="1"/>
    <col min="10682" max="10682" width="54.796875" style="1" customWidth="1"/>
    <col min="10683" max="10683" width="1" style="1" customWidth="1"/>
    <col min="10684" max="10684" width="9.796875" style="1" customWidth="1"/>
    <col min="10685" max="10685" width="0.19921875" style="1" customWidth="1"/>
    <col min="10686" max="10686" width="23.19921875" style="1" customWidth="1"/>
    <col min="10687" max="10687" width="0.19921875" style="1" customWidth="1"/>
    <col min="10688" max="10688" width="24.19921875" style="1" customWidth="1"/>
    <col min="10689" max="10689" width="1.796875" style="1" customWidth="1"/>
    <col min="10690" max="10690" width="21" style="1" customWidth="1"/>
    <col min="10691" max="10691" width="0.19921875" style="1" customWidth="1"/>
    <col min="10692" max="10692" width="22.796875" style="1" customWidth="1"/>
    <col min="10693" max="10693" width="0.19921875" style="1" customWidth="1"/>
    <col min="10694" max="10694" width="24.19921875" style="1" customWidth="1"/>
    <col min="10695" max="10695" width="0.19921875" style="1" customWidth="1"/>
    <col min="10696" max="10696" width="21" style="1" customWidth="1"/>
    <col min="10697" max="10697" width="5" style="1" customWidth="1"/>
    <col min="10698" max="10699" width="0" style="1" hidden="1" customWidth="1"/>
    <col min="10700" max="10935" width="14.19921875" style="1"/>
    <col min="10936" max="10936" width="3.19921875" style="1" customWidth="1"/>
    <col min="10937" max="10937" width="3" style="1" customWidth="1"/>
    <col min="10938" max="10938" width="54.796875" style="1" customWidth="1"/>
    <col min="10939" max="10939" width="1" style="1" customWidth="1"/>
    <col min="10940" max="10940" width="9.796875" style="1" customWidth="1"/>
    <col min="10941" max="10941" width="0.19921875" style="1" customWidth="1"/>
    <col min="10942" max="10942" width="23.19921875" style="1" customWidth="1"/>
    <col min="10943" max="10943" width="0.19921875" style="1" customWidth="1"/>
    <col min="10944" max="10944" width="24.19921875" style="1" customWidth="1"/>
    <col min="10945" max="10945" width="1.796875" style="1" customWidth="1"/>
    <col min="10946" max="10946" width="21" style="1" customWidth="1"/>
    <col min="10947" max="10947" width="0.19921875" style="1" customWidth="1"/>
    <col min="10948" max="10948" width="22.796875" style="1" customWidth="1"/>
    <col min="10949" max="10949" width="0.19921875" style="1" customWidth="1"/>
    <col min="10950" max="10950" width="24.19921875" style="1" customWidth="1"/>
    <col min="10951" max="10951" width="0.19921875" style="1" customWidth="1"/>
    <col min="10952" max="10952" width="21" style="1" customWidth="1"/>
    <col min="10953" max="10953" width="5" style="1" customWidth="1"/>
    <col min="10954" max="10955" width="0" style="1" hidden="1" customWidth="1"/>
    <col min="10956" max="11191" width="14.19921875" style="1"/>
    <col min="11192" max="11192" width="3.19921875" style="1" customWidth="1"/>
    <col min="11193" max="11193" width="3" style="1" customWidth="1"/>
    <col min="11194" max="11194" width="54.796875" style="1" customWidth="1"/>
    <col min="11195" max="11195" width="1" style="1" customWidth="1"/>
    <col min="11196" max="11196" width="9.796875" style="1" customWidth="1"/>
    <col min="11197" max="11197" width="0.19921875" style="1" customWidth="1"/>
    <col min="11198" max="11198" width="23.19921875" style="1" customWidth="1"/>
    <col min="11199" max="11199" width="0.19921875" style="1" customWidth="1"/>
    <col min="11200" max="11200" width="24.19921875" style="1" customWidth="1"/>
    <col min="11201" max="11201" width="1.796875" style="1" customWidth="1"/>
    <col min="11202" max="11202" width="21" style="1" customWidth="1"/>
    <col min="11203" max="11203" width="0.19921875" style="1" customWidth="1"/>
    <col min="11204" max="11204" width="22.796875" style="1" customWidth="1"/>
    <col min="11205" max="11205" width="0.19921875" style="1" customWidth="1"/>
    <col min="11206" max="11206" width="24.19921875" style="1" customWidth="1"/>
    <col min="11207" max="11207" width="0.19921875" style="1" customWidth="1"/>
    <col min="11208" max="11208" width="21" style="1" customWidth="1"/>
    <col min="11209" max="11209" width="5" style="1" customWidth="1"/>
    <col min="11210" max="11211" width="0" style="1" hidden="1" customWidth="1"/>
    <col min="11212" max="11447" width="14.19921875" style="1"/>
    <col min="11448" max="11448" width="3.19921875" style="1" customWidth="1"/>
    <col min="11449" max="11449" width="3" style="1" customWidth="1"/>
    <col min="11450" max="11450" width="54.796875" style="1" customWidth="1"/>
    <col min="11451" max="11451" width="1" style="1" customWidth="1"/>
    <col min="11452" max="11452" width="9.796875" style="1" customWidth="1"/>
    <col min="11453" max="11453" width="0.19921875" style="1" customWidth="1"/>
    <col min="11454" max="11454" width="23.19921875" style="1" customWidth="1"/>
    <col min="11455" max="11455" width="0.19921875" style="1" customWidth="1"/>
    <col min="11456" max="11456" width="24.19921875" style="1" customWidth="1"/>
    <col min="11457" max="11457" width="1.796875" style="1" customWidth="1"/>
    <col min="11458" max="11458" width="21" style="1" customWidth="1"/>
    <col min="11459" max="11459" width="0.19921875" style="1" customWidth="1"/>
    <col min="11460" max="11460" width="22.796875" style="1" customWidth="1"/>
    <col min="11461" max="11461" width="0.19921875" style="1" customWidth="1"/>
    <col min="11462" max="11462" width="24.19921875" style="1" customWidth="1"/>
    <col min="11463" max="11463" width="0.19921875" style="1" customWidth="1"/>
    <col min="11464" max="11464" width="21" style="1" customWidth="1"/>
    <col min="11465" max="11465" width="5" style="1" customWidth="1"/>
    <col min="11466" max="11467" width="0" style="1" hidden="1" customWidth="1"/>
    <col min="11468" max="11703" width="14.19921875" style="1"/>
    <col min="11704" max="11704" width="3.19921875" style="1" customWidth="1"/>
    <col min="11705" max="11705" width="3" style="1" customWidth="1"/>
    <col min="11706" max="11706" width="54.796875" style="1" customWidth="1"/>
    <col min="11707" max="11707" width="1" style="1" customWidth="1"/>
    <col min="11708" max="11708" width="9.796875" style="1" customWidth="1"/>
    <col min="11709" max="11709" width="0.19921875" style="1" customWidth="1"/>
    <col min="11710" max="11710" width="23.19921875" style="1" customWidth="1"/>
    <col min="11711" max="11711" width="0.19921875" style="1" customWidth="1"/>
    <col min="11712" max="11712" width="24.19921875" style="1" customWidth="1"/>
    <col min="11713" max="11713" width="1.796875" style="1" customWidth="1"/>
    <col min="11714" max="11714" width="21" style="1" customWidth="1"/>
    <col min="11715" max="11715" width="0.19921875" style="1" customWidth="1"/>
    <col min="11716" max="11716" width="22.796875" style="1" customWidth="1"/>
    <col min="11717" max="11717" width="0.19921875" style="1" customWidth="1"/>
    <col min="11718" max="11718" width="24.19921875" style="1" customWidth="1"/>
    <col min="11719" max="11719" width="0.19921875" style="1" customWidth="1"/>
    <col min="11720" max="11720" width="21" style="1" customWidth="1"/>
    <col min="11721" max="11721" width="5" style="1" customWidth="1"/>
    <col min="11722" max="11723" width="0" style="1" hidden="1" customWidth="1"/>
    <col min="11724" max="11959" width="14.19921875" style="1"/>
    <col min="11960" max="11960" width="3.19921875" style="1" customWidth="1"/>
    <col min="11961" max="11961" width="3" style="1" customWidth="1"/>
    <col min="11962" max="11962" width="54.796875" style="1" customWidth="1"/>
    <col min="11963" max="11963" width="1" style="1" customWidth="1"/>
    <col min="11964" max="11964" width="9.796875" style="1" customWidth="1"/>
    <col min="11965" max="11965" width="0.19921875" style="1" customWidth="1"/>
    <col min="11966" max="11966" width="23.19921875" style="1" customWidth="1"/>
    <col min="11967" max="11967" width="0.19921875" style="1" customWidth="1"/>
    <col min="11968" max="11968" width="24.19921875" style="1" customWidth="1"/>
    <col min="11969" max="11969" width="1.796875" style="1" customWidth="1"/>
    <col min="11970" max="11970" width="21" style="1" customWidth="1"/>
    <col min="11971" max="11971" width="0.19921875" style="1" customWidth="1"/>
    <col min="11972" max="11972" width="22.796875" style="1" customWidth="1"/>
    <col min="11973" max="11973" width="0.19921875" style="1" customWidth="1"/>
    <col min="11974" max="11974" width="24.19921875" style="1" customWidth="1"/>
    <col min="11975" max="11975" width="0.19921875" style="1" customWidth="1"/>
    <col min="11976" max="11976" width="21" style="1" customWidth="1"/>
    <col min="11977" max="11977" width="5" style="1" customWidth="1"/>
    <col min="11978" max="11979" width="0" style="1" hidden="1" customWidth="1"/>
    <col min="11980" max="12215" width="14.19921875" style="1"/>
    <col min="12216" max="12216" width="3.19921875" style="1" customWidth="1"/>
    <col min="12217" max="12217" width="3" style="1" customWidth="1"/>
    <col min="12218" max="12218" width="54.796875" style="1" customWidth="1"/>
    <col min="12219" max="12219" width="1" style="1" customWidth="1"/>
    <col min="12220" max="12220" width="9.796875" style="1" customWidth="1"/>
    <col min="12221" max="12221" width="0.19921875" style="1" customWidth="1"/>
    <col min="12222" max="12222" width="23.19921875" style="1" customWidth="1"/>
    <col min="12223" max="12223" width="0.19921875" style="1" customWidth="1"/>
    <col min="12224" max="12224" width="24.19921875" style="1" customWidth="1"/>
    <col min="12225" max="12225" width="1.796875" style="1" customWidth="1"/>
    <col min="12226" max="12226" width="21" style="1" customWidth="1"/>
    <col min="12227" max="12227" width="0.19921875" style="1" customWidth="1"/>
    <col min="12228" max="12228" width="22.796875" style="1" customWidth="1"/>
    <col min="12229" max="12229" width="0.19921875" style="1" customWidth="1"/>
    <col min="12230" max="12230" width="24.19921875" style="1" customWidth="1"/>
    <col min="12231" max="12231" width="0.19921875" style="1" customWidth="1"/>
    <col min="12232" max="12232" width="21" style="1" customWidth="1"/>
    <col min="12233" max="12233" width="5" style="1" customWidth="1"/>
    <col min="12234" max="12235" width="0" style="1" hidden="1" customWidth="1"/>
    <col min="12236" max="12471" width="14.19921875" style="1"/>
    <col min="12472" max="12472" width="3.19921875" style="1" customWidth="1"/>
    <col min="12473" max="12473" width="3" style="1" customWidth="1"/>
    <col min="12474" max="12474" width="54.796875" style="1" customWidth="1"/>
    <col min="12475" max="12475" width="1" style="1" customWidth="1"/>
    <col min="12476" max="12476" width="9.796875" style="1" customWidth="1"/>
    <col min="12477" max="12477" width="0.19921875" style="1" customWidth="1"/>
    <col min="12478" max="12478" width="23.19921875" style="1" customWidth="1"/>
    <col min="12479" max="12479" width="0.19921875" style="1" customWidth="1"/>
    <col min="12480" max="12480" width="24.19921875" style="1" customWidth="1"/>
    <col min="12481" max="12481" width="1.796875" style="1" customWidth="1"/>
    <col min="12482" max="12482" width="21" style="1" customWidth="1"/>
    <col min="12483" max="12483" width="0.19921875" style="1" customWidth="1"/>
    <col min="12484" max="12484" width="22.796875" style="1" customWidth="1"/>
    <col min="12485" max="12485" width="0.19921875" style="1" customWidth="1"/>
    <col min="12486" max="12486" width="24.19921875" style="1" customWidth="1"/>
    <col min="12487" max="12487" width="0.19921875" style="1" customWidth="1"/>
    <col min="12488" max="12488" width="21" style="1" customWidth="1"/>
    <col min="12489" max="12489" width="5" style="1" customWidth="1"/>
    <col min="12490" max="12491" width="0" style="1" hidden="1" customWidth="1"/>
    <col min="12492" max="12727" width="14.19921875" style="1"/>
    <col min="12728" max="12728" width="3.19921875" style="1" customWidth="1"/>
    <col min="12729" max="12729" width="3" style="1" customWidth="1"/>
    <col min="12730" max="12730" width="54.796875" style="1" customWidth="1"/>
    <col min="12731" max="12731" width="1" style="1" customWidth="1"/>
    <col min="12732" max="12732" width="9.796875" style="1" customWidth="1"/>
    <col min="12733" max="12733" width="0.19921875" style="1" customWidth="1"/>
    <col min="12734" max="12734" width="23.19921875" style="1" customWidth="1"/>
    <col min="12735" max="12735" width="0.19921875" style="1" customWidth="1"/>
    <col min="12736" max="12736" width="24.19921875" style="1" customWidth="1"/>
    <col min="12737" max="12737" width="1.796875" style="1" customWidth="1"/>
    <col min="12738" max="12738" width="21" style="1" customWidth="1"/>
    <col min="12739" max="12739" width="0.19921875" style="1" customWidth="1"/>
    <col min="12740" max="12740" width="22.796875" style="1" customWidth="1"/>
    <col min="12741" max="12741" width="0.19921875" style="1" customWidth="1"/>
    <col min="12742" max="12742" width="24.19921875" style="1" customWidth="1"/>
    <col min="12743" max="12743" width="0.19921875" style="1" customWidth="1"/>
    <col min="12744" max="12744" width="21" style="1" customWidth="1"/>
    <col min="12745" max="12745" width="5" style="1" customWidth="1"/>
    <col min="12746" max="12747" width="0" style="1" hidden="1" customWidth="1"/>
    <col min="12748" max="12983" width="14.19921875" style="1"/>
    <col min="12984" max="12984" width="3.19921875" style="1" customWidth="1"/>
    <col min="12985" max="12985" width="3" style="1" customWidth="1"/>
    <col min="12986" max="12986" width="54.796875" style="1" customWidth="1"/>
    <col min="12987" max="12987" width="1" style="1" customWidth="1"/>
    <col min="12988" max="12988" width="9.796875" style="1" customWidth="1"/>
    <col min="12989" max="12989" width="0.19921875" style="1" customWidth="1"/>
    <col min="12990" max="12990" width="23.19921875" style="1" customWidth="1"/>
    <col min="12991" max="12991" width="0.19921875" style="1" customWidth="1"/>
    <col min="12992" max="12992" width="24.19921875" style="1" customWidth="1"/>
    <col min="12993" max="12993" width="1.796875" style="1" customWidth="1"/>
    <col min="12994" max="12994" width="21" style="1" customWidth="1"/>
    <col min="12995" max="12995" width="0.19921875" style="1" customWidth="1"/>
    <col min="12996" max="12996" width="22.796875" style="1" customWidth="1"/>
    <col min="12997" max="12997" width="0.19921875" style="1" customWidth="1"/>
    <col min="12998" max="12998" width="24.19921875" style="1" customWidth="1"/>
    <col min="12999" max="12999" width="0.19921875" style="1" customWidth="1"/>
    <col min="13000" max="13000" width="21" style="1" customWidth="1"/>
    <col min="13001" max="13001" width="5" style="1" customWidth="1"/>
    <col min="13002" max="13003" width="0" style="1" hidden="1" customWidth="1"/>
    <col min="13004" max="13239" width="14.19921875" style="1"/>
    <col min="13240" max="13240" width="3.19921875" style="1" customWidth="1"/>
    <col min="13241" max="13241" width="3" style="1" customWidth="1"/>
    <col min="13242" max="13242" width="54.796875" style="1" customWidth="1"/>
    <col min="13243" max="13243" width="1" style="1" customWidth="1"/>
    <col min="13244" max="13244" width="9.796875" style="1" customWidth="1"/>
    <col min="13245" max="13245" width="0.19921875" style="1" customWidth="1"/>
    <col min="13246" max="13246" width="23.19921875" style="1" customWidth="1"/>
    <col min="13247" max="13247" width="0.19921875" style="1" customWidth="1"/>
    <col min="13248" max="13248" width="24.19921875" style="1" customWidth="1"/>
    <col min="13249" max="13249" width="1.796875" style="1" customWidth="1"/>
    <col min="13250" max="13250" width="21" style="1" customWidth="1"/>
    <col min="13251" max="13251" width="0.19921875" style="1" customWidth="1"/>
    <col min="13252" max="13252" width="22.796875" style="1" customWidth="1"/>
    <col min="13253" max="13253" width="0.19921875" style="1" customWidth="1"/>
    <col min="13254" max="13254" width="24.19921875" style="1" customWidth="1"/>
    <col min="13255" max="13255" width="0.19921875" style="1" customWidth="1"/>
    <col min="13256" max="13256" width="21" style="1" customWidth="1"/>
    <col min="13257" max="13257" width="5" style="1" customWidth="1"/>
    <col min="13258" max="13259" width="0" style="1" hidden="1" customWidth="1"/>
    <col min="13260" max="13495" width="14.19921875" style="1"/>
    <col min="13496" max="13496" width="3.19921875" style="1" customWidth="1"/>
    <col min="13497" max="13497" width="3" style="1" customWidth="1"/>
    <col min="13498" max="13498" width="54.796875" style="1" customWidth="1"/>
    <col min="13499" max="13499" width="1" style="1" customWidth="1"/>
    <col min="13500" max="13500" width="9.796875" style="1" customWidth="1"/>
    <col min="13501" max="13501" width="0.19921875" style="1" customWidth="1"/>
    <col min="13502" max="13502" width="23.19921875" style="1" customWidth="1"/>
    <col min="13503" max="13503" width="0.19921875" style="1" customWidth="1"/>
    <col min="13504" max="13504" width="24.19921875" style="1" customWidth="1"/>
    <col min="13505" max="13505" width="1.796875" style="1" customWidth="1"/>
    <col min="13506" max="13506" width="21" style="1" customWidth="1"/>
    <col min="13507" max="13507" width="0.19921875" style="1" customWidth="1"/>
    <col min="13508" max="13508" width="22.796875" style="1" customWidth="1"/>
    <col min="13509" max="13509" width="0.19921875" style="1" customWidth="1"/>
    <col min="13510" max="13510" width="24.19921875" style="1" customWidth="1"/>
    <col min="13511" max="13511" width="0.19921875" style="1" customWidth="1"/>
    <col min="13512" max="13512" width="21" style="1" customWidth="1"/>
    <col min="13513" max="13513" width="5" style="1" customWidth="1"/>
    <col min="13514" max="13515" width="0" style="1" hidden="1" customWidth="1"/>
    <col min="13516" max="13751" width="14.19921875" style="1"/>
    <col min="13752" max="13752" width="3.19921875" style="1" customWidth="1"/>
    <col min="13753" max="13753" width="3" style="1" customWidth="1"/>
    <col min="13754" max="13754" width="54.796875" style="1" customWidth="1"/>
    <col min="13755" max="13755" width="1" style="1" customWidth="1"/>
    <col min="13756" max="13756" width="9.796875" style="1" customWidth="1"/>
    <col min="13757" max="13757" width="0.19921875" style="1" customWidth="1"/>
    <col min="13758" max="13758" width="23.19921875" style="1" customWidth="1"/>
    <col min="13759" max="13759" width="0.19921875" style="1" customWidth="1"/>
    <col min="13760" max="13760" width="24.19921875" style="1" customWidth="1"/>
    <col min="13761" max="13761" width="1.796875" style="1" customWidth="1"/>
    <col min="13762" max="13762" width="21" style="1" customWidth="1"/>
    <col min="13763" max="13763" width="0.19921875" style="1" customWidth="1"/>
    <col min="13764" max="13764" width="22.796875" style="1" customWidth="1"/>
    <col min="13765" max="13765" width="0.19921875" style="1" customWidth="1"/>
    <col min="13766" max="13766" width="24.19921875" style="1" customWidth="1"/>
    <col min="13767" max="13767" width="0.19921875" style="1" customWidth="1"/>
    <col min="13768" max="13768" width="21" style="1" customWidth="1"/>
    <col min="13769" max="13769" width="5" style="1" customWidth="1"/>
    <col min="13770" max="13771" width="0" style="1" hidden="1" customWidth="1"/>
    <col min="13772" max="14007" width="14.19921875" style="1"/>
    <col min="14008" max="14008" width="3.19921875" style="1" customWidth="1"/>
    <col min="14009" max="14009" width="3" style="1" customWidth="1"/>
    <col min="14010" max="14010" width="54.796875" style="1" customWidth="1"/>
    <col min="14011" max="14011" width="1" style="1" customWidth="1"/>
    <col min="14012" max="14012" width="9.796875" style="1" customWidth="1"/>
    <col min="14013" max="14013" width="0.19921875" style="1" customWidth="1"/>
    <col min="14014" max="14014" width="23.19921875" style="1" customWidth="1"/>
    <col min="14015" max="14015" width="0.19921875" style="1" customWidth="1"/>
    <col min="14016" max="14016" width="24.19921875" style="1" customWidth="1"/>
    <col min="14017" max="14017" width="1.796875" style="1" customWidth="1"/>
    <col min="14018" max="14018" width="21" style="1" customWidth="1"/>
    <col min="14019" max="14019" width="0.19921875" style="1" customWidth="1"/>
    <col min="14020" max="14020" width="22.796875" style="1" customWidth="1"/>
    <col min="14021" max="14021" width="0.19921875" style="1" customWidth="1"/>
    <col min="14022" max="14022" width="24.19921875" style="1" customWidth="1"/>
    <col min="14023" max="14023" width="0.19921875" style="1" customWidth="1"/>
    <col min="14024" max="14024" width="21" style="1" customWidth="1"/>
    <col min="14025" max="14025" width="5" style="1" customWidth="1"/>
    <col min="14026" max="14027" width="0" style="1" hidden="1" customWidth="1"/>
    <col min="14028" max="14263" width="14.19921875" style="1"/>
    <col min="14264" max="14264" width="3.19921875" style="1" customWidth="1"/>
    <col min="14265" max="14265" width="3" style="1" customWidth="1"/>
    <col min="14266" max="14266" width="54.796875" style="1" customWidth="1"/>
    <col min="14267" max="14267" width="1" style="1" customWidth="1"/>
    <col min="14268" max="14268" width="9.796875" style="1" customWidth="1"/>
    <col min="14269" max="14269" width="0.19921875" style="1" customWidth="1"/>
    <col min="14270" max="14270" width="23.19921875" style="1" customWidth="1"/>
    <col min="14271" max="14271" width="0.19921875" style="1" customWidth="1"/>
    <col min="14272" max="14272" width="24.19921875" style="1" customWidth="1"/>
    <col min="14273" max="14273" width="1.796875" style="1" customWidth="1"/>
    <col min="14274" max="14274" width="21" style="1" customWidth="1"/>
    <col min="14275" max="14275" width="0.19921875" style="1" customWidth="1"/>
    <col min="14276" max="14276" width="22.796875" style="1" customWidth="1"/>
    <col min="14277" max="14277" width="0.19921875" style="1" customWidth="1"/>
    <col min="14278" max="14278" width="24.19921875" style="1" customWidth="1"/>
    <col min="14279" max="14279" width="0.19921875" style="1" customWidth="1"/>
    <col min="14280" max="14280" width="21" style="1" customWidth="1"/>
    <col min="14281" max="14281" width="5" style="1" customWidth="1"/>
    <col min="14282" max="14283" width="0" style="1" hidden="1" customWidth="1"/>
    <col min="14284" max="14519" width="14.19921875" style="1"/>
    <col min="14520" max="14520" width="3.19921875" style="1" customWidth="1"/>
    <col min="14521" max="14521" width="3" style="1" customWidth="1"/>
    <col min="14522" max="14522" width="54.796875" style="1" customWidth="1"/>
    <col min="14523" max="14523" width="1" style="1" customWidth="1"/>
    <col min="14524" max="14524" width="9.796875" style="1" customWidth="1"/>
    <col min="14525" max="14525" width="0.19921875" style="1" customWidth="1"/>
    <col min="14526" max="14526" width="23.19921875" style="1" customWidth="1"/>
    <col min="14527" max="14527" width="0.19921875" style="1" customWidth="1"/>
    <col min="14528" max="14528" width="24.19921875" style="1" customWidth="1"/>
    <col min="14529" max="14529" width="1.796875" style="1" customWidth="1"/>
    <col min="14530" max="14530" width="21" style="1" customWidth="1"/>
    <col min="14531" max="14531" width="0.19921875" style="1" customWidth="1"/>
    <col min="14532" max="14532" width="22.796875" style="1" customWidth="1"/>
    <col min="14533" max="14533" width="0.19921875" style="1" customWidth="1"/>
    <col min="14534" max="14534" width="24.19921875" style="1" customWidth="1"/>
    <col min="14535" max="14535" width="0.19921875" style="1" customWidth="1"/>
    <col min="14536" max="14536" width="21" style="1" customWidth="1"/>
    <col min="14537" max="14537" width="5" style="1" customWidth="1"/>
    <col min="14538" max="14539" width="0" style="1" hidden="1" customWidth="1"/>
    <col min="14540" max="14775" width="14.19921875" style="1"/>
    <col min="14776" max="14776" width="3.19921875" style="1" customWidth="1"/>
    <col min="14777" max="14777" width="3" style="1" customWidth="1"/>
    <col min="14778" max="14778" width="54.796875" style="1" customWidth="1"/>
    <col min="14779" max="14779" width="1" style="1" customWidth="1"/>
    <col min="14780" max="14780" width="9.796875" style="1" customWidth="1"/>
    <col min="14781" max="14781" width="0.19921875" style="1" customWidth="1"/>
    <col min="14782" max="14782" width="23.19921875" style="1" customWidth="1"/>
    <col min="14783" max="14783" width="0.19921875" style="1" customWidth="1"/>
    <col min="14784" max="14784" width="24.19921875" style="1" customWidth="1"/>
    <col min="14785" max="14785" width="1.796875" style="1" customWidth="1"/>
    <col min="14786" max="14786" width="21" style="1" customWidth="1"/>
    <col min="14787" max="14787" width="0.19921875" style="1" customWidth="1"/>
    <col min="14788" max="14788" width="22.796875" style="1" customWidth="1"/>
    <col min="14789" max="14789" width="0.19921875" style="1" customWidth="1"/>
    <col min="14790" max="14790" width="24.19921875" style="1" customWidth="1"/>
    <col min="14791" max="14791" width="0.19921875" style="1" customWidth="1"/>
    <col min="14792" max="14792" width="21" style="1" customWidth="1"/>
    <col min="14793" max="14793" width="5" style="1" customWidth="1"/>
    <col min="14794" max="14795" width="0" style="1" hidden="1" customWidth="1"/>
    <col min="14796" max="15031" width="14.19921875" style="1"/>
    <col min="15032" max="15032" width="3.19921875" style="1" customWidth="1"/>
    <col min="15033" max="15033" width="3" style="1" customWidth="1"/>
    <col min="15034" max="15034" width="54.796875" style="1" customWidth="1"/>
    <col min="15035" max="15035" width="1" style="1" customWidth="1"/>
    <col min="15036" max="15036" width="9.796875" style="1" customWidth="1"/>
    <col min="15037" max="15037" width="0.19921875" style="1" customWidth="1"/>
    <col min="15038" max="15038" width="23.19921875" style="1" customWidth="1"/>
    <col min="15039" max="15039" width="0.19921875" style="1" customWidth="1"/>
    <col min="15040" max="15040" width="24.19921875" style="1" customWidth="1"/>
    <col min="15041" max="15041" width="1.796875" style="1" customWidth="1"/>
    <col min="15042" max="15042" width="21" style="1" customWidth="1"/>
    <col min="15043" max="15043" width="0.19921875" style="1" customWidth="1"/>
    <col min="15044" max="15044" width="22.796875" style="1" customWidth="1"/>
    <col min="15045" max="15045" width="0.19921875" style="1" customWidth="1"/>
    <col min="15046" max="15046" width="24.19921875" style="1" customWidth="1"/>
    <col min="15047" max="15047" width="0.19921875" style="1" customWidth="1"/>
    <col min="15048" max="15048" width="21" style="1" customWidth="1"/>
    <col min="15049" max="15049" width="5" style="1" customWidth="1"/>
    <col min="15050" max="15051" width="0" style="1" hidden="1" customWidth="1"/>
    <col min="15052" max="15287" width="14.19921875" style="1"/>
    <col min="15288" max="15288" width="3.19921875" style="1" customWidth="1"/>
    <col min="15289" max="15289" width="3" style="1" customWidth="1"/>
    <col min="15290" max="15290" width="54.796875" style="1" customWidth="1"/>
    <col min="15291" max="15291" width="1" style="1" customWidth="1"/>
    <col min="15292" max="15292" width="9.796875" style="1" customWidth="1"/>
    <col min="15293" max="15293" width="0.19921875" style="1" customWidth="1"/>
    <col min="15294" max="15294" width="23.19921875" style="1" customWidth="1"/>
    <col min="15295" max="15295" width="0.19921875" style="1" customWidth="1"/>
    <col min="15296" max="15296" width="24.19921875" style="1" customWidth="1"/>
    <col min="15297" max="15297" width="1.796875" style="1" customWidth="1"/>
    <col min="15298" max="15298" width="21" style="1" customWidth="1"/>
    <col min="15299" max="15299" width="0.19921875" style="1" customWidth="1"/>
    <col min="15300" max="15300" width="22.796875" style="1" customWidth="1"/>
    <col min="15301" max="15301" width="0.19921875" style="1" customWidth="1"/>
    <col min="15302" max="15302" width="24.19921875" style="1" customWidth="1"/>
    <col min="15303" max="15303" width="0.19921875" style="1" customWidth="1"/>
    <col min="15304" max="15304" width="21" style="1" customWidth="1"/>
    <col min="15305" max="15305" width="5" style="1" customWidth="1"/>
    <col min="15306" max="15307" width="0" style="1" hidden="1" customWidth="1"/>
    <col min="15308" max="15543" width="14.19921875" style="1"/>
    <col min="15544" max="15544" width="3.19921875" style="1" customWidth="1"/>
    <col min="15545" max="15545" width="3" style="1" customWidth="1"/>
    <col min="15546" max="15546" width="54.796875" style="1" customWidth="1"/>
    <col min="15547" max="15547" width="1" style="1" customWidth="1"/>
    <col min="15548" max="15548" width="9.796875" style="1" customWidth="1"/>
    <col min="15549" max="15549" width="0.19921875" style="1" customWidth="1"/>
    <col min="15550" max="15550" width="23.19921875" style="1" customWidth="1"/>
    <col min="15551" max="15551" width="0.19921875" style="1" customWidth="1"/>
    <col min="15552" max="15552" width="24.19921875" style="1" customWidth="1"/>
    <col min="15553" max="15553" width="1.796875" style="1" customWidth="1"/>
    <col min="15554" max="15554" width="21" style="1" customWidth="1"/>
    <col min="15555" max="15555" width="0.19921875" style="1" customWidth="1"/>
    <col min="15556" max="15556" width="22.796875" style="1" customWidth="1"/>
    <col min="15557" max="15557" width="0.19921875" style="1" customWidth="1"/>
    <col min="15558" max="15558" width="24.19921875" style="1" customWidth="1"/>
    <col min="15559" max="15559" width="0.19921875" style="1" customWidth="1"/>
    <col min="15560" max="15560" width="21" style="1" customWidth="1"/>
    <col min="15561" max="15561" width="5" style="1" customWidth="1"/>
    <col min="15562" max="15563" width="0" style="1" hidden="1" customWidth="1"/>
    <col min="15564" max="15799" width="14.19921875" style="1"/>
    <col min="15800" max="15800" width="3.19921875" style="1" customWidth="1"/>
    <col min="15801" max="15801" width="3" style="1" customWidth="1"/>
    <col min="15802" max="15802" width="54.796875" style="1" customWidth="1"/>
    <col min="15803" max="15803" width="1" style="1" customWidth="1"/>
    <col min="15804" max="15804" width="9.796875" style="1" customWidth="1"/>
    <col min="15805" max="15805" width="0.19921875" style="1" customWidth="1"/>
    <col min="15806" max="15806" width="23.19921875" style="1" customWidth="1"/>
    <col min="15807" max="15807" width="0.19921875" style="1" customWidth="1"/>
    <col min="15808" max="15808" width="24.19921875" style="1" customWidth="1"/>
    <col min="15809" max="15809" width="1.796875" style="1" customWidth="1"/>
    <col min="15810" max="15810" width="21" style="1" customWidth="1"/>
    <col min="15811" max="15811" width="0.19921875" style="1" customWidth="1"/>
    <col min="15812" max="15812" width="22.796875" style="1" customWidth="1"/>
    <col min="15813" max="15813" width="0.19921875" style="1" customWidth="1"/>
    <col min="15814" max="15814" width="24.19921875" style="1" customWidth="1"/>
    <col min="15815" max="15815" width="0.19921875" style="1" customWidth="1"/>
    <col min="15816" max="15816" width="21" style="1" customWidth="1"/>
    <col min="15817" max="15817" width="5" style="1" customWidth="1"/>
    <col min="15818" max="15819" width="0" style="1" hidden="1" customWidth="1"/>
    <col min="15820" max="16055" width="14.19921875" style="1"/>
    <col min="16056" max="16056" width="3.19921875" style="1" customWidth="1"/>
    <col min="16057" max="16057" width="3" style="1" customWidth="1"/>
    <col min="16058" max="16058" width="54.796875" style="1" customWidth="1"/>
    <col min="16059" max="16059" width="1" style="1" customWidth="1"/>
    <col min="16060" max="16060" width="9.796875" style="1" customWidth="1"/>
    <col min="16061" max="16061" width="0.19921875" style="1" customWidth="1"/>
    <col min="16062" max="16062" width="23.19921875" style="1" customWidth="1"/>
    <col min="16063" max="16063" width="0.19921875" style="1" customWidth="1"/>
    <col min="16064" max="16064" width="24.19921875" style="1" customWidth="1"/>
    <col min="16065" max="16065" width="1.796875" style="1" customWidth="1"/>
    <col min="16066" max="16066" width="21" style="1" customWidth="1"/>
    <col min="16067" max="16067" width="0.19921875" style="1" customWidth="1"/>
    <col min="16068" max="16068" width="22.796875" style="1" customWidth="1"/>
    <col min="16069" max="16069" width="0.19921875" style="1" customWidth="1"/>
    <col min="16070" max="16070" width="24.19921875" style="1" customWidth="1"/>
    <col min="16071" max="16071" width="0.19921875" style="1" customWidth="1"/>
    <col min="16072" max="16072" width="21" style="1" customWidth="1"/>
    <col min="16073" max="16073" width="5" style="1" customWidth="1"/>
    <col min="16074" max="16075" width="0" style="1" hidden="1" customWidth="1"/>
    <col min="16076" max="16384" width="14.19921875" style="1"/>
  </cols>
  <sheetData>
    <row r="1" spans="1:17" ht="24" customHeight="1">
      <c r="A1" s="327" t="s">
        <v>0</v>
      </c>
      <c r="B1" s="327"/>
      <c r="C1" s="327"/>
      <c r="D1" s="327"/>
      <c r="E1" s="327"/>
      <c r="F1" s="327"/>
      <c r="G1" s="327"/>
      <c r="H1" s="327"/>
      <c r="I1" s="327"/>
    </row>
    <row r="2" spans="1:17" ht="24" customHeight="1">
      <c r="A2" s="327" t="s">
        <v>1</v>
      </c>
      <c r="B2" s="327"/>
      <c r="C2" s="327"/>
      <c r="D2" s="327"/>
      <c r="E2" s="327"/>
      <c r="F2" s="327"/>
      <c r="G2" s="327"/>
      <c r="H2" s="327"/>
      <c r="I2" s="327"/>
    </row>
    <row r="3" spans="1:17" ht="24" customHeight="1">
      <c r="A3" s="326" t="s">
        <v>2</v>
      </c>
      <c r="B3" s="326"/>
      <c r="C3" s="326"/>
      <c r="D3" s="326"/>
      <c r="E3" s="326"/>
      <c r="F3" s="326"/>
      <c r="G3" s="326"/>
      <c r="H3" s="326"/>
      <c r="I3" s="326"/>
    </row>
    <row r="4" spans="1:17" ht="24" customHeight="1">
      <c r="A4" s="3"/>
      <c r="B4" s="4"/>
      <c r="C4" s="5"/>
      <c r="D4" s="3"/>
      <c r="E4" s="5"/>
      <c r="F4" s="3"/>
      <c r="G4" s="5"/>
      <c r="H4" s="3"/>
      <c r="I4" s="6" t="s">
        <v>3</v>
      </c>
    </row>
    <row r="5" spans="1:17" ht="8.1" customHeight="1">
      <c r="I5" s="9"/>
    </row>
    <row r="6" spans="1:17" ht="24" customHeight="1">
      <c r="B6" s="10"/>
      <c r="C6" s="328" t="s">
        <v>4</v>
      </c>
      <c r="D6" s="328"/>
      <c r="E6" s="328"/>
      <c r="F6" s="11"/>
      <c r="G6" s="329" t="s">
        <v>5</v>
      </c>
      <c r="H6" s="329"/>
      <c r="I6" s="329"/>
    </row>
    <row r="7" spans="1:17" ht="24" customHeight="1">
      <c r="B7" s="10" t="s">
        <v>6</v>
      </c>
      <c r="C7" s="12" t="s">
        <v>7</v>
      </c>
      <c r="D7" s="14"/>
      <c r="E7" s="12" t="s">
        <v>7</v>
      </c>
      <c r="F7" s="15"/>
      <c r="G7" s="12" t="s">
        <v>7</v>
      </c>
      <c r="H7" s="13"/>
      <c r="I7" s="16" t="s">
        <v>7</v>
      </c>
    </row>
    <row r="8" spans="1:17" ht="24" customHeight="1">
      <c r="B8" s="10"/>
      <c r="C8" s="13" t="s">
        <v>8</v>
      </c>
      <c r="D8" s="11"/>
      <c r="E8" s="13" t="s">
        <v>9</v>
      </c>
      <c r="F8" s="15"/>
      <c r="G8" s="13" t="s">
        <v>8</v>
      </c>
      <c r="H8" s="13"/>
      <c r="I8" s="17" t="s">
        <v>9</v>
      </c>
    </row>
    <row r="9" spans="1:17" ht="24" customHeight="1">
      <c r="B9" s="10"/>
      <c r="C9" s="18" t="s">
        <v>10</v>
      </c>
      <c r="D9" s="11"/>
      <c r="E9" s="19" t="s">
        <v>11</v>
      </c>
      <c r="F9" s="15"/>
      <c r="G9" s="18" t="s">
        <v>10</v>
      </c>
      <c r="H9" s="18"/>
      <c r="I9" s="19" t="s">
        <v>11</v>
      </c>
    </row>
    <row r="10" spans="1:17" ht="24" customHeight="1">
      <c r="B10" s="10"/>
      <c r="C10" s="20" t="s">
        <v>12</v>
      </c>
      <c r="D10" s="11"/>
      <c r="E10" s="21"/>
      <c r="F10" s="15"/>
      <c r="G10" s="20" t="s">
        <v>12</v>
      </c>
      <c r="H10" s="13"/>
      <c r="I10" s="22"/>
    </row>
    <row r="11" spans="1:17" ht="24" customHeight="1">
      <c r="A11" s="23" t="s">
        <v>13</v>
      </c>
      <c r="B11" s="10"/>
      <c r="C11" s="18"/>
      <c r="D11" s="11"/>
      <c r="E11" s="13"/>
      <c r="F11" s="15"/>
      <c r="G11" s="18"/>
      <c r="H11" s="11"/>
      <c r="I11" s="17"/>
    </row>
    <row r="12" spans="1:17" ht="24" customHeight="1">
      <c r="A12" s="24" t="s">
        <v>14</v>
      </c>
    </row>
    <row r="13" spans="1:17" ht="24" customHeight="1">
      <c r="A13" s="26" t="s">
        <v>15</v>
      </c>
      <c r="B13" s="27"/>
      <c r="C13" s="28">
        <v>81949704</v>
      </c>
      <c r="D13" s="28"/>
      <c r="E13" s="28">
        <v>50698892</v>
      </c>
      <c r="F13" s="28"/>
      <c r="G13" s="29">
        <v>15165995</v>
      </c>
      <c r="H13" s="28"/>
      <c r="I13" s="29">
        <v>14994999</v>
      </c>
      <c r="J13" s="30"/>
      <c r="K13" s="31"/>
      <c r="M13" s="31"/>
      <c r="O13" s="31"/>
      <c r="Q13" s="31"/>
    </row>
    <row r="14" spans="1:17" ht="24" customHeight="1">
      <c r="A14" s="26" t="s">
        <v>16</v>
      </c>
      <c r="B14" s="27">
        <v>6</v>
      </c>
      <c r="C14" s="28">
        <v>94018269</v>
      </c>
      <c r="D14" s="28"/>
      <c r="E14" s="28">
        <v>103368584</v>
      </c>
      <c r="F14" s="28"/>
      <c r="G14" s="29">
        <v>6169929</v>
      </c>
      <c r="H14" s="28"/>
      <c r="I14" s="29">
        <v>6950986</v>
      </c>
      <c r="J14" s="30"/>
      <c r="K14" s="31"/>
      <c r="M14" s="31"/>
      <c r="O14" s="31"/>
      <c r="Q14" s="31"/>
    </row>
    <row r="15" spans="1:17" ht="24" customHeight="1">
      <c r="A15" s="26" t="s">
        <v>17</v>
      </c>
      <c r="B15" s="27">
        <v>4</v>
      </c>
      <c r="C15" s="32">
        <v>0</v>
      </c>
      <c r="D15" s="32"/>
      <c r="E15" s="32">
        <v>0</v>
      </c>
      <c r="F15" s="28"/>
      <c r="G15" s="29">
        <v>50500000</v>
      </c>
      <c r="H15" s="28"/>
      <c r="I15" s="29">
        <v>56500000</v>
      </c>
      <c r="J15" s="30"/>
      <c r="K15" s="31"/>
      <c r="M15" s="31"/>
      <c r="O15" s="31"/>
      <c r="Q15" s="31"/>
    </row>
    <row r="16" spans="1:17" ht="24" customHeight="1">
      <c r="A16" s="26" t="s">
        <v>18</v>
      </c>
      <c r="B16" s="27">
        <v>7</v>
      </c>
      <c r="C16" s="28">
        <v>208264429</v>
      </c>
      <c r="D16" s="28"/>
      <c r="E16" s="28">
        <v>194641146</v>
      </c>
      <c r="F16" s="28"/>
      <c r="G16" s="29">
        <v>11565017</v>
      </c>
      <c r="H16" s="28"/>
      <c r="I16" s="29">
        <v>9980773</v>
      </c>
      <c r="J16" s="30"/>
      <c r="K16" s="31"/>
      <c r="M16" s="31"/>
      <c r="O16" s="31"/>
      <c r="Q16" s="31"/>
    </row>
    <row r="17" spans="1:19" ht="24" customHeight="1">
      <c r="A17" s="33" t="s">
        <v>19</v>
      </c>
      <c r="B17" s="27"/>
      <c r="C17" s="34">
        <f>SUM(C13:C16)</f>
        <v>384232402</v>
      </c>
      <c r="D17" s="35"/>
      <c r="E17" s="34">
        <f>SUM(E13:E16)</f>
        <v>348708622</v>
      </c>
      <c r="F17" s="35"/>
      <c r="G17" s="34">
        <f>SUM(G13:G16)</f>
        <v>83400941</v>
      </c>
      <c r="H17" s="35"/>
      <c r="I17" s="36">
        <f>SUM(I13:I16)</f>
        <v>88426758</v>
      </c>
      <c r="J17" s="30"/>
      <c r="K17" s="31"/>
      <c r="M17" s="31"/>
      <c r="O17" s="31"/>
      <c r="Q17" s="31"/>
    </row>
    <row r="18" spans="1:19" ht="24" customHeight="1">
      <c r="A18" s="33"/>
      <c r="B18" s="27"/>
      <c r="C18" s="37"/>
      <c r="D18" s="28"/>
      <c r="E18" s="37"/>
      <c r="F18" s="28"/>
      <c r="G18" s="37"/>
      <c r="H18" s="28"/>
      <c r="I18" s="38"/>
      <c r="J18" s="30"/>
      <c r="K18" s="31"/>
      <c r="M18" s="31"/>
      <c r="O18" s="31"/>
      <c r="Q18" s="31"/>
    </row>
    <row r="19" spans="1:19" ht="24" customHeight="1">
      <c r="A19" s="24" t="s">
        <v>20</v>
      </c>
      <c r="B19" s="27"/>
      <c r="C19" s="28"/>
      <c r="D19" s="28"/>
      <c r="E19" s="28"/>
      <c r="F19" s="28"/>
      <c r="G19" s="29"/>
      <c r="H19" s="28"/>
      <c r="I19" s="29"/>
      <c r="J19" s="30"/>
      <c r="K19" s="31"/>
      <c r="M19" s="31"/>
      <c r="O19" s="31"/>
      <c r="Q19" s="31"/>
    </row>
    <row r="20" spans="1:19" ht="24" customHeight="1">
      <c r="A20" s="26" t="s">
        <v>21</v>
      </c>
      <c r="B20" s="27"/>
      <c r="C20" s="28">
        <v>976732</v>
      </c>
      <c r="D20" s="28"/>
      <c r="E20" s="28">
        <v>975287</v>
      </c>
      <c r="F20" s="28"/>
      <c r="G20" s="39">
        <v>0</v>
      </c>
      <c r="H20" s="32"/>
      <c r="I20" s="32">
        <v>0</v>
      </c>
      <c r="J20" s="30"/>
      <c r="K20" s="31"/>
      <c r="M20" s="31"/>
      <c r="O20" s="31"/>
      <c r="Q20" s="31"/>
    </row>
    <row r="21" spans="1:19" ht="24" customHeight="1">
      <c r="A21" s="26" t="s">
        <v>22</v>
      </c>
      <c r="B21" s="27">
        <v>8</v>
      </c>
      <c r="C21" s="32">
        <v>0</v>
      </c>
      <c r="D21" s="32"/>
      <c r="E21" s="39">
        <v>0</v>
      </c>
      <c r="F21" s="28"/>
      <c r="G21" s="29">
        <v>452583000</v>
      </c>
      <c r="H21" s="28"/>
      <c r="I21" s="29">
        <v>452583000</v>
      </c>
      <c r="J21" s="30"/>
      <c r="K21" s="31"/>
      <c r="M21" s="31"/>
      <c r="O21" s="31"/>
      <c r="Q21" s="31"/>
    </row>
    <row r="22" spans="1:19" ht="24" customHeight="1">
      <c r="A22" s="26" t="s">
        <v>23</v>
      </c>
      <c r="B22" s="27"/>
      <c r="C22" s="28">
        <v>25036669</v>
      </c>
      <c r="D22" s="28"/>
      <c r="E22" s="28">
        <v>25112004</v>
      </c>
      <c r="F22" s="28"/>
      <c r="G22" s="29">
        <v>25036669</v>
      </c>
      <c r="H22" s="28"/>
      <c r="I22" s="29">
        <v>25112004</v>
      </c>
      <c r="J22" s="30"/>
      <c r="K22" s="31"/>
      <c r="M22" s="31"/>
      <c r="O22" s="31"/>
      <c r="Q22" s="31"/>
    </row>
    <row r="23" spans="1:19" ht="24" customHeight="1">
      <c r="A23" s="26" t="s">
        <v>24</v>
      </c>
      <c r="B23" s="27">
        <v>9</v>
      </c>
      <c r="C23" s="28">
        <v>798666739</v>
      </c>
      <c r="D23" s="28"/>
      <c r="E23" s="28">
        <v>795960009</v>
      </c>
      <c r="F23" s="28"/>
      <c r="G23" s="29">
        <v>63812353</v>
      </c>
      <c r="H23" s="28"/>
      <c r="I23" s="29">
        <v>69520320</v>
      </c>
      <c r="J23" s="30"/>
      <c r="K23" s="31"/>
      <c r="M23" s="31"/>
      <c r="O23" s="31"/>
      <c r="Q23" s="31"/>
    </row>
    <row r="24" spans="1:19" ht="24" customHeight="1">
      <c r="A24" s="26" t="s">
        <v>25</v>
      </c>
      <c r="B24" s="27">
        <v>10</v>
      </c>
      <c r="C24" s="28">
        <v>51607416</v>
      </c>
      <c r="D24" s="28"/>
      <c r="E24" s="28">
        <v>59081324</v>
      </c>
      <c r="F24" s="28"/>
      <c r="G24" s="29">
        <v>40810203</v>
      </c>
      <c r="H24" s="28"/>
      <c r="I24" s="29">
        <v>46447296</v>
      </c>
      <c r="J24" s="30"/>
      <c r="K24" s="31"/>
      <c r="M24" s="31"/>
      <c r="O24" s="31"/>
      <c r="Q24" s="31"/>
    </row>
    <row r="25" spans="1:19" ht="24" customHeight="1">
      <c r="A25" s="26" t="s">
        <v>26</v>
      </c>
      <c r="B25" s="27"/>
      <c r="C25" s="28">
        <v>99998023</v>
      </c>
      <c r="D25" s="28"/>
      <c r="E25" s="28">
        <v>99998023</v>
      </c>
      <c r="F25" s="28"/>
      <c r="G25" s="39">
        <v>0</v>
      </c>
      <c r="H25" s="32"/>
      <c r="I25" s="32">
        <v>0</v>
      </c>
      <c r="J25" s="30"/>
      <c r="K25" s="31"/>
      <c r="M25" s="31"/>
      <c r="O25" s="31"/>
      <c r="Q25" s="31"/>
    </row>
    <row r="26" spans="1:19" ht="24" customHeight="1">
      <c r="A26" s="26" t="s">
        <v>27</v>
      </c>
      <c r="B26" s="27"/>
      <c r="C26" s="28">
        <v>4355731</v>
      </c>
      <c r="D26" s="28"/>
      <c r="E26" s="28">
        <v>4929892</v>
      </c>
      <c r="F26" s="28"/>
      <c r="G26" s="29">
        <v>402318</v>
      </c>
      <c r="H26" s="28"/>
      <c r="I26" s="29">
        <v>290819</v>
      </c>
      <c r="J26" s="30"/>
      <c r="K26" s="31"/>
      <c r="M26" s="31"/>
      <c r="O26" s="31"/>
      <c r="Q26" s="31"/>
    </row>
    <row r="27" spans="1:19" ht="24" customHeight="1">
      <c r="A27" s="26" t="s">
        <v>28</v>
      </c>
      <c r="B27" s="27"/>
      <c r="C27" s="28">
        <v>8075228</v>
      </c>
      <c r="D27" s="28"/>
      <c r="E27" s="28">
        <v>7881595</v>
      </c>
      <c r="F27" s="28"/>
      <c r="G27" s="32">
        <v>0</v>
      </c>
      <c r="H27" s="32"/>
      <c r="I27" s="32">
        <v>0</v>
      </c>
      <c r="J27" s="30"/>
      <c r="K27" s="31"/>
      <c r="M27" s="31"/>
      <c r="O27" s="31"/>
      <c r="Q27" s="31"/>
    </row>
    <row r="28" spans="1:19" ht="24" customHeight="1">
      <c r="A28" s="26" t="s">
        <v>29</v>
      </c>
      <c r="B28" s="41"/>
      <c r="C28" s="28">
        <v>12014206</v>
      </c>
      <c r="D28" s="28"/>
      <c r="E28" s="28">
        <v>10609366</v>
      </c>
      <c r="F28" s="28"/>
      <c r="G28" s="29">
        <v>9916939</v>
      </c>
      <c r="H28" s="28"/>
      <c r="I28" s="29">
        <v>7196556</v>
      </c>
      <c r="J28" s="30"/>
      <c r="K28" s="31"/>
      <c r="M28" s="31"/>
      <c r="O28" s="31"/>
      <c r="Q28" s="31"/>
    </row>
    <row r="29" spans="1:19" ht="24" customHeight="1">
      <c r="A29" s="33" t="s">
        <v>30</v>
      </c>
      <c r="B29" s="27"/>
      <c r="C29" s="34">
        <f>SUM(C20:C28)</f>
        <v>1000730744</v>
      </c>
      <c r="D29" s="35"/>
      <c r="E29" s="34">
        <f>SUM(E20:E28)</f>
        <v>1004547500</v>
      </c>
      <c r="F29" s="35"/>
      <c r="G29" s="34">
        <f>SUM(G20:G28)</f>
        <v>592561482</v>
      </c>
      <c r="H29" s="35"/>
      <c r="I29" s="36">
        <f>SUM(I20:I28)</f>
        <v>601149995</v>
      </c>
      <c r="J29" s="30"/>
      <c r="K29" s="31"/>
      <c r="M29" s="31"/>
      <c r="O29" s="31"/>
      <c r="Q29" s="31"/>
    </row>
    <row r="30" spans="1:19" ht="24" customHeight="1" thickBot="1">
      <c r="A30" s="42" t="s">
        <v>31</v>
      </c>
      <c r="B30" s="27"/>
      <c r="C30" s="43">
        <f>C29+C17</f>
        <v>1384963146</v>
      </c>
      <c r="D30" s="35"/>
      <c r="E30" s="43">
        <f>E29+E17</f>
        <v>1353256122</v>
      </c>
      <c r="F30" s="35"/>
      <c r="G30" s="43">
        <f>G29+G17</f>
        <v>675962423</v>
      </c>
      <c r="H30" s="35"/>
      <c r="I30" s="44">
        <f>I29+I17</f>
        <v>689576753</v>
      </c>
      <c r="J30" s="30"/>
      <c r="K30" s="31"/>
      <c r="M30" s="31"/>
      <c r="O30" s="31"/>
      <c r="Q30" s="31"/>
    </row>
    <row r="31" spans="1:19" ht="24" customHeight="1" thickTop="1">
      <c r="C31" s="25"/>
      <c r="D31" s="25"/>
      <c r="F31" s="25"/>
      <c r="G31" s="25"/>
      <c r="H31" s="25"/>
      <c r="K31" s="31"/>
      <c r="M31" s="31"/>
      <c r="O31" s="31"/>
      <c r="Q31" s="31"/>
    </row>
    <row r="32" spans="1:19" s="45" customFormat="1" ht="24" customHeight="1">
      <c r="B32" s="8"/>
      <c r="C32" s="8"/>
      <c r="D32" s="46"/>
      <c r="E32" s="8"/>
      <c r="F32" s="46"/>
      <c r="G32" s="8"/>
      <c r="I32" s="25"/>
      <c r="K32" s="31"/>
      <c r="L32" s="2"/>
      <c r="M32" s="31"/>
      <c r="N32" s="2"/>
      <c r="O32" s="31"/>
      <c r="P32" s="2"/>
      <c r="Q32" s="31"/>
      <c r="R32" s="2"/>
      <c r="S32" s="2"/>
    </row>
    <row r="33" spans="1:19" s="45" customFormat="1" ht="24" customHeight="1">
      <c r="B33" s="46"/>
      <c r="C33" s="8"/>
      <c r="D33" s="46"/>
      <c r="E33" s="25"/>
      <c r="F33" s="46"/>
      <c r="G33" s="8"/>
      <c r="I33" s="25"/>
      <c r="K33" s="31"/>
      <c r="L33" s="2"/>
      <c r="M33" s="31"/>
      <c r="N33" s="2"/>
      <c r="O33" s="31"/>
      <c r="P33" s="2"/>
      <c r="Q33" s="31"/>
      <c r="R33" s="2"/>
      <c r="S33" s="2"/>
    </row>
    <row r="34" spans="1:19" s="45" customFormat="1" ht="24" customHeight="1">
      <c r="B34" s="46"/>
      <c r="C34" s="8"/>
      <c r="D34" s="46"/>
      <c r="E34" s="8"/>
      <c r="F34" s="46"/>
      <c r="G34" s="8"/>
      <c r="I34" s="25"/>
      <c r="K34" s="31"/>
      <c r="L34" s="2"/>
      <c r="M34" s="31"/>
      <c r="N34" s="2"/>
      <c r="O34" s="31"/>
      <c r="P34" s="2"/>
      <c r="Q34" s="31"/>
      <c r="R34" s="2"/>
      <c r="S34" s="2"/>
    </row>
    <row r="35" spans="1:19" s="45" customFormat="1" ht="24" customHeight="1">
      <c r="A35" s="47"/>
      <c r="B35" s="48"/>
      <c r="C35" s="8"/>
      <c r="D35" s="48"/>
      <c r="E35" s="8"/>
      <c r="F35" s="49"/>
      <c r="G35" s="8"/>
      <c r="H35" s="50"/>
      <c r="I35" s="25"/>
      <c r="K35" s="31"/>
      <c r="L35" s="2"/>
      <c r="M35" s="31"/>
      <c r="N35" s="2"/>
      <c r="O35" s="31"/>
      <c r="P35" s="2"/>
      <c r="Q35" s="31"/>
      <c r="R35" s="2"/>
      <c r="S35" s="2"/>
    </row>
    <row r="36" spans="1:19" s="45" customFormat="1" ht="24" customHeight="1">
      <c r="B36" s="8"/>
      <c r="C36" s="8"/>
      <c r="D36" s="8"/>
      <c r="E36" s="8"/>
      <c r="G36" s="25"/>
    </row>
    <row r="37" spans="1:19" s="45" customFormat="1" ht="24" customHeight="1">
      <c r="B37" s="46"/>
      <c r="C37" s="8"/>
      <c r="D37" s="25"/>
      <c r="E37" s="8"/>
      <c r="G37" s="25"/>
    </row>
    <row r="38" spans="1:19" s="45" customFormat="1" ht="24" customHeight="1">
      <c r="B38" s="46"/>
      <c r="C38" s="8"/>
      <c r="D38" s="8"/>
      <c r="E38" s="8"/>
      <c r="G38" s="25"/>
    </row>
    <row r="39" spans="1:19" ht="24" customHeight="1">
      <c r="B39" s="1"/>
      <c r="C39" s="1"/>
      <c r="E39" s="1"/>
      <c r="G39" s="25"/>
      <c r="I39" s="1"/>
      <c r="K39" s="1"/>
      <c r="L39" s="1"/>
      <c r="M39" s="1"/>
      <c r="N39" s="1"/>
      <c r="O39" s="1"/>
      <c r="P39" s="1"/>
      <c r="Q39" s="1"/>
      <c r="R39" s="1"/>
      <c r="S39" s="1"/>
    </row>
    <row r="40" spans="1:19" s="45" customFormat="1" ht="24" customHeight="1">
      <c r="A40" s="47"/>
      <c r="B40" s="1"/>
      <c r="C40" s="8"/>
      <c r="D40" s="8"/>
      <c r="E40" s="8"/>
      <c r="F40" s="50"/>
      <c r="G40" s="25"/>
    </row>
    <row r="41" spans="1:19" s="45" customFormat="1" ht="24" customHeight="1">
      <c r="A41" s="52"/>
      <c r="B41" s="53"/>
      <c r="C41" s="331"/>
      <c r="D41" s="331"/>
      <c r="E41" s="331"/>
      <c r="F41" s="331"/>
      <c r="G41" s="331"/>
    </row>
    <row r="42" spans="1:19" s="45" customFormat="1" ht="24" customHeight="1">
      <c r="A42" s="55"/>
      <c r="B42" s="55"/>
      <c r="C42" s="330"/>
      <c r="D42" s="330"/>
      <c r="E42" s="330"/>
      <c r="F42" s="330"/>
      <c r="G42" s="330"/>
    </row>
    <row r="43" spans="1:19" s="45" customFormat="1" ht="24" customHeight="1">
      <c r="A43" s="51" t="s">
        <v>32</v>
      </c>
      <c r="B43" s="55"/>
      <c r="C43" s="56"/>
      <c r="D43" s="56"/>
      <c r="E43" s="56"/>
      <c r="F43" s="56"/>
      <c r="G43" s="56"/>
    </row>
    <row r="44" spans="1:19" ht="24" customHeight="1">
      <c r="A44" s="327" t="s">
        <v>0</v>
      </c>
      <c r="B44" s="327"/>
      <c r="C44" s="327"/>
      <c r="D44" s="327"/>
      <c r="E44" s="327"/>
      <c r="F44" s="327"/>
      <c r="G44" s="327"/>
      <c r="H44" s="327"/>
      <c r="I44" s="327"/>
      <c r="K44" s="31"/>
      <c r="M44" s="31"/>
      <c r="O44" s="31"/>
      <c r="Q44" s="31"/>
    </row>
    <row r="45" spans="1:19" ht="24" customHeight="1">
      <c r="A45" s="327" t="s">
        <v>33</v>
      </c>
      <c r="B45" s="327"/>
      <c r="C45" s="327"/>
      <c r="D45" s="327"/>
      <c r="E45" s="327"/>
      <c r="F45" s="327"/>
      <c r="G45" s="327"/>
      <c r="H45" s="327"/>
      <c r="I45" s="327"/>
      <c r="K45" s="31"/>
      <c r="M45" s="31"/>
      <c r="O45" s="31"/>
      <c r="Q45" s="31"/>
    </row>
    <row r="46" spans="1:19" ht="24" customHeight="1">
      <c r="A46" s="326" t="s">
        <v>2</v>
      </c>
      <c r="B46" s="326"/>
      <c r="C46" s="326"/>
      <c r="D46" s="326"/>
      <c r="E46" s="326"/>
      <c r="F46" s="326"/>
      <c r="G46" s="326"/>
      <c r="H46" s="326"/>
      <c r="I46" s="326"/>
      <c r="K46" s="31"/>
      <c r="M46" s="31"/>
      <c r="O46" s="31"/>
      <c r="Q46" s="31"/>
    </row>
    <row r="47" spans="1:19" ht="24" customHeight="1">
      <c r="A47" s="3"/>
      <c r="B47" s="4"/>
      <c r="C47" s="5"/>
      <c r="D47" s="3"/>
      <c r="E47" s="5"/>
      <c r="F47" s="3"/>
      <c r="G47" s="5"/>
      <c r="H47" s="3"/>
      <c r="I47" s="6" t="s">
        <v>3</v>
      </c>
    </row>
    <row r="48" spans="1:19" ht="24" customHeight="1">
      <c r="I48" s="9"/>
    </row>
    <row r="49" spans="1:17" ht="24" customHeight="1">
      <c r="B49" s="10"/>
      <c r="C49" s="328" t="s">
        <v>4</v>
      </c>
      <c r="D49" s="328"/>
      <c r="E49" s="328"/>
      <c r="F49" s="11"/>
      <c r="G49" s="329" t="s">
        <v>5</v>
      </c>
      <c r="H49" s="329"/>
      <c r="I49" s="329"/>
    </row>
    <row r="50" spans="1:17" ht="24" customHeight="1">
      <c r="B50" s="10" t="s">
        <v>6</v>
      </c>
      <c r="C50" s="12" t="s">
        <v>7</v>
      </c>
      <c r="D50" s="14"/>
      <c r="E50" s="12" t="s">
        <v>7</v>
      </c>
      <c r="F50" s="15"/>
      <c r="G50" s="12" t="s">
        <v>7</v>
      </c>
      <c r="H50" s="13"/>
      <c r="I50" s="16" t="s">
        <v>7</v>
      </c>
    </row>
    <row r="51" spans="1:17" ht="24" customHeight="1">
      <c r="B51" s="10"/>
      <c r="C51" s="13" t="s">
        <v>8</v>
      </c>
      <c r="D51" s="11"/>
      <c r="E51" s="13" t="s">
        <v>9</v>
      </c>
      <c r="F51" s="15"/>
      <c r="G51" s="13" t="s">
        <v>8</v>
      </c>
      <c r="H51" s="13"/>
      <c r="I51" s="17" t="s">
        <v>9</v>
      </c>
    </row>
    <row r="52" spans="1:17" ht="24" customHeight="1">
      <c r="B52" s="10"/>
      <c r="C52" s="18" t="s">
        <v>10</v>
      </c>
      <c r="D52" s="11"/>
      <c r="E52" s="19" t="s">
        <v>11</v>
      </c>
      <c r="F52" s="15"/>
      <c r="G52" s="18" t="s">
        <v>10</v>
      </c>
      <c r="H52" s="18"/>
      <c r="I52" s="19" t="s">
        <v>11</v>
      </c>
    </row>
    <row r="53" spans="1:17" ht="24" customHeight="1">
      <c r="B53" s="10"/>
      <c r="C53" s="20" t="s">
        <v>12</v>
      </c>
      <c r="D53" s="11"/>
      <c r="E53" s="21"/>
      <c r="F53" s="15"/>
      <c r="G53" s="20" t="s">
        <v>12</v>
      </c>
      <c r="H53" s="13"/>
      <c r="I53" s="22"/>
    </row>
    <row r="54" spans="1:17" ht="24" customHeight="1">
      <c r="A54" s="57" t="s">
        <v>34</v>
      </c>
      <c r="B54" s="10"/>
      <c r="C54" s="58"/>
      <c r="D54" s="11"/>
      <c r="E54" s="13"/>
      <c r="F54" s="15"/>
      <c r="G54" s="59"/>
      <c r="H54" s="13"/>
      <c r="I54" s="22"/>
    </row>
    <row r="55" spans="1:17" ht="24" customHeight="1">
      <c r="A55" s="60" t="s">
        <v>35</v>
      </c>
      <c r="B55" s="61"/>
      <c r="C55" s="62"/>
      <c r="D55" s="63"/>
      <c r="E55" s="62"/>
      <c r="F55" s="63"/>
      <c r="G55" s="62"/>
      <c r="H55" s="63"/>
      <c r="I55" s="64"/>
      <c r="K55" s="31"/>
      <c r="M55" s="31"/>
      <c r="O55" s="31"/>
      <c r="Q55" s="31"/>
    </row>
    <row r="56" spans="1:17" ht="24" customHeight="1">
      <c r="A56" s="26" t="s">
        <v>36</v>
      </c>
      <c r="B56" s="27">
        <v>12</v>
      </c>
      <c r="C56" s="28">
        <v>68846460</v>
      </c>
      <c r="D56" s="28"/>
      <c r="E56" s="28">
        <v>94179266</v>
      </c>
      <c r="F56" s="28"/>
      <c r="G56" s="32">
        <v>0</v>
      </c>
      <c r="H56" s="32"/>
      <c r="I56" s="32">
        <v>0</v>
      </c>
      <c r="K56" s="31"/>
      <c r="M56" s="31"/>
      <c r="O56" s="31"/>
      <c r="Q56" s="31"/>
    </row>
    <row r="57" spans="1:17" ht="24" customHeight="1">
      <c r="A57" s="26" t="s">
        <v>37</v>
      </c>
      <c r="B57" s="27">
        <v>11</v>
      </c>
      <c r="C57" s="28">
        <v>147452606</v>
      </c>
      <c r="D57" s="28"/>
      <c r="E57" s="28">
        <v>128935065</v>
      </c>
      <c r="F57" s="28"/>
      <c r="G57" s="28">
        <v>26288874</v>
      </c>
      <c r="H57" s="28"/>
      <c r="I57" s="28">
        <v>27653923</v>
      </c>
      <c r="J57" s="65"/>
      <c r="K57" s="31"/>
      <c r="M57" s="31"/>
      <c r="O57" s="31"/>
      <c r="Q57" s="31"/>
    </row>
    <row r="58" spans="1:17" ht="24" customHeight="1">
      <c r="A58" s="26" t="s">
        <v>38</v>
      </c>
      <c r="B58" s="27"/>
      <c r="C58" s="28"/>
      <c r="D58" s="28"/>
      <c r="E58" s="28"/>
      <c r="F58" s="28"/>
      <c r="G58" s="40"/>
      <c r="H58" s="28"/>
      <c r="I58" s="40"/>
      <c r="K58" s="31"/>
      <c r="M58" s="31"/>
      <c r="O58" s="31"/>
      <c r="Q58" s="31"/>
    </row>
    <row r="59" spans="1:17" ht="24" customHeight="1">
      <c r="A59" s="26" t="s">
        <v>39</v>
      </c>
      <c r="B59" s="27">
        <v>12.1</v>
      </c>
      <c r="C59" s="28">
        <v>50994000</v>
      </c>
      <c r="D59" s="28"/>
      <c r="E59" s="28">
        <v>29006400</v>
      </c>
      <c r="F59" s="28"/>
      <c r="G59" s="32">
        <v>0</v>
      </c>
      <c r="H59" s="32"/>
      <c r="I59" s="32">
        <v>0</v>
      </c>
      <c r="K59" s="31"/>
      <c r="M59" s="31"/>
      <c r="O59" s="31"/>
      <c r="Q59" s="31"/>
    </row>
    <row r="60" spans="1:17" ht="24" customHeight="1">
      <c r="A60" s="26" t="s">
        <v>40</v>
      </c>
      <c r="B60" s="27"/>
      <c r="C60" s="28"/>
      <c r="D60" s="28"/>
      <c r="E60" s="28"/>
      <c r="F60" s="28"/>
      <c r="G60" s="28"/>
      <c r="H60" s="28"/>
      <c r="I60" s="28"/>
      <c r="K60" s="31"/>
      <c r="M60" s="31"/>
      <c r="O60" s="31"/>
      <c r="Q60" s="31"/>
    </row>
    <row r="61" spans="1:17" ht="24" customHeight="1">
      <c r="A61" s="26" t="s">
        <v>41</v>
      </c>
      <c r="B61" s="27">
        <v>12.2</v>
      </c>
      <c r="C61" s="28">
        <v>6878391</v>
      </c>
      <c r="D61" s="28"/>
      <c r="E61" s="28">
        <v>10592327</v>
      </c>
      <c r="F61" s="28"/>
      <c r="G61" s="28">
        <v>6878391</v>
      </c>
      <c r="H61" s="28"/>
      <c r="I61" s="28">
        <v>7527669</v>
      </c>
      <c r="K61" s="31"/>
      <c r="M61" s="31"/>
      <c r="O61" s="31"/>
      <c r="Q61" s="31"/>
    </row>
    <row r="62" spans="1:17" ht="24" customHeight="1">
      <c r="A62" s="26" t="s">
        <v>42</v>
      </c>
      <c r="B62" s="41"/>
      <c r="C62" s="28">
        <v>11464136</v>
      </c>
      <c r="D62" s="28"/>
      <c r="E62" s="28">
        <v>16475797</v>
      </c>
      <c r="F62" s="28"/>
      <c r="G62" s="28">
        <v>1319259</v>
      </c>
      <c r="H62" s="28"/>
      <c r="I62" s="28">
        <v>1864143</v>
      </c>
      <c r="K62" s="31"/>
      <c r="M62" s="31"/>
      <c r="O62" s="31"/>
      <c r="Q62" s="31"/>
    </row>
    <row r="63" spans="1:17" ht="24" customHeight="1">
      <c r="A63" s="33" t="s">
        <v>43</v>
      </c>
      <c r="B63" s="41"/>
      <c r="C63" s="66">
        <f>SUM(C56:C62)</f>
        <v>285635593</v>
      </c>
      <c r="D63" s="28"/>
      <c r="E63" s="66">
        <f>SUM(E56:E62)</f>
        <v>279188855</v>
      </c>
      <c r="F63" s="28"/>
      <c r="G63" s="66">
        <f>SUM(G56:G62)</f>
        <v>34486524</v>
      </c>
      <c r="H63" s="28"/>
      <c r="I63" s="66">
        <f>SUM(I56:I62)</f>
        <v>37045735</v>
      </c>
      <c r="J63" s="65"/>
      <c r="K63" s="31"/>
      <c r="M63" s="31"/>
      <c r="O63" s="31"/>
      <c r="Q63" s="31"/>
    </row>
    <row r="64" spans="1:17" ht="24" customHeight="1">
      <c r="A64" s="33"/>
      <c r="B64" s="41"/>
      <c r="C64" s="67"/>
      <c r="D64" s="28"/>
      <c r="E64" s="67"/>
      <c r="F64" s="28"/>
      <c r="G64" s="67"/>
      <c r="H64" s="28"/>
      <c r="I64" s="67"/>
      <c r="J64" s="65"/>
      <c r="K64" s="31"/>
      <c r="M64" s="31"/>
      <c r="O64" s="31"/>
      <c r="Q64" s="31"/>
    </row>
    <row r="65" spans="1:17" ht="24" customHeight="1">
      <c r="A65" s="24" t="s">
        <v>44</v>
      </c>
      <c r="B65" s="27"/>
      <c r="C65" s="28"/>
      <c r="D65" s="28"/>
      <c r="E65" s="28"/>
      <c r="F65" s="28"/>
      <c r="G65" s="28"/>
      <c r="H65" s="28"/>
      <c r="I65" s="28"/>
      <c r="J65" s="65"/>
      <c r="K65" s="31"/>
      <c r="M65" s="31"/>
      <c r="O65" s="31"/>
      <c r="Q65" s="31"/>
    </row>
    <row r="66" spans="1:17" ht="24" customHeight="1">
      <c r="A66" s="26" t="s">
        <v>45</v>
      </c>
      <c r="B66" s="27">
        <v>12.1</v>
      </c>
      <c r="C66" s="28">
        <v>179986197</v>
      </c>
      <c r="D66" s="28"/>
      <c r="E66" s="28">
        <v>155269878</v>
      </c>
      <c r="F66" s="28"/>
      <c r="G66" s="32">
        <v>0</v>
      </c>
      <c r="H66" s="32"/>
      <c r="I66" s="32">
        <v>0</v>
      </c>
      <c r="K66" s="31"/>
      <c r="M66" s="31"/>
      <c r="O66" s="31"/>
      <c r="Q66" s="31"/>
    </row>
    <row r="67" spans="1:17" ht="24" customHeight="1">
      <c r="A67" s="26" t="s">
        <v>46</v>
      </c>
      <c r="B67" s="27">
        <v>12.2</v>
      </c>
      <c r="C67" s="28">
        <v>23188242</v>
      </c>
      <c r="D67" s="28"/>
      <c r="E67" s="28">
        <v>27664624</v>
      </c>
      <c r="F67" s="28"/>
      <c r="G67" s="28">
        <v>23188242</v>
      </c>
      <c r="H67" s="28"/>
      <c r="I67" s="28">
        <v>27664624</v>
      </c>
      <c r="K67" s="31"/>
      <c r="M67" s="31"/>
      <c r="O67" s="31"/>
      <c r="Q67" s="31"/>
    </row>
    <row r="68" spans="1:17" ht="24" customHeight="1">
      <c r="A68" s="26" t="s">
        <v>47</v>
      </c>
      <c r="B68" s="27"/>
      <c r="C68" s="28">
        <v>41609726</v>
      </c>
      <c r="D68" s="28"/>
      <c r="E68" s="28">
        <v>41281719</v>
      </c>
      <c r="F68" s="28"/>
      <c r="G68" s="28">
        <v>344339</v>
      </c>
      <c r="H68" s="28"/>
      <c r="I68" s="28">
        <v>6119</v>
      </c>
      <c r="K68" s="31"/>
      <c r="M68" s="31"/>
      <c r="O68" s="31"/>
      <c r="Q68" s="31"/>
    </row>
    <row r="69" spans="1:17" ht="24" customHeight="1">
      <c r="A69" s="26" t="s">
        <v>48</v>
      </c>
      <c r="B69" s="27"/>
      <c r="C69" s="28">
        <v>17790226</v>
      </c>
      <c r="D69" s="28"/>
      <c r="E69" s="28">
        <v>16696812</v>
      </c>
      <c r="F69" s="28"/>
      <c r="G69" s="28">
        <v>1886937</v>
      </c>
      <c r="H69" s="28"/>
      <c r="I69" s="28">
        <v>1804736</v>
      </c>
      <c r="K69" s="31"/>
      <c r="M69" s="31"/>
      <c r="O69" s="31"/>
      <c r="Q69" s="31"/>
    </row>
    <row r="70" spans="1:17" ht="24" customHeight="1">
      <c r="A70" s="33" t="s">
        <v>49</v>
      </c>
      <c r="B70" s="27"/>
      <c r="C70" s="66">
        <f>SUM(C66:C69)</f>
        <v>262574391</v>
      </c>
      <c r="D70" s="28"/>
      <c r="E70" s="66">
        <f>SUM(E66:E69)</f>
        <v>240913033</v>
      </c>
      <c r="F70" s="28"/>
      <c r="G70" s="66">
        <f>SUM(G66:G69)</f>
        <v>25419518</v>
      </c>
      <c r="H70" s="28"/>
      <c r="I70" s="66">
        <f>SUM(I66:I69)</f>
        <v>29475479</v>
      </c>
      <c r="J70" s="65"/>
      <c r="K70" s="31"/>
      <c r="M70" s="31"/>
      <c r="O70" s="31"/>
      <c r="Q70" s="31"/>
    </row>
    <row r="71" spans="1:17" ht="24" customHeight="1">
      <c r="A71" s="26" t="s">
        <v>50</v>
      </c>
      <c r="B71" s="27"/>
      <c r="C71" s="66">
        <f>C70+C63</f>
        <v>548209984</v>
      </c>
      <c r="D71" s="28"/>
      <c r="E71" s="66">
        <f>E70+E63</f>
        <v>520101888</v>
      </c>
      <c r="F71" s="28"/>
      <c r="G71" s="66">
        <f>G70+G63</f>
        <v>59906042</v>
      </c>
      <c r="H71" s="28"/>
      <c r="I71" s="66">
        <f>I70+I63</f>
        <v>66521214</v>
      </c>
      <c r="K71" s="31"/>
      <c r="M71" s="31"/>
      <c r="O71" s="31"/>
      <c r="Q71" s="31"/>
    </row>
    <row r="72" spans="1:17" ht="24" customHeight="1">
      <c r="A72" s="26"/>
      <c r="B72" s="27"/>
      <c r="C72" s="67"/>
      <c r="D72" s="28"/>
      <c r="E72" s="67"/>
      <c r="F72" s="28"/>
      <c r="G72" s="67"/>
      <c r="H72" s="28"/>
      <c r="I72" s="67"/>
      <c r="K72" s="31"/>
      <c r="M72" s="31"/>
      <c r="O72" s="31"/>
      <c r="Q72" s="31"/>
    </row>
    <row r="73" spans="1:17" ht="24" customHeight="1">
      <c r="A73" s="26"/>
      <c r="B73" s="27"/>
      <c r="C73" s="67"/>
      <c r="D73" s="28"/>
      <c r="E73" s="67"/>
      <c r="F73" s="28"/>
      <c r="G73" s="67"/>
      <c r="H73" s="28"/>
      <c r="I73" s="67"/>
      <c r="K73" s="31"/>
      <c r="M73" s="31"/>
      <c r="O73" s="31"/>
      <c r="Q73" s="31"/>
    </row>
    <row r="74" spans="1:17" ht="24" customHeight="1">
      <c r="A74" s="26"/>
      <c r="B74" s="27"/>
      <c r="C74" s="67"/>
      <c r="D74" s="28"/>
      <c r="E74" s="67"/>
      <c r="F74" s="28"/>
      <c r="G74" s="67"/>
      <c r="H74" s="28"/>
      <c r="I74" s="67"/>
      <c r="K74" s="31"/>
      <c r="M74" s="31"/>
      <c r="O74" s="31"/>
      <c r="Q74" s="31"/>
    </row>
    <row r="75" spans="1:17" ht="24" customHeight="1">
      <c r="A75" s="26"/>
      <c r="B75" s="27"/>
      <c r="C75" s="67"/>
      <c r="D75" s="28"/>
      <c r="E75" s="67"/>
      <c r="F75" s="28"/>
      <c r="G75" s="67"/>
      <c r="H75" s="28"/>
      <c r="I75" s="67"/>
      <c r="K75" s="31"/>
      <c r="M75" s="31"/>
      <c r="O75" s="31"/>
      <c r="Q75" s="31"/>
    </row>
    <row r="76" spans="1:17" ht="24" customHeight="1">
      <c r="A76" s="11"/>
      <c r="B76" s="61"/>
      <c r="C76" s="62"/>
      <c r="D76" s="68"/>
      <c r="E76" s="64"/>
      <c r="F76" s="68"/>
      <c r="G76" s="62"/>
      <c r="H76" s="68"/>
      <c r="I76" s="64"/>
      <c r="K76" s="31"/>
      <c r="M76" s="31"/>
      <c r="O76" s="31"/>
      <c r="Q76" s="31"/>
    </row>
    <row r="77" spans="1:17" ht="24" customHeight="1">
      <c r="A77" s="69"/>
      <c r="B77" s="61"/>
      <c r="C77" s="62"/>
      <c r="D77" s="68"/>
      <c r="E77" s="64"/>
      <c r="F77" s="68"/>
      <c r="G77" s="62"/>
      <c r="H77" s="68"/>
      <c r="I77" s="64"/>
      <c r="J77" s="65"/>
      <c r="K77" s="31"/>
      <c r="M77" s="31"/>
      <c r="O77" s="31"/>
      <c r="Q77" s="31"/>
    </row>
    <row r="78" spans="1:17" ht="24" customHeight="1">
      <c r="A78" s="69"/>
      <c r="B78" s="61"/>
      <c r="C78" s="62"/>
      <c r="D78" s="68"/>
      <c r="E78" s="62"/>
      <c r="F78" s="68"/>
      <c r="G78" s="62"/>
      <c r="H78" s="68"/>
      <c r="I78" s="64"/>
      <c r="J78" s="65"/>
      <c r="K78" s="31"/>
      <c r="M78" s="31"/>
      <c r="O78" s="31"/>
      <c r="Q78" s="31"/>
    </row>
    <row r="79" spans="1:17" ht="24" customHeight="1">
      <c r="A79" s="63"/>
      <c r="B79" s="61"/>
      <c r="C79" s="70"/>
      <c r="D79" s="70"/>
      <c r="E79" s="71"/>
      <c r="F79" s="70"/>
      <c r="G79" s="70"/>
      <c r="H79" s="70"/>
      <c r="I79" s="70"/>
      <c r="K79" s="31"/>
      <c r="M79" s="31"/>
      <c r="O79" s="31"/>
      <c r="Q79" s="31"/>
    </row>
    <row r="80" spans="1:17" s="2" customFormat="1" ht="24" customHeight="1">
      <c r="A80" s="51" t="s">
        <v>51</v>
      </c>
      <c r="B80" s="61"/>
      <c r="C80" s="62"/>
      <c r="D80" s="68"/>
      <c r="E80" s="62"/>
      <c r="F80" s="72"/>
      <c r="G80" s="62"/>
      <c r="H80" s="68"/>
      <c r="I80" s="64"/>
      <c r="J80" s="1"/>
      <c r="K80" s="31"/>
      <c r="M80" s="31"/>
      <c r="O80" s="31"/>
      <c r="Q80" s="31"/>
    </row>
    <row r="81" spans="1:17" s="2" customFormat="1" ht="24" customHeight="1">
      <c r="A81" s="63"/>
      <c r="B81" s="61"/>
      <c r="C81" s="64"/>
      <c r="D81" s="64"/>
      <c r="E81" s="62"/>
      <c r="F81" s="64"/>
      <c r="G81" s="64"/>
      <c r="H81" s="64"/>
      <c r="I81" s="64"/>
      <c r="J81" s="1"/>
      <c r="K81" s="31"/>
      <c r="M81" s="31"/>
      <c r="N81" s="73"/>
      <c r="O81" s="31"/>
      <c r="P81" s="74"/>
      <c r="Q81" s="31"/>
    </row>
    <row r="82" spans="1:17" s="2" customFormat="1" ht="24" customHeight="1">
      <c r="A82" s="75"/>
      <c r="B82" s="61"/>
      <c r="C82" s="64"/>
      <c r="D82" s="64"/>
      <c r="E82" s="62"/>
      <c r="F82" s="64"/>
      <c r="G82" s="64"/>
      <c r="H82" s="64"/>
      <c r="I82" s="64"/>
      <c r="J82" s="1"/>
      <c r="K82" s="31"/>
      <c r="M82" s="31"/>
      <c r="N82" s="73"/>
      <c r="O82" s="31"/>
      <c r="P82" s="74"/>
      <c r="Q82" s="31"/>
    </row>
    <row r="83" spans="1:17" s="2" customFormat="1" ht="24" customHeight="1">
      <c r="A83" s="75"/>
      <c r="B83" s="61"/>
      <c r="C83" s="64"/>
      <c r="D83" s="64"/>
      <c r="E83" s="62"/>
      <c r="F83" s="64"/>
      <c r="G83" s="64"/>
      <c r="H83" s="64"/>
      <c r="I83" s="64"/>
      <c r="J83" s="65"/>
      <c r="K83" s="31"/>
      <c r="M83" s="31"/>
      <c r="O83" s="31"/>
      <c r="Q83" s="31"/>
    </row>
    <row r="84" spans="1:17" ht="24" customHeight="1">
      <c r="A84" s="52" t="s">
        <v>52</v>
      </c>
      <c r="B84" s="53"/>
      <c r="C84" s="53"/>
      <c r="E84" s="76" t="s">
        <v>52</v>
      </c>
    </row>
    <row r="85" spans="1:17" ht="24" customHeight="1">
      <c r="A85" s="55" t="s">
        <v>53</v>
      </c>
      <c r="B85" s="55"/>
      <c r="C85" s="55"/>
      <c r="E85" s="77" t="s">
        <v>54</v>
      </c>
    </row>
    <row r="86" spans="1:17" ht="24" customHeight="1">
      <c r="A86" s="63"/>
      <c r="B86" s="63"/>
      <c r="C86" s="70"/>
      <c r="D86" s="70"/>
      <c r="E86" s="71"/>
      <c r="F86" s="70"/>
      <c r="G86" s="70"/>
      <c r="H86" s="70"/>
      <c r="I86" s="70"/>
      <c r="J86" s="65"/>
      <c r="K86" s="31"/>
      <c r="M86" s="31"/>
      <c r="O86" s="31"/>
      <c r="Q86" s="31"/>
    </row>
    <row r="87" spans="1:17" ht="24" customHeight="1">
      <c r="A87" s="327" t="s">
        <v>0</v>
      </c>
      <c r="B87" s="327"/>
      <c r="C87" s="327"/>
      <c r="D87" s="327"/>
      <c r="E87" s="327"/>
      <c r="F87" s="327"/>
      <c r="G87" s="327"/>
      <c r="H87" s="327"/>
      <c r="I87" s="327"/>
      <c r="K87" s="31"/>
      <c r="M87" s="31"/>
      <c r="O87" s="31"/>
      <c r="Q87" s="31"/>
    </row>
    <row r="88" spans="1:17" ht="24" customHeight="1">
      <c r="A88" s="327" t="s">
        <v>33</v>
      </c>
      <c r="B88" s="327"/>
      <c r="C88" s="327"/>
      <c r="D88" s="327"/>
      <c r="E88" s="327"/>
      <c r="F88" s="327"/>
      <c r="G88" s="327"/>
      <c r="H88" s="327"/>
      <c r="I88" s="327"/>
      <c r="K88" s="31"/>
      <c r="M88" s="31"/>
      <c r="O88" s="31"/>
      <c r="Q88" s="31"/>
    </row>
    <row r="89" spans="1:17" ht="24" customHeight="1">
      <c r="A89" s="326" t="s">
        <v>2</v>
      </c>
      <c r="B89" s="326"/>
      <c r="C89" s="326"/>
      <c r="D89" s="326"/>
      <c r="E89" s="326"/>
      <c r="F89" s="326"/>
      <c r="G89" s="326"/>
      <c r="H89" s="326"/>
      <c r="I89" s="326"/>
      <c r="K89" s="31"/>
      <c r="M89" s="31"/>
      <c r="O89" s="31"/>
      <c r="Q89" s="31"/>
    </row>
    <row r="90" spans="1:17" ht="24" customHeight="1">
      <c r="A90" s="3"/>
      <c r="B90" s="4"/>
      <c r="C90" s="5"/>
      <c r="D90" s="3"/>
      <c r="E90" s="5"/>
      <c r="F90" s="3"/>
      <c r="G90" s="5"/>
      <c r="H90" s="3"/>
      <c r="I90" s="6" t="s">
        <v>3</v>
      </c>
    </row>
    <row r="91" spans="1:17" ht="24" customHeight="1">
      <c r="I91" s="9"/>
    </row>
    <row r="92" spans="1:17" ht="24" customHeight="1">
      <c r="B92" s="10"/>
      <c r="C92" s="328" t="s">
        <v>4</v>
      </c>
      <c r="D92" s="328"/>
      <c r="E92" s="328"/>
      <c r="F92" s="11"/>
      <c r="G92" s="329" t="s">
        <v>5</v>
      </c>
      <c r="H92" s="329"/>
      <c r="I92" s="329"/>
    </row>
    <row r="93" spans="1:17" ht="24" customHeight="1">
      <c r="B93" s="10" t="s">
        <v>6</v>
      </c>
      <c r="C93" s="12" t="s">
        <v>7</v>
      </c>
      <c r="D93" s="14"/>
      <c r="E93" s="12" t="s">
        <v>7</v>
      </c>
      <c r="F93" s="15"/>
      <c r="G93" s="12" t="s">
        <v>7</v>
      </c>
      <c r="H93" s="13"/>
      <c r="I93" s="16" t="s">
        <v>7</v>
      </c>
    </row>
    <row r="94" spans="1:17" ht="24" customHeight="1">
      <c r="B94" s="10"/>
      <c r="C94" s="13" t="s">
        <v>8</v>
      </c>
      <c r="D94" s="11"/>
      <c r="E94" s="13" t="s">
        <v>9</v>
      </c>
      <c r="F94" s="15"/>
      <c r="G94" s="13" t="s">
        <v>8</v>
      </c>
      <c r="H94" s="13"/>
      <c r="I94" s="17" t="s">
        <v>9</v>
      </c>
    </row>
    <row r="95" spans="1:17" ht="24" customHeight="1">
      <c r="B95" s="10"/>
      <c r="C95" s="18" t="s">
        <v>10</v>
      </c>
      <c r="D95" s="11"/>
      <c r="E95" s="18" t="s">
        <v>11</v>
      </c>
      <c r="F95" s="15"/>
      <c r="G95" s="18" t="s">
        <v>10</v>
      </c>
      <c r="H95" s="18"/>
      <c r="I95" s="18" t="s">
        <v>11</v>
      </c>
    </row>
    <row r="96" spans="1:17" ht="24" customHeight="1">
      <c r="B96" s="10"/>
      <c r="C96" s="20" t="s">
        <v>12</v>
      </c>
      <c r="D96" s="11"/>
      <c r="E96" s="13"/>
      <c r="F96" s="15"/>
      <c r="G96" s="20" t="s">
        <v>12</v>
      </c>
      <c r="H96" s="13"/>
      <c r="I96" s="22"/>
    </row>
    <row r="97" spans="1:14" ht="24" customHeight="1">
      <c r="A97" s="57" t="s">
        <v>55</v>
      </c>
      <c r="B97" s="10"/>
      <c r="C97" s="58"/>
      <c r="D97" s="11"/>
      <c r="E97" s="13"/>
      <c r="F97" s="15"/>
      <c r="G97" s="59"/>
      <c r="H97" s="13"/>
      <c r="I97" s="22"/>
    </row>
    <row r="98" spans="1:14" ht="24" customHeight="1">
      <c r="A98" s="24" t="s">
        <v>56</v>
      </c>
      <c r="D98" s="78"/>
      <c r="F98" s="78"/>
      <c r="H98" s="78"/>
    </row>
    <row r="99" spans="1:14" ht="24" customHeight="1">
      <c r="A99" s="24" t="s">
        <v>57</v>
      </c>
      <c r="D99" s="78"/>
      <c r="F99" s="78"/>
      <c r="H99" s="78"/>
    </row>
    <row r="100" spans="1:14" ht="24" customHeight="1">
      <c r="A100" s="26" t="s">
        <v>58</v>
      </c>
      <c r="B100" s="61"/>
      <c r="C100" s="62"/>
      <c r="D100" s="68"/>
      <c r="E100" s="64"/>
      <c r="F100" s="68"/>
      <c r="G100" s="62"/>
      <c r="H100" s="68"/>
      <c r="I100" s="64"/>
    </row>
    <row r="101" spans="1:14" ht="24" customHeight="1" thickBot="1">
      <c r="A101" s="33" t="s">
        <v>59</v>
      </c>
      <c r="B101" s="61"/>
      <c r="C101" s="79">
        <v>171098109</v>
      </c>
      <c r="D101" s="28"/>
      <c r="E101" s="79">
        <f>342196218*0.5</f>
        <v>171098109</v>
      </c>
      <c r="F101" s="28">
        <v>100000000</v>
      </c>
      <c r="G101" s="79">
        <v>171098109</v>
      </c>
      <c r="H101" s="28">
        <v>100000000</v>
      </c>
      <c r="I101" s="79">
        <f>342196218*0.5</f>
        <v>171098109</v>
      </c>
      <c r="N101" s="312"/>
    </row>
    <row r="102" spans="1:14" ht="24" customHeight="1" thickTop="1">
      <c r="A102" s="26" t="s">
        <v>60</v>
      </c>
      <c r="B102" s="61"/>
      <c r="C102" s="80"/>
      <c r="D102" s="81"/>
      <c r="E102" s="28"/>
      <c r="F102" s="82"/>
      <c r="G102" s="80"/>
      <c r="H102" s="81"/>
      <c r="I102" s="28"/>
      <c r="N102" s="312"/>
    </row>
    <row r="103" spans="1:14" ht="24" customHeight="1">
      <c r="A103" s="33" t="s">
        <v>61</v>
      </c>
      <c r="B103" s="61"/>
      <c r="C103" s="28">
        <v>171097788</v>
      </c>
      <c r="D103" s="28"/>
      <c r="E103" s="28">
        <v>171097788</v>
      </c>
      <c r="F103" s="28"/>
      <c r="G103" s="28">
        <v>171097788</v>
      </c>
      <c r="H103" s="28"/>
      <c r="I103" s="28">
        <v>171097788</v>
      </c>
      <c r="N103" s="312"/>
    </row>
    <row r="104" spans="1:14" ht="24" customHeight="1">
      <c r="A104" s="24" t="s">
        <v>62</v>
      </c>
      <c r="B104" s="61"/>
      <c r="C104" s="28">
        <v>384539899</v>
      </c>
      <c r="D104" s="28"/>
      <c r="E104" s="28">
        <v>384539899</v>
      </c>
      <c r="F104" s="28"/>
      <c r="G104" s="28">
        <v>384539899</v>
      </c>
      <c r="H104" s="28"/>
      <c r="I104" s="28">
        <v>384539899</v>
      </c>
    </row>
    <row r="105" spans="1:14" ht="24" customHeight="1">
      <c r="A105" s="24" t="s">
        <v>63</v>
      </c>
      <c r="B105" s="61"/>
      <c r="C105" s="28"/>
      <c r="D105" s="28"/>
      <c r="E105" s="28"/>
      <c r="F105" s="28"/>
      <c r="G105" s="28"/>
      <c r="H105" s="28"/>
      <c r="I105" s="28"/>
    </row>
    <row r="106" spans="1:14" ht="24" customHeight="1">
      <c r="A106" s="26" t="s">
        <v>64</v>
      </c>
      <c r="B106" s="63"/>
      <c r="C106" s="28">
        <v>18439779</v>
      </c>
      <c r="D106" s="28"/>
      <c r="E106" s="28">
        <v>17109779</v>
      </c>
      <c r="F106" s="28"/>
      <c r="G106" s="28">
        <v>17109779</v>
      </c>
      <c r="H106" s="28"/>
      <c r="I106" s="28">
        <v>17109779</v>
      </c>
    </row>
    <row r="107" spans="1:14" ht="24" customHeight="1">
      <c r="A107" s="26" t="s">
        <v>65</v>
      </c>
      <c r="B107" s="63"/>
      <c r="C107" s="28">
        <v>58403425</v>
      </c>
      <c r="D107" s="28"/>
      <c r="E107" s="28">
        <v>56135056</v>
      </c>
      <c r="F107" s="28"/>
      <c r="G107" s="28">
        <v>33511155</v>
      </c>
      <c r="H107" s="28"/>
      <c r="I107" s="28">
        <v>40510313</v>
      </c>
    </row>
    <row r="108" spans="1:14" ht="24" customHeight="1">
      <c r="A108" s="24" t="s">
        <v>66</v>
      </c>
      <c r="B108" s="63"/>
      <c r="C108" s="28">
        <v>25543759</v>
      </c>
      <c r="D108" s="28"/>
      <c r="E108" s="28">
        <v>25543759</v>
      </c>
      <c r="F108" s="28"/>
      <c r="G108" s="32">
        <v>0</v>
      </c>
      <c r="H108" s="32"/>
      <c r="I108" s="32">
        <v>0</v>
      </c>
    </row>
    <row r="109" spans="1:14" ht="24" customHeight="1">
      <c r="A109" s="24" t="s">
        <v>67</v>
      </c>
      <c r="B109" s="63"/>
      <c r="C109" s="28">
        <v>178712795</v>
      </c>
      <c r="D109" s="28"/>
      <c r="E109" s="28">
        <v>178712795</v>
      </c>
      <c r="F109" s="28"/>
      <c r="G109" s="28">
        <v>9797760</v>
      </c>
      <c r="H109" s="28"/>
      <c r="I109" s="28">
        <v>9797760</v>
      </c>
    </row>
    <row r="110" spans="1:14" ht="24" customHeight="1">
      <c r="A110" s="83" t="s">
        <v>68</v>
      </c>
      <c r="B110" s="61"/>
      <c r="C110" s="84">
        <f>SUM(C102:C109)</f>
        <v>836737445</v>
      </c>
      <c r="D110" s="28"/>
      <c r="E110" s="84">
        <f>SUM(E102:E109)</f>
        <v>833139076</v>
      </c>
      <c r="F110" s="28"/>
      <c r="G110" s="84">
        <f>SUM(G102:G109)</f>
        <v>616056381</v>
      </c>
      <c r="H110" s="28"/>
      <c r="I110" s="84">
        <f>SUM(I102:I109)</f>
        <v>623055539</v>
      </c>
    </row>
    <row r="111" spans="1:14" ht="24" customHeight="1">
      <c r="A111" s="60" t="s">
        <v>69</v>
      </c>
      <c r="B111" s="61"/>
      <c r="C111" s="85">
        <v>15717</v>
      </c>
      <c r="D111" s="28"/>
      <c r="E111" s="85">
        <v>15158</v>
      </c>
      <c r="F111" s="28"/>
      <c r="G111" s="32">
        <v>0</v>
      </c>
      <c r="H111" s="32"/>
      <c r="I111" s="32">
        <v>0</v>
      </c>
    </row>
    <row r="112" spans="1:14" ht="24" customHeight="1">
      <c r="A112" s="26" t="s">
        <v>70</v>
      </c>
      <c r="B112" s="61"/>
      <c r="C112" s="28">
        <f>SUM(C110:C111)</f>
        <v>836753162</v>
      </c>
      <c r="D112" s="28"/>
      <c r="E112" s="28">
        <f>SUM(E110:E111)</f>
        <v>833154234</v>
      </c>
      <c r="F112" s="28"/>
      <c r="G112" s="66">
        <f>SUM(G110:G111)</f>
        <v>616056381</v>
      </c>
      <c r="H112" s="28"/>
      <c r="I112" s="66">
        <f>SUM(I110:I111)</f>
        <v>623055539</v>
      </c>
    </row>
    <row r="113" spans="1:12" ht="24" customHeight="1" thickBot="1">
      <c r="A113" s="42" t="s">
        <v>71</v>
      </c>
      <c r="B113" s="61"/>
      <c r="C113" s="43">
        <f>C71+C112</f>
        <v>1384963146</v>
      </c>
      <c r="D113" s="35"/>
      <c r="E113" s="43">
        <f>E71+E112</f>
        <v>1353256122</v>
      </c>
      <c r="F113" s="35"/>
      <c r="G113" s="43">
        <f>G71+G112</f>
        <v>675962423</v>
      </c>
      <c r="H113" s="35"/>
      <c r="I113" s="43">
        <f>I71+I112</f>
        <v>689576753</v>
      </c>
      <c r="L113" s="86"/>
    </row>
    <row r="114" spans="1:12" ht="24" customHeight="1" thickTop="1">
      <c r="A114" s="87"/>
      <c r="D114" s="78"/>
      <c r="E114" s="25"/>
      <c r="F114" s="78"/>
      <c r="H114" s="78"/>
    </row>
    <row r="115" spans="1:12" ht="24" customHeight="1">
      <c r="A115" s="88"/>
      <c r="C115" s="89"/>
      <c r="G115" s="89"/>
    </row>
    <row r="116" spans="1:12" ht="24" customHeight="1">
      <c r="I116" s="8"/>
    </row>
    <row r="128" spans="1:12" ht="24" customHeight="1">
      <c r="A128" s="52"/>
      <c r="B128" s="53"/>
      <c r="C128" s="53"/>
      <c r="E128" s="76"/>
    </row>
    <row r="129" spans="1:19" ht="24" customHeight="1">
      <c r="A129" s="51" t="s">
        <v>32</v>
      </c>
      <c r="D129" s="8"/>
      <c r="I129" s="1"/>
      <c r="K129" s="1"/>
      <c r="L129" s="1"/>
      <c r="M129" s="1"/>
      <c r="N129" s="1"/>
      <c r="O129" s="1"/>
      <c r="P129" s="1"/>
      <c r="Q129" s="1"/>
      <c r="R129" s="1"/>
      <c r="S129" s="1"/>
    </row>
  </sheetData>
  <mergeCells count="17">
    <mergeCell ref="C41:G41"/>
    <mergeCell ref="A1:I1"/>
    <mergeCell ref="A2:I2"/>
    <mergeCell ref="A3:I3"/>
    <mergeCell ref="C6:E6"/>
    <mergeCell ref="G6:I6"/>
    <mergeCell ref="C42:G42"/>
    <mergeCell ref="A44:I44"/>
    <mergeCell ref="A45:I45"/>
    <mergeCell ref="A46:I46"/>
    <mergeCell ref="C49:E49"/>
    <mergeCell ref="G49:I49"/>
    <mergeCell ref="A87:I87"/>
    <mergeCell ref="A88:I88"/>
    <mergeCell ref="A89:I89"/>
    <mergeCell ref="C92:E92"/>
    <mergeCell ref="G92:I92"/>
  </mergeCells>
  <pageMargins left="0.8" right="0.3" top="1" bottom="0.5" header="0.3" footer="0.3"/>
  <pageSetup paperSize="9" scale="70" orientation="portrait" r:id="rId1"/>
  <rowBreaks count="2" manualBreakCount="2">
    <brk id="43" max="11" man="1"/>
    <brk id="8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6F2C6-3ED4-4E5B-A3A0-6F44ED8A886A}">
  <sheetPr>
    <tabColor rgb="FFCCFFFF"/>
  </sheetPr>
  <dimension ref="A1:M49"/>
  <sheetViews>
    <sheetView view="pageBreakPreview" topLeftCell="A16" zoomScale="85" zoomScaleNormal="70" zoomScaleSheetLayoutView="85" workbookViewId="0">
      <selection activeCell="D19" sqref="D19"/>
    </sheetView>
  </sheetViews>
  <sheetFormatPr defaultColWidth="14.19921875" defaultRowHeight="24" customHeight="1"/>
  <cols>
    <col min="1" max="1" width="84.3984375" style="90" customWidth="1"/>
    <col min="2" max="2" width="11.796875" style="90" bestFit="1" customWidth="1"/>
    <col min="3" max="3" width="1" style="90" customWidth="1"/>
    <col min="4" max="4" width="18.59765625" style="166" customWidth="1"/>
    <col min="5" max="5" width="1.19921875" style="166" customWidth="1"/>
    <col min="6" max="6" width="18.59765625" style="166" customWidth="1"/>
    <col min="7" max="7" width="1.19921875" style="166" customWidth="1"/>
    <col min="8" max="8" width="18.59765625" style="166" customWidth="1"/>
    <col min="9" max="9" width="1.19921875" style="162" customWidth="1"/>
    <col min="10" max="10" width="18.59765625" style="162" customWidth="1"/>
    <col min="11" max="11" width="1.796875" style="90" customWidth="1"/>
    <col min="12" max="12" width="14.19921875" style="90" customWidth="1"/>
    <col min="13" max="13" width="22.796875" style="2" bestFit="1" customWidth="1"/>
    <col min="14" max="16384" width="14.19921875" style="2"/>
  </cols>
  <sheetData>
    <row r="1" spans="1:12" ht="24" customHeight="1">
      <c r="A1" s="326" t="s">
        <v>0</v>
      </c>
      <c r="B1" s="326"/>
      <c r="C1" s="326"/>
      <c r="D1" s="326"/>
      <c r="E1" s="326"/>
      <c r="F1" s="326"/>
      <c r="G1" s="326"/>
      <c r="H1" s="326"/>
      <c r="I1" s="326"/>
      <c r="J1" s="326"/>
    </row>
    <row r="2" spans="1:12" ht="24" customHeight="1">
      <c r="A2" s="322" t="s">
        <v>72</v>
      </c>
      <c r="B2" s="322"/>
      <c r="C2" s="322"/>
      <c r="D2" s="322"/>
      <c r="E2" s="322"/>
      <c r="F2" s="322"/>
      <c r="G2" s="322"/>
      <c r="H2" s="322"/>
      <c r="I2" s="322"/>
      <c r="J2" s="322"/>
    </row>
    <row r="3" spans="1:12" ht="24" customHeight="1">
      <c r="A3" s="322" t="s">
        <v>73</v>
      </c>
      <c r="B3" s="322"/>
      <c r="C3" s="322"/>
      <c r="D3" s="322"/>
      <c r="E3" s="322"/>
      <c r="F3" s="322"/>
      <c r="G3" s="322"/>
      <c r="H3" s="322"/>
      <c r="I3" s="322"/>
      <c r="J3" s="322"/>
    </row>
    <row r="4" spans="1:12" ht="24" customHeight="1">
      <c r="A4" s="322" t="s">
        <v>12</v>
      </c>
      <c r="B4" s="322"/>
      <c r="C4" s="322"/>
      <c r="D4" s="322"/>
      <c r="E4" s="322"/>
      <c r="F4" s="322"/>
      <c r="G4" s="322"/>
      <c r="H4" s="322"/>
      <c r="I4" s="322"/>
      <c r="J4" s="322"/>
    </row>
    <row r="5" spans="1:12" ht="24" customHeight="1">
      <c r="A5" s="91"/>
      <c r="B5" s="91"/>
      <c r="C5" s="92"/>
      <c r="D5" s="93"/>
      <c r="E5" s="93"/>
      <c r="F5" s="93"/>
      <c r="G5" s="93"/>
      <c r="H5" s="93"/>
      <c r="I5" s="94"/>
      <c r="J5" s="95" t="s">
        <v>3</v>
      </c>
    </row>
    <row r="6" spans="1:12" ht="8.1" customHeight="1">
      <c r="A6" s="96"/>
      <c r="B6" s="96"/>
      <c r="C6" s="96"/>
      <c r="D6" s="97"/>
      <c r="E6" s="97"/>
      <c r="F6" s="97"/>
      <c r="G6" s="97"/>
      <c r="H6" s="97"/>
      <c r="I6" s="98"/>
      <c r="J6" s="98"/>
    </row>
    <row r="7" spans="1:12" ht="24" customHeight="1">
      <c r="A7" s="96"/>
      <c r="B7" s="96"/>
      <c r="C7" s="14"/>
      <c r="D7" s="323" t="s">
        <v>4</v>
      </c>
      <c r="E7" s="323"/>
      <c r="F7" s="323"/>
      <c r="G7" s="99"/>
      <c r="H7" s="324" t="s">
        <v>74</v>
      </c>
      <c r="I7" s="324"/>
      <c r="J7" s="325"/>
    </row>
    <row r="8" spans="1:12" ht="24" customHeight="1">
      <c r="A8" s="96"/>
      <c r="B8" s="10" t="s">
        <v>6</v>
      </c>
      <c r="C8" s="14"/>
      <c r="D8" s="100">
        <v>2569</v>
      </c>
      <c r="E8" s="101"/>
      <c r="F8" s="100">
        <v>2568</v>
      </c>
      <c r="G8" s="101"/>
      <c r="H8" s="100">
        <v>2569</v>
      </c>
      <c r="I8" s="101"/>
      <c r="J8" s="100">
        <v>2568</v>
      </c>
    </row>
    <row r="9" spans="1:12" ht="24" customHeight="1">
      <c r="A9" s="96"/>
      <c r="B9" s="96"/>
      <c r="C9" s="14"/>
      <c r="D9" s="102"/>
      <c r="E9" s="101"/>
      <c r="F9" s="102"/>
      <c r="G9" s="101"/>
      <c r="H9" s="102"/>
      <c r="I9" s="101"/>
      <c r="J9" s="102"/>
    </row>
    <row r="10" spans="1:12" ht="24" customHeight="1">
      <c r="A10" s="103" t="s">
        <v>75</v>
      </c>
      <c r="B10" s="103"/>
      <c r="C10" s="103"/>
      <c r="D10" s="104">
        <v>554045557</v>
      </c>
      <c r="E10" s="105"/>
      <c r="F10" s="104">
        <v>510777905</v>
      </c>
      <c r="G10" s="104"/>
      <c r="H10" s="104">
        <v>131417194</v>
      </c>
      <c r="I10" s="106"/>
      <c r="J10" s="104">
        <v>125329300</v>
      </c>
    </row>
    <row r="11" spans="1:12" ht="24" customHeight="1">
      <c r="A11" s="41" t="s">
        <v>76</v>
      </c>
      <c r="B11" s="41"/>
      <c r="C11" s="107"/>
      <c r="D11" s="108">
        <v>-350636602</v>
      </c>
      <c r="E11" s="109"/>
      <c r="F11" s="108">
        <v>-331197057</v>
      </c>
      <c r="G11" s="110"/>
      <c r="H11" s="108">
        <v>-88109251</v>
      </c>
      <c r="I11" s="111"/>
      <c r="J11" s="108">
        <v>-85462127</v>
      </c>
    </row>
    <row r="12" spans="1:12" ht="24" customHeight="1">
      <c r="A12" s="112" t="s">
        <v>77</v>
      </c>
      <c r="B12" s="113"/>
      <c r="C12" s="107">
        <v>0</v>
      </c>
      <c r="D12" s="114">
        <f>SUM(D10:D11)</f>
        <v>203408955</v>
      </c>
      <c r="E12" s="115"/>
      <c r="F12" s="114">
        <f>SUM(F10:F11)</f>
        <v>179580848</v>
      </c>
      <c r="G12" s="114"/>
      <c r="H12" s="114">
        <f>SUM(H10:H11)</f>
        <v>43307943</v>
      </c>
      <c r="I12" s="116"/>
      <c r="J12" s="116">
        <f>SUM(J10:J11)</f>
        <v>39867173</v>
      </c>
      <c r="L12" s="117"/>
    </row>
    <row r="13" spans="1:12" ht="24" customHeight="1">
      <c r="A13" s="103" t="s">
        <v>78</v>
      </c>
      <c r="B13" s="103"/>
      <c r="C13" s="107"/>
      <c r="D13" s="39">
        <v>0</v>
      </c>
      <c r="E13" s="115"/>
      <c r="F13" s="39">
        <v>0</v>
      </c>
      <c r="G13" s="114"/>
      <c r="H13" s="114">
        <v>25497800</v>
      </c>
      <c r="I13" s="116"/>
      <c r="J13" s="114">
        <v>14998500</v>
      </c>
      <c r="L13" s="117"/>
    </row>
    <row r="14" spans="1:12" ht="24" customHeight="1">
      <c r="A14" s="103" t="s">
        <v>79</v>
      </c>
      <c r="B14" s="103"/>
      <c r="C14" s="118"/>
      <c r="D14" s="119">
        <v>4940747</v>
      </c>
      <c r="E14" s="115"/>
      <c r="F14" s="119">
        <v>3419494</v>
      </c>
      <c r="G14" s="114"/>
      <c r="H14" s="119">
        <v>2448023</v>
      </c>
      <c r="I14" s="116"/>
      <c r="J14" s="119">
        <v>2627961</v>
      </c>
    </row>
    <row r="15" spans="1:12" ht="24" customHeight="1">
      <c r="A15" s="112" t="s">
        <v>80</v>
      </c>
      <c r="B15" s="112"/>
      <c r="C15" s="120">
        <v>0</v>
      </c>
      <c r="D15" s="121">
        <f>SUM(D12:D14)</f>
        <v>208349702</v>
      </c>
      <c r="E15" s="115"/>
      <c r="F15" s="121">
        <f>SUM(F12:F14)</f>
        <v>183000342</v>
      </c>
      <c r="G15" s="114"/>
      <c r="H15" s="121">
        <f>SUM(H12:H14)</f>
        <v>71253766</v>
      </c>
      <c r="I15" s="116"/>
      <c r="J15" s="122">
        <f>SUM(J12:J14)</f>
        <v>57493634</v>
      </c>
    </row>
    <row r="16" spans="1:12" ht="24" customHeight="1">
      <c r="A16" s="103" t="s">
        <v>81</v>
      </c>
      <c r="B16" s="103"/>
      <c r="C16" s="103"/>
      <c r="D16" s="114">
        <v>-56877720</v>
      </c>
      <c r="E16" s="115"/>
      <c r="F16" s="114">
        <v>-51791260</v>
      </c>
      <c r="G16" s="114"/>
      <c r="H16" s="114">
        <v>-8375529</v>
      </c>
      <c r="I16" s="116"/>
      <c r="J16" s="114">
        <v>-9642113</v>
      </c>
    </row>
    <row r="17" spans="1:11" ht="24" customHeight="1">
      <c r="A17" s="103" t="s">
        <v>82</v>
      </c>
      <c r="B17" s="103"/>
      <c r="C17" s="103"/>
      <c r="D17" s="114">
        <v>-94162083</v>
      </c>
      <c r="E17" s="115"/>
      <c r="F17" s="114">
        <v>-78398722</v>
      </c>
      <c r="G17" s="114"/>
      <c r="H17" s="114">
        <v>-31615656</v>
      </c>
      <c r="I17" s="116"/>
      <c r="J17" s="114">
        <v>-29895797</v>
      </c>
    </row>
    <row r="18" spans="1:11" ht="24" customHeight="1">
      <c r="A18" s="123" t="s">
        <v>83</v>
      </c>
      <c r="B18" s="103"/>
      <c r="C18" s="103"/>
      <c r="D18" s="124">
        <f>SUM(D15:D17)</f>
        <v>57309899</v>
      </c>
      <c r="E18" s="115"/>
      <c r="F18" s="124">
        <f>SUM(F15:F17)</f>
        <v>52810360</v>
      </c>
      <c r="G18" s="114"/>
      <c r="H18" s="124">
        <f>SUM(H15:H17)</f>
        <v>31262581</v>
      </c>
      <c r="I18" s="116"/>
      <c r="J18" s="124">
        <f>SUM(J15:J17)</f>
        <v>17955724</v>
      </c>
    </row>
    <row r="19" spans="1:11" ht="24" customHeight="1">
      <c r="A19" s="103" t="s">
        <v>84</v>
      </c>
      <c r="B19" s="103"/>
      <c r="C19" s="103"/>
      <c r="D19" s="114">
        <v>-6266645</v>
      </c>
      <c r="E19" s="115"/>
      <c r="F19" s="114">
        <v>-7799132</v>
      </c>
      <c r="G19" s="114"/>
      <c r="H19" s="114">
        <v>-603092</v>
      </c>
      <c r="I19" s="116"/>
      <c r="J19" s="114">
        <v>-806118</v>
      </c>
    </row>
    <row r="20" spans="1:11" ht="24" customHeight="1">
      <c r="A20" s="125" t="s">
        <v>85</v>
      </c>
      <c r="B20" s="125"/>
      <c r="C20" s="103"/>
      <c r="D20" s="124">
        <f>SUM(D18:D19)</f>
        <v>51043254</v>
      </c>
      <c r="E20" s="115"/>
      <c r="F20" s="126">
        <f>SUM(F18:F19)</f>
        <v>45011228</v>
      </c>
      <c r="G20" s="114"/>
      <c r="H20" s="124">
        <f>SUM(H18:H19)</f>
        <v>30659489</v>
      </c>
      <c r="I20" s="116"/>
      <c r="J20" s="127">
        <f>SUM(J18:J19)</f>
        <v>17149606</v>
      </c>
    </row>
    <row r="21" spans="1:11" ht="24" customHeight="1">
      <c r="A21" s="103" t="s">
        <v>86</v>
      </c>
      <c r="B21" s="27">
        <v>13</v>
      </c>
      <c r="C21" s="103"/>
      <c r="D21" s="119">
        <v>-11511591</v>
      </c>
      <c r="E21" s="115"/>
      <c r="F21" s="119">
        <v>-9169598</v>
      </c>
      <c r="G21" s="114"/>
      <c r="H21" s="119">
        <v>-1728112</v>
      </c>
      <c r="I21" s="116"/>
      <c r="J21" s="119">
        <v>-448287</v>
      </c>
    </row>
    <row r="22" spans="1:11" ht="24" customHeight="1">
      <c r="A22" s="112" t="s">
        <v>87</v>
      </c>
      <c r="B22" s="112"/>
      <c r="C22" s="103"/>
      <c r="D22" s="34">
        <f>SUM(D20:D21)</f>
        <v>39531663</v>
      </c>
      <c r="E22" s="35"/>
      <c r="F22" s="34">
        <f>SUM(F20:F21)</f>
        <v>35841630</v>
      </c>
      <c r="G22" s="35"/>
      <c r="H22" s="34">
        <f>SUM(H20:H21)</f>
        <v>28931377</v>
      </c>
      <c r="I22" s="128"/>
      <c r="J22" s="36">
        <f>SUM(J20:J21)</f>
        <v>16701319</v>
      </c>
      <c r="K22" s="117"/>
    </row>
    <row r="23" spans="1:11" ht="24" customHeight="1">
      <c r="A23" s="112"/>
      <c r="B23" s="112"/>
      <c r="C23" s="103"/>
      <c r="D23" s="105"/>
      <c r="E23" s="80"/>
      <c r="F23" s="104"/>
      <c r="G23" s="129"/>
      <c r="H23" s="104"/>
      <c r="I23" s="111"/>
      <c r="J23" s="106"/>
    </row>
    <row r="24" spans="1:11" ht="24" customHeight="1">
      <c r="A24" s="112" t="s">
        <v>88</v>
      </c>
      <c r="B24" s="112"/>
      <c r="C24" s="103"/>
      <c r="D24" s="104"/>
      <c r="E24" s="80"/>
      <c r="F24" s="104"/>
      <c r="G24" s="129"/>
      <c r="H24" s="104"/>
      <c r="I24" s="106"/>
      <c r="J24" s="104"/>
    </row>
    <row r="25" spans="1:11" ht="24" customHeight="1">
      <c r="A25" s="130" t="s">
        <v>89</v>
      </c>
      <c r="B25" s="2"/>
      <c r="C25" s="103"/>
      <c r="D25" s="39">
        <v>0</v>
      </c>
      <c r="E25" s="131"/>
      <c r="F25" s="39">
        <v>0</v>
      </c>
      <c r="G25" s="114"/>
      <c r="H25" s="39">
        <v>0</v>
      </c>
      <c r="I25" s="116"/>
      <c r="J25" s="39">
        <v>0</v>
      </c>
    </row>
    <row r="26" spans="1:11" ht="24" customHeight="1" thickBot="1">
      <c r="A26" s="132" t="s">
        <v>90</v>
      </c>
      <c r="B26" s="103"/>
      <c r="C26" s="103"/>
      <c r="D26" s="133">
        <f>D22+D25</f>
        <v>39531663</v>
      </c>
      <c r="E26" s="80"/>
      <c r="F26" s="134">
        <f>F22+F25</f>
        <v>35841630</v>
      </c>
      <c r="G26" s="129"/>
      <c r="H26" s="134">
        <f>H22+H25</f>
        <v>28931377</v>
      </c>
      <c r="I26" s="135"/>
      <c r="J26" s="134">
        <f>J22+J25</f>
        <v>16701319</v>
      </c>
    </row>
    <row r="27" spans="1:11" ht="24" customHeight="1" thickTop="1">
      <c r="A27" s="132"/>
      <c r="B27" s="103"/>
      <c r="C27" s="103"/>
      <c r="D27" s="129"/>
      <c r="E27" s="80"/>
      <c r="F27" s="136"/>
      <c r="G27" s="129"/>
      <c r="H27" s="137"/>
      <c r="I27" s="135"/>
      <c r="J27" s="136"/>
    </row>
    <row r="28" spans="1:11" ht="24" customHeight="1">
      <c r="A28" s="112" t="s">
        <v>91</v>
      </c>
      <c r="B28" s="112"/>
      <c r="C28" s="103"/>
      <c r="D28" s="110"/>
      <c r="E28" s="80"/>
      <c r="F28" s="110"/>
      <c r="G28" s="129"/>
      <c r="H28" s="110"/>
      <c r="I28" s="111"/>
      <c r="J28" s="111"/>
    </row>
    <row r="29" spans="1:11" ht="24" customHeight="1">
      <c r="A29" s="138" t="s">
        <v>92</v>
      </c>
      <c r="B29" s="138"/>
      <c r="C29" s="103"/>
      <c r="D29" s="67">
        <f>+D31-D30</f>
        <v>39528904</v>
      </c>
      <c r="E29" s="80"/>
      <c r="F29" s="67">
        <f>+F31-F30</f>
        <v>35838550</v>
      </c>
      <c r="G29" s="67"/>
      <c r="H29" s="67">
        <f>+H22</f>
        <v>28931377</v>
      </c>
      <c r="I29" s="139"/>
      <c r="J29" s="67">
        <f>+J22</f>
        <v>16701319</v>
      </c>
    </row>
    <row r="30" spans="1:11" ht="24" customHeight="1">
      <c r="A30" s="138" t="s">
        <v>93</v>
      </c>
      <c r="B30" s="138"/>
      <c r="C30" s="103"/>
      <c r="D30" s="108">
        <v>2759</v>
      </c>
      <c r="E30" s="80"/>
      <c r="F30" s="85">
        <v>3080</v>
      </c>
      <c r="G30" s="28"/>
      <c r="H30" s="140">
        <v>0</v>
      </c>
      <c r="I30" s="29"/>
      <c r="J30" s="140">
        <v>0</v>
      </c>
    </row>
    <row r="31" spans="1:11" ht="24" customHeight="1" thickBot="1">
      <c r="A31" s="41"/>
      <c r="B31" s="41"/>
      <c r="C31" s="103"/>
      <c r="D31" s="141">
        <f>D22</f>
        <v>39531663</v>
      </c>
      <c r="E31" s="80"/>
      <c r="F31" s="141">
        <f>F22</f>
        <v>35841630</v>
      </c>
      <c r="G31" s="110"/>
      <c r="H31" s="142">
        <f>H22</f>
        <v>28931377</v>
      </c>
      <c r="I31" s="111"/>
      <c r="J31" s="142">
        <f>J22</f>
        <v>16701319</v>
      </c>
    </row>
    <row r="32" spans="1:11" ht="24" customHeight="1" thickTop="1">
      <c r="A32" s="103"/>
      <c r="B32" s="103"/>
      <c r="C32" s="103"/>
      <c r="D32" s="110"/>
      <c r="E32" s="80"/>
      <c r="F32" s="110"/>
      <c r="G32" s="110"/>
      <c r="H32" s="143"/>
      <c r="I32" s="144"/>
      <c r="J32" s="144"/>
    </row>
    <row r="33" spans="1:13" ht="24" customHeight="1">
      <c r="A33" s="112" t="s">
        <v>94</v>
      </c>
      <c r="B33" s="112"/>
      <c r="C33" s="103"/>
      <c r="D33" s="110"/>
      <c r="E33" s="80"/>
      <c r="F33" s="110"/>
      <c r="G33" s="110"/>
      <c r="H33" s="110"/>
      <c r="I33" s="111"/>
      <c r="J33" s="111"/>
    </row>
    <row r="34" spans="1:13" ht="24" customHeight="1">
      <c r="A34" s="41" t="s">
        <v>92</v>
      </c>
      <c r="B34" s="41"/>
      <c r="C34" s="103"/>
      <c r="D34" s="104">
        <f>+D36-D35</f>
        <v>39528904</v>
      </c>
      <c r="E34" s="80"/>
      <c r="F34" s="67">
        <f>+F36-F35</f>
        <v>35838550</v>
      </c>
      <c r="G34" s="104"/>
      <c r="H34" s="67">
        <f>+H36-H35</f>
        <v>28931377</v>
      </c>
      <c r="I34" s="106"/>
      <c r="J34" s="67">
        <f>+J36-J35</f>
        <v>16701319</v>
      </c>
    </row>
    <row r="35" spans="1:13" ht="24" customHeight="1">
      <c r="A35" s="41" t="s">
        <v>93</v>
      </c>
      <c r="B35" s="41"/>
      <c r="C35" s="103"/>
      <c r="D35" s="108">
        <f>D30</f>
        <v>2759</v>
      </c>
      <c r="E35" s="80"/>
      <c r="F35" s="85">
        <v>3080</v>
      </c>
      <c r="G35" s="110"/>
      <c r="H35" s="140">
        <v>0</v>
      </c>
      <c r="I35" s="106"/>
      <c r="J35" s="140">
        <v>0</v>
      </c>
    </row>
    <row r="36" spans="1:13" ht="24" customHeight="1" thickBot="1">
      <c r="A36" s="41"/>
      <c r="B36" s="41"/>
      <c r="C36" s="103"/>
      <c r="D36" s="141">
        <f>D26</f>
        <v>39531663</v>
      </c>
      <c r="E36" s="80"/>
      <c r="F36" s="79">
        <f>F26</f>
        <v>35841630</v>
      </c>
      <c r="G36" s="110"/>
      <c r="H36" s="79">
        <f>H26</f>
        <v>28931377</v>
      </c>
      <c r="I36" s="106"/>
      <c r="J36" s="79">
        <f>J26</f>
        <v>16701319</v>
      </c>
    </row>
    <row r="37" spans="1:13" ht="24" customHeight="1" thickTop="1">
      <c r="A37" s="41"/>
      <c r="B37" s="41"/>
      <c r="C37" s="103"/>
      <c r="D37" s="104"/>
      <c r="E37" s="80"/>
      <c r="F37" s="145"/>
      <c r="G37" s="146"/>
      <c r="H37" s="145"/>
      <c r="I37" s="147"/>
      <c r="J37" s="148"/>
    </row>
    <row r="38" spans="1:13" ht="24" customHeight="1">
      <c r="A38" s="149" t="s">
        <v>95</v>
      </c>
      <c r="B38" s="149"/>
      <c r="C38" s="103"/>
      <c r="D38" s="104"/>
      <c r="E38" s="146"/>
      <c r="F38" s="145"/>
      <c r="G38" s="146"/>
      <c r="H38" s="146"/>
      <c r="I38" s="150"/>
      <c r="J38" s="147"/>
    </row>
    <row r="39" spans="1:13" ht="24" customHeight="1" thickBot="1">
      <c r="A39" s="41" t="s">
        <v>96</v>
      </c>
      <c r="B39" s="41"/>
      <c r="C39" s="103"/>
      <c r="D39" s="151">
        <f>D31/D40</f>
        <v>0.11552359461245636</v>
      </c>
      <c r="E39" s="152"/>
      <c r="F39" s="151">
        <f>F31/F40</f>
        <v>0.10474019103040653</v>
      </c>
      <c r="G39" s="152"/>
      <c r="H39" s="151">
        <f>H31/H40</f>
        <v>8.4546320961203777E-2</v>
      </c>
      <c r="I39" s="153"/>
      <c r="J39" s="151">
        <f>J31/J40</f>
        <v>4.8806355696427821E-2</v>
      </c>
      <c r="L39" s="154"/>
    </row>
    <row r="40" spans="1:13" ht="24" customHeight="1" thickTop="1" thickBot="1">
      <c r="A40" s="155" t="s">
        <v>97</v>
      </c>
      <c r="B40" s="155"/>
      <c r="C40" s="103"/>
      <c r="D40" s="141">
        <v>342195576</v>
      </c>
      <c r="E40" s="67"/>
      <c r="F40" s="79">
        <v>342195576</v>
      </c>
      <c r="G40" s="67"/>
      <c r="H40" s="79">
        <v>342195576</v>
      </c>
      <c r="I40" s="139"/>
      <c r="J40" s="79">
        <v>342195576</v>
      </c>
      <c r="M40" s="74"/>
    </row>
    <row r="41" spans="1:13" ht="24" customHeight="1" thickTop="1">
      <c r="A41" s="156"/>
      <c r="B41" s="156"/>
      <c r="C41" s="96"/>
      <c r="D41" s="71"/>
      <c r="E41" s="71"/>
      <c r="F41" s="71"/>
      <c r="G41" s="71"/>
      <c r="H41" s="71"/>
      <c r="I41" s="157"/>
      <c r="J41" s="71"/>
      <c r="M41" s="74"/>
    </row>
    <row r="42" spans="1:13" ht="24" customHeight="1">
      <c r="A42" s="156"/>
      <c r="B42" s="156"/>
      <c r="C42" s="96"/>
      <c r="D42" s="71"/>
      <c r="E42" s="71"/>
      <c r="F42" s="71"/>
      <c r="G42" s="71"/>
      <c r="H42" s="71"/>
      <c r="I42" s="157"/>
      <c r="J42" s="71"/>
      <c r="M42" s="74"/>
    </row>
    <row r="43" spans="1:13" ht="24" customHeight="1">
      <c r="A43" s="51" t="s">
        <v>32</v>
      </c>
      <c r="B43" s="51"/>
      <c r="C43" s="96"/>
      <c r="D43" s="71"/>
      <c r="E43" s="62"/>
      <c r="F43" s="71"/>
      <c r="G43" s="97"/>
      <c r="H43" s="71"/>
      <c r="I43" s="158"/>
      <c r="J43" s="157"/>
    </row>
    <row r="48" spans="1:13" ht="24" customHeight="1">
      <c r="A48" s="76"/>
      <c r="B48" s="159"/>
      <c r="C48" s="159"/>
      <c r="D48" s="160"/>
      <c r="E48" s="161"/>
      <c r="F48" s="76"/>
      <c r="G48" s="161"/>
      <c r="H48" s="161"/>
      <c r="K48" s="163"/>
    </row>
    <row r="49" spans="1:11" ht="24" customHeight="1">
      <c r="A49" s="159"/>
      <c r="B49" s="164"/>
      <c r="C49" s="164"/>
      <c r="D49" s="161"/>
      <c r="E49" s="161"/>
      <c r="F49" s="77"/>
      <c r="G49" s="161"/>
      <c r="H49" s="161"/>
      <c r="K49" s="165"/>
    </row>
  </sheetData>
  <mergeCells count="6">
    <mergeCell ref="A1:J1"/>
    <mergeCell ref="A2:J2"/>
    <mergeCell ref="A3:J3"/>
    <mergeCell ref="A4:J4"/>
    <mergeCell ref="D7:F7"/>
    <mergeCell ref="H7:J7"/>
  </mergeCells>
  <pageMargins left="0.8" right="0.3" top="1" bottom="0.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73D51-7082-4287-8D1D-F5A114F27AF7}">
  <sheetPr>
    <tabColor rgb="FFCCFFFF"/>
  </sheetPr>
  <dimension ref="A1:S46"/>
  <sheetViews>
    <sheetView zoomScale="85" zoomScaleNormal="85" zoomScaleSheetLayoutView="100" workbookViewId="0">
      <pane xSplit="3" ySplit="9" topLeftCell="D31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ColWidth="14.19921875" defaultRowHeight="24" customHeight="1"/>
  <cols>
    <col min="1" max="1" width="75.796875" style="90" customWidth="1"/>
    <col min="2" max="2" width="15.796875" style="90" customWidth="1"/>
    <col min="3" max="3" width="1" style="90" customWidth="1"/>
    <col min="4" max="4" width="19.3984375" style="166" customWidth="1"/>
    <col min="5" max="5" width="1.19921875" style="166" customWidth="1"/>
    <col min="6" max="6" width="19.3984375" style="166" customWidth="1"/>
    <col min="7" max="7" width="1.19921875" style="166" customWidth="1"/>
    <col min="8" max="8" width="19.3984375" style="166" customWidth="1"/>
    <col min="9" max="9" width="1.19921875" style="162" customWidth="1"/>
    <col min="10" max="10" width="19.3984375" style="162" customWidth="1"/>
    <col min="11" max="11" width="14.19921875" style="90" customWidth="1"/>
    <col min="12" max="12" width="22.796875" style="2" bestFit="1" customWidth="1"/>
    <col min="13" max="17" width="14.19921875" style="2"/>
    <col min="18" max="18" width="1.796875" style="90" customWidth="1"/>
    <col min="19" max="19" width="14.19921875" style="90" customWidth="1"/>
    <col min="20" max="16384" width="14.19921875" style="2"/>
  </cols>
  <sheetData>
    <row r="1" spans="1:19" ht="24" customHeight="1">
      <c r="A1" s="326" t="s">
        <v>0</v>
      </c>
      <c r="B1" s="326"/>
      <c r="C1" s="326"/>
      <c r="D1" s="326"/>
      <c r="E1" s="326"/>
      <c r="F1" s="326"/>
      <c r="G1" s="326"/>
      <c r="H1" s="326"/>
      <c r="I1" s="326"/>
      <c r="J1" s="326"/>
    </row>
    <row r="2" spans="1:19" ht="24" customHeight="1">
      <c r="A2" s="322" t="s">
        <v>72</v>
      </c>
      <c r="B2" s="322"/>
      <c r="C2" s="322"/>
      <c r="D2" s="322"/>
      <c r="E2" s="322"/>
      <c r="F2" s="322"/>
      <c r="G2" s="322"/>
      <c r="H2" s="322"/>
      <c r="I2" s="322"/>
      <c r="J2" s="322"/>
    </row>
    <row r="3" spans="1:19" ht="24" customHeight="1">
      <c r="A3" s="322" t="s">
        <v>98</v>
      </c>
      <c r="B3" s="322"/>
      <c r="C3" s="322"/>
      <c r="D3" s="322"/>
      <c r="E3" s="322"/>
      <c r="F3" s="322"/>
      <c r="G3" s="322"/>
      <c r="H3" s="322"/>
      <c r="I3" s="322"/>
      <c r="J3" s="322"/>
    </row>
    <row r="4" spans="1:19" ht="24" customHeight="1">
      <c r="A4" s="322" t="s">
        <v>12</v>
      </c>
      <c r="B4" s="322"/>
      <c r="C4" s="322"/>
      <c r="D4" s="322"/>
      <c r="E4" s="322"/>
      <c r="F4" s="322"/>
      <c r="G4" s="322"/>
      <c r="H4" s="322"/>
      <c r="I4" s="322"/>
      <c r="J4" s="322"/>
    </row>
    <row r="5" spans="1:19" ht="24" customHeight="1">
      <c r="A5" s="91"/>
      <c r="B5" s="91"/>
      <c r="C5" s="92"/>
      <c r="D5" s="93"/>
      <c r="E5" s="93"/>
      <c r="F5" s="93"/>
      <c r="G5" s="93"/>
      <c r="H5" s="93"/>
      <c r="I5" s="94"/>
      <c r="J5" s="95" t="s">
        <v>3</v>
      </c>
    </row>
    <row r="6" spans="1:19" ht="8.1" customHeight="1">
      <c r="A6" s="96"/>
      <c r="B6" s="96"/>
      <c r="C6" s="96"/>
      <c r="D6" s="97"/>
      <c r="E6" s="97"/>
      <c r="F6" s="97"/>
      <c r="G6" s="97"/>
      <c r="H6" s="97"/>
      <c r="I6" s="98"/>
      <c r="J6" s="98"/>
    </row>
    <row r="7" spans="1:19" ht="24" customHeight="1">
      <c r="A7" s="96"/>
      <c r="B7" s="96"/>
      <c r="C7" s="14"/>
      <c r="D7" s="323" t="s">
        <v>4</v>
      </c>
      <c r="E7" s="323"/>
      <c r="F7" s="323"/>
      <c r="G7" s="99"/>
      <c r="H7" s="324" t="s">
        <v>74</v>
      </c>
      <c r="I7" s="324"/>
      <c r="J7" s="325"/>
    </row>
    <row r="8" spans="1:19" ht="24" customHeight="1">
      <c r="A8" s="96"/>
      <c r="B8" s="10" t="s">
        <v>6</v>
      </c>
      <c r="C8" s="14"/>
      <c r="D8" s="100">
        <v>2569</v>
      </c>
      <c r="E8" s="101"/>
      <c r="F8" s="100">
        <v>2568</v>
      </c>
      <c r="G8" s="101"/>
      <c r="H8" s="100">
        <v>2569</v>
      </c>
      <c r="I8" s="101"/>
      <c r="J8" s="100">
        <v>2568</v>
      </c>
    </row>
    <row r="9" spans="1:19" ht="24" customHeight="1">
      <c r="A9" s="96"/>
      <c r="B9" s="96"/>
      <c r="C9" s="14"/>
      <c r="D9" s="102"/>
      <c r="E9" s="101"/>
      <c r="F9" s="102"/>
      <c r="G9" s="101"/>
      <c r="H9" s="102"/>
      <c r="I9" s="101"/>
      <c r="J9" s="102"/>
    </row>
    <row r="10" spans="1:19" ht="24" customHeight="1">
      <c r="A10" s="103" t="s">
        <v>75</v>
      </c>
      <c r="B10" s="103"/>
      <c r="C10" s="103"/>
      <c r="D10" s="104">
        <v>265525661</v>
      </c>
      <c r="E10" s="105"/>
      <c r="F10" s="104">
        <v>265114482</v>
      </c>
      <c r="G10" s="104"/>
      <c r="H10" s="104">
        <v>64650545</v>
      </c>
      <c r="I10" s="106"/>
      <c r="J10" s="104">
        <v>59723505</v>
      </c>
    </row>
    <row r="11" spans="1:19" ht="24" customHeight="1">
      <c r="A11" s="41" t="s">
        <v>76</v>
      </c>
      <c r="B11" s="41"/>
      <c r="C11" s="107"/>
      <c r="D11" s="108">
        <v>-169790353</v>
      </c>
      <c r="E11" s="109"/>
      <c r="F11" s="108">
        <v>-173229258</v>
      </c>
      <c r="G11" s="110"/>
      <c r="H11" s="108">
        <v>-43435303</v>
      </c>
      <c r="I11" s="111"/>
      <c r="J11" s="108">
        <v>-40992595</v>
      </c>
      <c r="K11" s="117"/>
      <c r="S11" s="117"/>
    </row>
    <row r="12" spans="1:19" ht="24" customHeight="1">
      <c r="A12" s="112" t="s">
        <v>77</v>
      </c>
      <c r="B12" s="113"/>
      <c r="C12" s="107">
        <v>0</v>
      </c>
      <c r="D12" s="114">
        <f>SUM(D10:D11)</f>
        <v>95735308</v>
      </c>
      <c r="E12" s="115"/>
      <c r="F12" s="114">
        <f>SUM(F10:F11)</f>
        <v>91885224</v>
      </c>
      <c r="G12" s="114"/>
      <c r="H12" s="116">
        <f>SUM(H10:H11)</f>
        <v>21215242</v>
      </c>
      <c r="I12" s="116"/>
      <c r="J12" s="116">
        <f>SUM(J10:J11)</f>
        <v>18730910</v>
      </c>
      <c r="K12" s="117"/>
      <c r="S12" s="117"/>
    </row>
    <row r="13" spans="1:19" ht="24" customHeight="1">
      <c r="A13" s="103" t="s">
        <v>78</v>
      </c>
      <c r="B13" s="103"/>
      <c r="C13" s="107"/>
      <c r="D13" s="39">
        <v>0</v>
      </c>
      <c r="E13" s="115"/>
      <c r="F13" s="39">
        <v>0</v>
      </c>
      <c r="G13" s="114"/>
      <c r="H13" s="114">
        <v>10499300</v>
      </c>
      <c r="I13" s="116"/>
      <c r="J13" s="114">
        <v>9999000</v>
      </c>
    </row>
    <row r="14" spans="1:19" ht="24" customHeight="1">
      <c r="A14" s="103" t="s">
        <v>79</v>
      </c>
      <c r="B14" s="103"/>
      <c r="C14" s="118"/>
      <c r="D14" s="119">
        <v>3727447</v>
      </c>
      <c r="E14" s="115"/>
      <c r="F14" s="119">
        <v>1652782</v>
      </c>
      <c r="G14" s="114"/>
      <c r="H14" s="119">
        <v>1295851</v>
      </c>
      <c r="I14" s="116"/>
      <c r="J14" s="119">
        <v>1456751</v>
      </c>
    </row>
    <row r="15" spans="1:19" ht="24" customHeight="1">
      <c r="A15" s="112" t="s">
        <v>80</v>
      </c>
      <c r="B15" s="112"/>
      <c r="C15" s="120">
        <v>0</v>
      </c>
      <c r="D15" s="121">
        <f>SUM(D12:D14)</f>
        <v>99462755</v>
      </c>
      <c r="E15" s="115"/>
      <c r="F15" s="121">
        <f>SUM(F12:F14)</f>
        <v>93538006</v>
      </c>
      <c r="G15" s="114"/>
      <c r="H15" s="122">
        <f>SUM(H12:H14)</f>
        <v>33010393</v>
      </c>
      <c r="I15" s="116"/>
      <c r="J15" s="122">
        <f>SUM(J12:J14)</f>
        <v>30186661</v>
      </c>
    </row>
    <row r="16" spans="1:19" ht="24" customHeight="1">
      <c r="A16" s="103" t="s">
        <v>81</v>
      </c>
      <c r="B16" s="103"/>
      <c r="C16" s="103"/>
      <c r="D16" s="104">
        <v>-27872946</v>
      </c>
      <c r="E16" s="115"/>
      <c r="F16" s="114">
        <v>-25009916</v>
      </c>
      <c r="G16" s="114"/>
      <c r="H16" s="114">
        <v>-4164383</v>
      </c>
      <c r="I16" s="116"/>
      <c r="J16" s="114">
        <v>-4439365</v>
      </c>
    </row>
    <row r="17" spans="1:18" ht="24" customHeight="1">
      <c r="A17" s="103" t="s">
        <v>82</v>
      </c>
      <c r="B17" s="103"/>
      <c r="C17" s="103"/>
      <c r="D17" s="104">
        <v>-46153842</v>
      </c>
      <c r="E17" s="115"/>
      <c r="F17" s="114">
        <v>-39594667</v>
      </c>
      <c r="G17" s="114"/>
      <c r="H17" s="114">
        <v>-15243428</v>
      </c>
      <c r="I17" s="116"/>
      <c r="J17" s="114">
        <v>-15395394</v>
      </c>
    </row>
    <row r="18" spans="1:18" ht="24" customHeight="1">
      <c r="A18" s="123" t="s">
        <v>83</v>
      </c>
      <c r="B18" s="103"/>
      <c r="C18" s="103"/>
      <c r="D18" s="124">
        <f>SUM(D15:D17)</f>
        <v>25435967</v>
      </c>
      <c r="E18" s="115"/>
      <c r="F18" s="124">
        <f>SUM(F15:F17)</f>
        <v>28933423</v>
      </c>
      <c r="G18" s="114"/>
      <c r="H18" s="124">
        <f>SUM(H15:H17)</f>
        <v>13602582</v>
      </c>
      <c r="I18" s="116"/>
      <c r="J18" s="124">
        <f>SUM(J15:J17)</f>
        <v>10351902</v>
      </c>
    </row>
    <row r="19" spans="1:18" ht="24" customHeight="1">
      <c r="A19" s="103" t="s">
        <v>84</v>
      </c>
      <c r="B19" s="103"/>
      <c r="C19" s="103"/>
      <c r="D19" s="104">
        <v>-3209485</v>
      </c>
      <c r="E19" s="115"/>
      <c r="F19" s="114">
        <v>-3778257</v>
      </c>
      <c r="G19" s="114"/>
      <c r="H19" s="114">
        <v>-293627</v>
      </c>
      <c r="I19" s="116"/>
      <c r="J19" s="114">
        <v>-396859</v>
      </c>
    </row>
    <row r="20" spans="1:18" ht="24" customHeight="1">
      <c r="A20" s="125" t="s">
        <v>85</v>
      </c>
      <c r="B20" s="125"/>
      <c r="C20" s="103"/>
      <c r="D20" s="126">
        <f>SUM(D18:D19)</f>
        <v>22226482</v>
      </c>
      <c r="E20" s="115"/>
      <c r="F20" s="126">
        <f>SUM(F18:F19)</f>
        <v>25155166</v>
      </c>
      <c r="G20" s="114"/>
      <c r="H20" s="127">
        <f>SUM(H18:H19)</f>
        <v>13308955</v>
      </c>
      <c r="I20" s="116"/>
      <c r="J20" s="127">
        <f>SUM(J18:J19)</f>
        <v>9955043</v>
      </c>
    </row>
    <row r="21" spans="1:18" ht="24" customHeight="1">
      <c r="A21" s="103" t="s">
        <v>86</v>
      </c>
      <c r="B21" s="27">
        <v>13</v>
      </c>
      <c r="C21" s="103"/>
      <c r="D21" s="104">
        <v>-5153681</v>
      </c>
      <c r="E21" s="115"/>
      <c r="F21" s="119">
        <v>-5373289</v>
      </c>
      <c r="G21" s="114"/>
      <c r="H21" s="119">
        <v>-631511</v>
      </c>
      <c r="I21" s="116"/>
      <c r="J21" s="119">
        <v>-12076</v>
      </c>
    </row>
    <row r="22" spans="1:18" ht="24" customHeight="1">
      <c r="A22" s="112" t="s">
        <v>87</v>
      </c>
      <c r="B22" s="112"/>
      <c r="C22" s="103"/>
      <c r="D22" s="34">
        <f>SUM(D20:D21)</f>
        <v>17072801</v>
      </c>
      <c r="E22" s="35"/>
      <c r="F22" s="34">
        <f>SUM(F20:F21)</f>
        <v>19781877</v>
      </c>
      <c r="G22" s="35"/>
      <c r="H22" s="36">
        <f>SUM(H20:H21)</f>
        <v>12677444</v>
      </c>
      <c r="I22" s="128"/>
      <c r="J22" s="36">
        <f>SUM(J20:J21)</f>
        <v>9942967</v>
      </c>
      <c r="R22" s="117"/>
    </row>
    <row r="23" spans="1:18" ht="24" customHeight="1">
      <c r="A23" s="112"/>
      <c r="B23" s="112"/>
      <c r="C23" s="103"/>
      <c r="D23" s="104"/>
      <c r="E23" s="80"/>
      <c r="F23" s="104"/>
      <c r="G23" s="129"/>
      <c r="H23" s="106"/>
      <c r="I23" s="111"/>
      <c r="J23" s="106"/>
    </row>
    <row r="24" spans="1:18" ht="24" customHeight="1">
      <c r="A24" s="112" t="s">
        <v>88</v>
      </c>
      <c r="B24" s="112"/>
      <c r="C24" s="103"/>
      <c r="D24" s="104"/>
      <c r="E24" s="80"/>
      <c r="F24" s="104"/>
      <c r="G24" s="129"/>
      <c r="H24" s="104"/>
      <c r="I24" s="106"/>
      <c r="J24" s="104"/>
    </row>
    <row r="25" spans="1:18" ht="24" customHeight="1">
      <c r="A25" s="130" t="s">
        <v>89</v>
      </c>
      <c r="B25" s="2"/>
      <c r="C25" s="103"/>
      <c r="D25" s="39">
        <v>0</v>
      </c>
      <c r="E25" s="131"/>
      <c r="F25" s="39">
        <v>0</v>
      </c>
      <c r="G25" s="114"/>
      <c r="H25" s="39">
        <v>0</v>
      </c>
      <c r="I25" s="116"/>
      <c r="J25" s="39">
        <v>0</v>
      </c>
    </row>
    <row r="26" spans="1:18" ht="24" customHeight="1" thickBot="1">
      <c r="A26" s="132" t="s">
        <v>90</v>
      </c>
      <c r="B26" s="103"/>
      <c r="C26" s="103"/>
      <c r="D26" s="134">
        <f>D22+D25</f>
        <v>17072801</v>
      </c>
      <c r="E26" s="80"/>
      <c r="F26" s="134">
        <f>F22+F25</f>
        <v>19781877</v>
      </c>
      <c r="G26" s="129"/>
      <c r="H26" s="134">
        <f>H22+H25</f>
        <v>12677444</v>
      </c>
      <c r="I26" s="135"/>
      <c r="J26" s="134">
        <f>J22+J25</f>
        <v>9942967</v>
      </c>
    </row>
    <row r="27" spans="1:18" ht="24" customHeight="1" thickTop="1">
      <c r="A27" s="132"/>
      <c r="B27" s="103"/>
      <c r="C27" s="103"/>
      <c r="D27" s="136"/>
      <c r="E27" s="80"/>
      <c r="F27" s="136"/>
      <c r="G27" s="129"/>
      <c r="H27" s="136"/>
      <c r="I27" s="135"/>
      <c r="J27" s="136"/>
    </row>
    <row r="28" spans="1:18" ht="24" customHeight="1">
      <c r="A28" s="112" t="s">
        <v>91</v>
      </c>
      <c r="B28" s="112"/>
      <c r="C28" s="103"/>
      <c r="D28" s="110"/>
      <c r="E28" s="80"/>
      <c r="F28" s="110"/>
      <c r="G28" s="129"/>
      <c r="H28" s="111"/>
      <c r="I28" s="111"/>
      <c r="J28" s="111"/>
    </row>
    <row r="29" spans="1:18" ht="24" customHeight="1">
      <c r="A29" s="138" t="s">
        <v>92</v>
      </c>
      <c r="B29" s="138"/>
      <c r="C29" s="103"/>
      <c r="D29" s="67">
        <f>+D31-D30</f>
        <v>17071646</v>
      </c>
      <c r="E29" s="80"/>
      <c r="F29" s="67">
        <f>+F31-F30</f>
        <v>19780072</v>
      </c>
      <c r="G29" s="67"/>
      <c r="H29" s="67">
        <f>+H22</f>
        <v>12677444</v>
      </c>
      <c r="I29" s="139"/>
      <c r="J29" s="67">
        <f>+J22</f>
        <v>9942967</v>
      </c>
    </row>
    <row r="30" spans="1:18" ht="24" customHeight="1">
      <c r="A30" s="138" t="s">
        <v>93</v>
      </c>
      <c r="B30" s="138"/>
      <c r="C30" s="103"/>
      <c r="D30" s="85">
        <v>1155</v>
      </c>
      <c r="E30" s="80"/>
      <c r="F30" s="85">
        <v>1805</v>
      </c>
      <c r="G30" s="28"/>
      <c r="H30" s="39">
        <v>0</v>
      </c>
      <c r="I30" s="29"/>
      <c r="J30" s="39">
        <v>0</v>
      </c>
    </row>
    <row r="31" spans="1:18" ht="24" customHeight="1" thickBot="1">
      <c r="A31" s="41"/>
      <c r="B31" s="41"/>
      <c r="C31" s="103"/>
      <c r="D31" s="141">
        <f>D22</f>
        <v>17072801</v>
      </c>
      <c r="E31" s="80"/>
      <c r="F31" s="141">
        <f>F22</f>
        <v>19781877</v>
      </c>
      <c r="G31" s="110"/>
      <c r="H31" s="316">
        <f>H22</f>
        <v>12677444</v>
      </c>
      <c r="I31" s="111"/>
      <c r="J31" s="316">
        <f>J22</f>
        <v>9942967</v>
      </c>
    </row>
    <row r="32" spans="1:18" ht="24" customHeight="1" thickTop="1">
      <c r="A32" s="103"/>
      <c r="B32" s="103"/>
      <c r="C32" s="103"/>
      <c r="D32" s="110"/>
      <c r="E32" s="80"/>
      <c r="F32" s="110"/>
      <c r="G32" s="110"/>
      <c r="H32" s="144"/>
      <c r="I32" s="144"/>
      <c r="J32" s="144"/>
    </row>
    <row r="33" spans="1:19" ht="24" customHeight="1">
      <c r="A33" s="112" t="s">
        <v>94</v>
      </c>
      <c r="B33" s="112"/>
      <c r="C33" s="103"/>
      <c r="D33" s="110"/>
      <c r="E33" s="80"/>
      <c r="F33" s="110"/>
      <c r="G33" s="110"/>
      <c r="H33" s="111"/>
      <c r="I33" s="111"/>
      <c r="J33" s="111"/>
    </row>
    <row r="34" spans="1:19" ht="24" customHeight="1">
      <c r="A34" s="41" t="s">
        <v>92</v>
      </c>
      <c r="B34" s="41"/>
      <c r="C34" s="103"/>
      <c r="D34" s="67">
        <f>+D36-D35</f>
        <v>17071646</v>
      </c>
      <c r="E34" s="80"/>
      <c r="F34" s="67">
        <f>+F36-F35</f>
        <v>19780072</v>
      </c>
      <c r="G34" s="104"/>
      <c r="H34" s="67">
        <f>+H36-H35</f>
        <v>12677444</v>
      </c>
      <c r="I34" s="106"/>
      <c r="J34" s="67">
        <f>+J36-J35</f>
        <v>9942967</v>
      </c>
    </row>
    <row r="35" spans="1:19" ht="24" customHeight="1">
      <c r="A35" s="41" t="s">
        <v>93</v>
      </c>
      <c r="B35" s="41"/>
      <c r="C35" s="103"/>
      <c r="D35" s="85">
        <v>1155</v>
      </c>
      <c r="E35" s="80"/>
      <c r="F35" s="85">
        <v>1805</v>
      </c>
      <c r="G35" s="110"/>
      <c r="H35" s="321">
        <v>0</v>
      </c>
      <c r="I35" s="106"/>
      <c r="J35" s="321">
        <v>0</v>
      </c>
    </row>
    <row r="36" spans="1:19" ht="24" customHeight="1" thickBot="1">
      <c r="A36" s="41"/>
      <c r="B36" s="41"/>
      <c r="C36" s="103"/>
      <c r="D36" s="79">
        <f>D26</f>
        <v>17072801</v>
      </c>
      <c r="E36" s="80"/>
      <c r="F36" s="79">
        <f>F26</f>
        <v>19781877</v>
      </c>
      <c r="G36" s="110"/>
      <c r="H36" s="79">
        <f>H26</f>
        <v>12677444</v>
      </c>
      <c r="I36" s="106"/>
      <c r="J36" s="79">
        <f>J26</f>
        <v>9942967</v>
      </c>
    </row>
    <row r="37" spans="1:19" ht="24" customHeight="1" thickTop="1">
      <c r="A37" s="41"/>
      <c r="B37" s="41"/>
      <c r="C37" s="103"/>
      <c r="D37" s="145"/>
      <c r="E37" s="80"/>
      <c r="F37" s="145"/>
      <c r="G37" s="146"/>
      <c r="H37" s="148"/>
      <c r="I37" s="147"/>
      <c r="J37" s="148"/>
    </row>
    <row r="38" spans="1:19" ht="24" customHeight="1">
      <c r="A38" s="149" t="s">
        <v>95</v>
      </c>
      <c r="B38" s="149"/>
      <c r="C38" s="103"/>
      <c r="D38" s="145"/>
      <c r="E38" s="146"/>
      <c r="F38" s="145"/>
      <c r="G38" s="146"/>
      <c r="H38" s="147"/>
      <c r="I38" s="150"/>
      <c r="J38" s="147"/>
    </row>
    <row r="39" spans="1:19" ht="24" customHeight="1" thickBot="1">
      <c r="A39" s="41" t="s">
        <v>96</v>
      </c>
      <c r="B39" s="41"/>
      <c r="C39" s="103"/>
      <c r="D39" s="151">
        <f>D31/D40</f>
        <v>4.9891939573175545E-2</v>
      </c>
      <c r="E39" s="152"/>
      <c r="F39" s="151">
        <f>F31/F40</f>
        <v>5.7808687158480386E-2</v>
      </c>
      <c r="G39" s="152"/>
      <c r="H39" s="151">
        <f>H31/H40</f>
        <v>3.7047363815130095E-2</v>
      </c>
      <c r="I39" s="153"/>
      <c r="J39" s="151">
        <f>J31/J40</f>
        <v>2.9056386748845638E-2</v>
      </c>
    </row>
    <row r="40" spans="1:19" ht="24" customHeight="1" thickTop="1" thickBot="1">
      <c r="A40" s="155" t="s">
        <v>97</v>
      </c>
      <c r="B40" s="155"/>
      <c r="C40" s="103"/>
      <c r="D40" s="79">
        <v>342195576</v>
      </c>
      <c r="E40" s="67"/>
      <c r="F40" s="79">
        <v>342195576</v>
      </c>
      <c r="G40" s="67"/>
      <c r="H40" s="79">
        <v>342195576</v>
      </c>
      <c r="I40" s="139"/>
      <c r="J40" s="79">
        <v>342195576</v>
      </c>
    </row>
    <row r="41" spans="1:19" ht="24" customHeight="1" thickTop="1">
      <c r="A41" s="156"/>
      <c r="B41" s="156"/>
      <c r="C41" s="96"/>
      <c r="D41" s="71"/>
      <c r="E41" s="71"/>
      <c r="F41" s="71"/>
      <c r="G41" s="71"/>
      <c r="H41" s="71"/>
      <c r="I41" s="157"/>
      <c r="J41" s="71"/>
    </row>
    <row r="42" spans="1:19" ht="24" customHeight="1">
      <c r="A42" s="156"/>
      <c r="B42" s="156"/>
      <c r="C42" s="96"/>
      <c r="D42" s="71"/>
      <c r="E42" s="71"/>
      <c r="F42" s="71"/>
      <c r="G42" s="71"/>
      <c r="H42" s="71"/>
      <c r="I42" s="157"/>
      <c r="J42" s="71"/>
      <c r="K42" s="154"/>
      <c r="S42" s="154"/>
    </row>
    <row r="43" spans="1:19" ht="24" customHeight="1">
      <c r="A43" s="51" t="s">
        <v>32</v>
      </c>
      <c r="B43" s="51"/>
      <c r="C43" s="96"/>
      <c r="D43" s="71"/>
      <c r="E43" s="62"/>
      <c r="F43" s="71"/>
      <c r="G43" s="97"/>
      <c r="H43" s="71"/>
      <c r="I43" s="158"/>
      <c r="J43" s="157"/>
      <c r="L43" s="74"/>
    </row>
    <row r="45" spans="1:19" ht="24" customHeight="1">
      <c r="A45" s="76"/>
      <c r="B45" s="159"/>
      <c r="C45" s="159"/>
      <c r="D45" s="160"/>
      <c r="E45" s="161"/>
      <c r="F45" s="76"/>
      <c r="G45" s="161"/>
      <c r="H45" s="161"/>
      <c r="R45" s="163"/>
    </row>
    <row r="46" spans="1:19" ht="24" customHeight="1">
      <c r="A46" s="159"/>
      <c r="B46" s="164"/>
      <c r="C46" s="164"/>
      <c r="D46" s="161"/>
      <c r="E46" s="161"/>
      <c r="F46" s="77"/>
      <c r="G46" s="161"/>
      <c r="H46" s="161"/>
      <c r="R46" s="165"/>
    </row>
  </sheetData>
  <mergeCells count="6">
    <mergeCell ref="A4:J4"/>
    <mergeCell ref="D7:F7"/>
    <mergeCell ref="H7:J7"/>
    <mergeCell ref="A1:J1"/>
    <mergeCell ref="A2:J2"/>
    <mergeCell ref="A3:J3"/>
  </mergeCells>
  <pageMargins left="0.8" right="0.3" top="1" bottom="0.5" header="0.3" footer="0.3"/>
  <pageSetup paperSize="9" scale="70" orientation="portrait" r:id="rId1"/>
  <colBreaks count="1" manualBreakCount="1">
    <brk id="10" max="4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6F679-C520-474F-8F4B-33595B048116}">
  <sheetPr>
    <tabColor rgb="FFCCFFFF"/>
  </sheetPr>
  <dimension ref="A1:V30"/>
  <sheetViews>
    <sheetView topLeftCell="F7" zoomScale="85" zoomScaleNormal="85" zoomScaleSheetLayoutView="85" workbookViewId="0">
      <selection activeCell="H31" sqref="H31"/>
    </sheetView>
  </sheetViews>
  <sheetFormatPr defaultColWidth="14.19921875" defaultRowHeight="24" customHeight="1"/>
  <cols>
    <col min="1" max="1" width="3.19921875" style="90" customWidth="1"/>
    <col min="2" max="2" width="53.59765625" style="90" customWidth="1"/>
    <col min="3" max="3" width="3" style="90" customWidth="1"/>
    <col min="4" max="4" width="15.796875" style="90" customWidth="1"/>
    <col min="5" max="5" width="1" style="90" customWidth="1"/>
    <col min="6" max="6" width="17.19921875" style="90" customWidth="1"/>
    <col min="7" max="7" width="1" style="90" customWidth="1"/>
    <col min="8" max="8" width="23.3984375" style="90" bestFit="1" customWidth="1"/>
    <col min="9" max="9" width="1" style="90" customWidth="1"/>
    <col min="10" max="10" width="17" style="90" customWidth="1"/>
    <col min="11" max="11" width="1" style="90" customWidth="1"/>
    <col min="12" max="12" width="27.19921875" style="90" customWidth="1"/>
    <col min="13" max="13" width="1.796875" style="90" customWidth="1"/>
    <col min="14" max="14" width="37.19921875" style="90" customWidth="1"/>
    <col min="15" max="15" width="1.796875" style="90" customWidth="1"/>
    <col min="16" max="16" width="17.59765625" style="90" customWidth="1"/>
    <col min="17" max="17" width="1.59765625" style="90" customWidth="1"/>
    <col min="18" max="18" width="18.19921875" style="90" customWidth="1"/>
    <col min="19" max="19" width="1" style="90" customWidth="1"/>
    <col min="20" max="20" width="19.19921875" style="90" customWidth="1"/>
    <col min="21" max="21" width="18.19921875" style="90" bestFit="1" customWidth="1"/>
    <col min="22" max="22" width="15.19921875" style="90" bestFit="1" customWidth="1"/>
    <col min="23" max="191" width="14.19921875" style="90"/>
    <col min="192" max="192" width="3.19921875" style="90" customWidth="1"/>
    <col min="193" max="193" width="73.796875" style="90" customWidth="1"/>
    <col min="194" max="194" width="0.19921875" style="90" customWidth="1"/>
    <col min="195" max="195" width="13" style="90" customWidth="1"/>
    <col min="196" max="196" width="0.19921875" style="90" customWidth="1"/>
    <col min="197" max="197" width="21" style="90" customWidth="1"/>
    <col min="198" max="198" width="1.796875" style="90" customWidth="1"/>
    <col min="199" max="199" width="25" style="90" customWidth="1"/>
    <col min="200" max="200" width="1.796875" style="90" customWidth="1"/>
    <col min="201" max="201" width="21" style="90" customWidth="1"/>
    <col min="202" max="202" width="1" style="90" customWidth="1"/>
    <col min="203" max="203" width="22.796875" style="90" customWidth="1"/>
    <col min="204" max="204" width="1.796875" style="90" customWidth="1"/>
    <col min="205" max="205" width="22.796875" style="90" customWidth="1"/>
    <col min="206" max="206" width="1.796875" style="90" customWidth="1"/>
    <col min="207" max="207" width="21.796875" style="90" customWidth="1"/>
    <col min="208" max="208" width="1.796875" style="90" customWidth="1"/>
    <col min="209" max="209" width="19.19921875" style="90" bestFit="1" customWidth="1"/>
    <col min="210" max="210" width="1.19921875" style="90" customWidth="1"/>
    <col min="211" max="211" width="22.796875" style="90" customWidth="1"/>
    <col min="212" max="212" width="14.19921875" style="90"/>
    <col min="213" max="213" width="19.19921875" style="90" bestFit="1" customWidth="1"/>
    <col min="214" max="447" width="14.19921875" style="90"/>
    <col min="448" max="448" width="3.19921875" style="90" customWidth="1"/>
    <col min="449" max="449" width="73.796875" style="90" customWidth="1"/>
    <col min="450" max="450" width="0.19921875" style="90" customWidth="1"/>
    <col min="451" max="451" width="13" style="90" customWidth="1"/>
    <col min="452" max="452" width="0.19921875" style="90" customWidth="1"/>
    <col min="453" max="453" width="21" style="90" customWidth="1"/>
    <col min="454" max="454" width="1.796875" style="90" customWidth="1"/>
    <col min="455" max="455" width="25" style="90" customWidth="1"/>
    <col min="456" max="456" width="1.796875" style="90" customWidth="1"/>
    <col min="457" max="457" width="21" style="90" customWidth="1"/>
    <col min="458" max="458" width="1" style="90" customWidth="1"/>
    <col min="459" max="459" width="22.796875" style="90" customWidth="1"/>
    <col min="460" max="460" width="1.796875" style="90" customWidth="1"/>
    <col min="461" max="461" width="22.796875" style="90" customWidth="1"/>
    <col min="462" max="462" width="1.796875" style="90" customWidth="1"/>
    <col min="463" max="463" width="21.796875" style="90" customWidth="1"/>
    <col min="464" max="464" width="1.796875" style="90" customWidth="1"/>
    <col min="465" max="465" width="19.19921875" style="90" bestFit="1" customWidth="1"/>
    <col min="466" max="466" width="1.19921875" style="90" customWidth="1"/>
    <col min="467" max="467" width="22.796875" style="90" customWidth="1"/>
    <col min="468" max="468" width="14.19921875" style="90"/>
    <col min="469" max="469" width="19.19921875" style="90" bestFit="1" customWidth="1"/>
    <col min="470" max="703" width="14.19921875" style="90"/>
    <col min="704" max="704" width="3.19921875" style="90" customWidth="1"/>
    <col min="705" max="705" width="73.796875" style="90" customWidth="1"/>
    <col min="706" max="706" width="0.19921875" style="90" customWidth="1"/>
    <col min="707" max="707" width="13" style="90" customWidth="1"/>
    <col min="708" max="708" width="0.19921875" style="90" customWidth="1"/>
    <col min="709" max="709" width="21" style="90" customWidth="1"/>
    <col min="710" max="710" width="1.796875" style="90" customWidth="1"/>
    <col min="711" max="711" width="25" style="90" customWidth="1"/>
    <col min="712" max="712" width="1.796875" style="90" customWidth="1"/>
    <col min="713" max="713" width="21" style="90" customWidth="1"/>
    <col min="714" max="714" width="1" style="90" customWidth="1"/>
    <col min="715" max="715" width="22.796875" style="90" customWidth="1"/>
    <col min="716" max="716" width="1.796875" style="90" customWidth="1"/>
    <col min="717" max="717" width="22.796875" style="90" customWidth="1"/>
    <col min="718" max="718" width="1.796875" style="90" customWidth="1"/>
    <col min="719" max="719" width="21.796875" style="90" customWidth="1"/>
    <col min="720" max="720" width="1.796875" style="90" customWidth="1"/>
    <col min="721" max="721" width="19.19921875" style="90" bestFit="1" customWidth="1"/>
    <col min="722" max="722" width="1.19921875" style="90" customWidth="1"/>
    <col min="723" max="723" width="22.796875" style="90" customWidth="1"/>
    <col min="724" max="724" width="14.19921875" style="90"/>
    <col min="725" max="725" width="19.19921875" style="90" bestFit="1" customWidth="1"/>
    <col min="726" max="959" width="14.19921875" style="90"/>
    <col min="960" max="960" width="3.19921875" style="90" customWidth="1"/>
    <col min="961" max="961" width="73.796875" style="90" customWidth="1"/>
    <col min="962" max="962" width="0.19921875" style="90" customWidth="1"/>
    <col min="963" max="963" width="13" style="90" customWidth="1"/>
    <col min="964" max="964" width="0.19921875" style="90" customWidth="1"/>
    <col min="965" max="965" width="21" style="90" customWidth="1"/>
    <col min="966" max="966" width="1.796875" style="90" customWidth="1"/>
    <col min="967" max="967" width="25" style="90" customWidth="1"/>
    <col min="968" max="968" width="1.796875" style="90" customWidth="1"/>
    <col min="969" max="969" width="21" style="90" customWidth="1"/>
    <col min="970" max="970" width="1" style="90" customWidth="1"/>
    <col min="971" max="971" width="22.796875" style="90" customWidth="1"/>
    <col min="972" max="972" width="1.796875" style="90" customWidth="1"/>
    <col min="973" max="973" width="22.796875" style="90" customWidth="1"/>
    <col min="974" max="974" width="1.796875" style="90" customWidth="1"/>
    <col min="975" max="975" width="21.796875" style="90" customWidth="1"/>
    <col min="976" max="976" width="1.796875" style="90" customWidth="1"/>
    <col min="977" max="977" width="19.19921875" style="90" bestFit="1" customWidth="1"/>
    <col min="978" max="978" width="1.19921875" style="90" customWidth="1"/>
    <col min="979" max="979" width="22.796875" style="90" customWidth="1"/>
    <col min="980" max="980" width="14.19921875" style="90"/>
    <col min="981" max="981" width="19.19921875" style="90" bestFit="1" customWidth="1"/>
    <col min="982" max="1215" width="14.19921875" style="90"/>
    <col min="1216" max="1216" width="3.19921875" style="90" customWidth="1"/>
    <col min="1217" max="1217" width="73.796875" style="90" customWidth="1"/>
    <col min="1218" max="1218" width="0.19921875" style="90" customWidth="1"/>
    <col min="1219" max="1219" width="13" style="90" customWidth="1"/>
    <col min="1220" max="1220" width="0.19921875" style="90" customWidth="1"/>
    <col min="1221" max="1221" width="21" style="90" customWidth="1"/>
    <col min="1222" max="1222" width="1.796875" style="90" customWidth="1"/>
    <col min="1223" max="1223" width="25" style="90" customWidth="1"/>
    <col min="1224" max="1224" width="1.796875" style="90" customWidth="1"/>
    <col min="1225" max="1225" width="21" style="90" customWidth="1"/>
    <col min="1226" max="1226" width="1" style="90" customWidth="1"/>
    <col min="1227" max="1227" width="22.796875" style="90" customWidth="1"/>
    <col min="1228" max="1228" width="1.796875" style="90" customWidth="1"/>
    <col min="1229" max="1229" width="22.796875" style="90" customWidth="1"/>
    <col min="1230" max="1230" width="1.796875" style="90" customWidth="1"/>
    <col min="1231" max="1231" width="21.796875" style="90" customWidth="1"/>
    <col min="1232" max="1232" width="1.796875" style="90" customWidth="1"/>
    <col min="1233" max="1233" width="19.19921875" style="90" bestFit="1" customWidth="1"/>
    <col min="1234" max="1234" width="1.19921875" style="90" customWidth="1"/>
    <col min="1235" max="1235" width="22.796875" style="90" customWidth="1"/>
    <col min="1236" max="1236" width="14.19921875" style="90"/>
    <col min="1237" max="1237" width="19.19921875" style="90" bestFit="1" customWidth="1"/>
    <col min="1238" max="1471" width="14.19921875" style="90"/>
    <col min="1472" max="1472" width="3.19921875" style="90" customWidth="1"/>
    <col min="1473" max="1473" width="73.796875" style="90" customWidth="1"/>
    <col min="1474" max="1474" width="0.19921875" style="90" customWidth="1"/>
    <col min="1475" max="1475" width="13" style="90" customWidth="1"/>
    <col min="1476" max="1476" width="0.19921875" style="90" customWidth="1"/>
    <col min="1477" max="1477" width="21" style="90" customWidth="1"/>
    <col min="1478" max="1478" width="1.796875" style="90" customWidth="1"/>
    <col min="1479" max="1479" width="25" style="90" customWidth="1"/>
    <col min="1480" max="1480" width="1.796875" style="90" customWidth="1"/>
    <col min="1481" max="1481" width="21" style="90" customWidth="1"/>
    <col min="1482" max="1482" width="1" style="90" customWidth="1"/>
    <col min="1483" max="1483" width="22.796875" style="90" customWidth="1"/>
    <col min="1484" max="1484" width="1.796875" style="90" customWidth="1"/>
    <col min="1485" max="1485" width="22.796875" style="90" customWidth="1"/>
    <col min="1486" max="1486" width="1.796875" style="90" customWidth="1"/>
    <col min="1487" max="1487" width="21.796875" style="90" customWidth="1"/>
    <col min="1488" max="1488" width="1.796875" style="90" customWidth="1"/>
    <col min="1489" max="1489" width="19.19921875" style="90" bestFit="1" customWidth="1"/>
    <col min="1490" max="1490" width="1.19921875" style="90" customWidth="1"/>
    <col min="1491" max="1491" width="22.796875" style="90" customWidth="1"/>
    <col min="1492" max="1492" width="14.19921875" style="90"/>
    <col min="1493" max="1493" width="19.19921875" style="90" bestFit="1" customWidth="1"/>
    <col min="1494" max="1727" width="14.19921875" style="90"/>
    <col min="1728" max="1728" width="3.19921875" style="90" customWidth="1"/>
    <col min="1729" max="1729" width="73.796875" style="90" customWidth="1"/>
    <col min="1730" max="1730" width="0.19921875" style="90" customWidth="1"/>
    <col min="1731" max="1731" width="13" style="90" customWidth="1"/>
    <col min="1732" max="1732" width="0.19921875" style="90" customWidth="1"/>
    <col min="1733" max="1733" width="21" style="90" customWidth="1"/>
    <col min="1734" max="1734" width="1.796875" style="90" customWidth="1"/>
    <col min="1735" max="1735" width="25" style="90" customWidth="1"/>
    <col min="1736" max="1736" width="1.796875" style="90" customWidth="1"/>
    <col min="1737" max="1737" width="21" style="90" customWidth="1"/>
    <col min="1738" max="1738" width="1" style="90" customWidth="1"/>
    <col min="1739" max="1739" width="22.796875" style="90" customWidth="1"/>
    <col min="1740" max="1740" width="1.796875" style="90" customWidth="1"/>
    <col min="1741" max="1741" width="22.796875" style="90" customWidth="1"/>
    <col min="1742" max="1742" width="1.796875" style="90" customWidth="1"/>
    <col min="1743" max="1743" width="21.796875" style="90" customWidth="1"/>
    <col min="1744" max="1744" width="1.796875" style="90" customWidth="1"/>
    <col min="1745" max="1745" width="19.19921875" style="90" bestFit="1" customWidth="1"/>
    <col min="1746" max="1746" width="1.19921875" style="90" customWidth="1"/>
    <col min="1747" max="1747" width="22.796875" style="90" customWidth="1"/>
    <col min="1748" max="1748" width="14.19921875" style="90"/>
    <col min="1749" max="1749" width="19.19921875" style="90" bestFit="1" customWidth="1"/>
    <col min="1750" max="1983" width="14.19921875" style="90"/>
    <col min="1984" max="1984" width="3.19921875" style="90" customWidth="1"/>
    <col min="1985" max="1985" width="73.796875" style="90" customWidth="1"/>
    <col min="1986" max="1986" width="0.19921875" style="90" customWidth="1"/>
    <col min="1987" max="1987" width="13" style="90" customWidth="1"/>
    <col min="1988" max="1988" width="0.19921875" style="90" customWidth="1"/>
    <col min="1989" max="1989" width="21" style="90" customWidth="1"/>
    <col min="1990" max="1990" width="1.796875" style="90" customWidth="1"/>
    <col min="1991" max="1991" width="25" style="90" customWidth="1"/>
    <col min="1992" max="1992" width="1.796875" style="90" customWidth="1"/>
    <col min="1993" max="1993" width="21" style="90" customWidth="1"/>
    <col min="1994" max="1994" width="1" style="90" customWidth="1"/>
    <col min="1995" max="1995" width="22.796875" style="90" customWidth="1"/>
    <col min="1996" max="1996" width="1.796875" style="90" customWidth="1"/>
    <col min="1997" max="1997" width="22.796875" style="90" customWidth="1"/>
    <col min="1998" max="1998" width="1.796875" style="90" customWidth="1"/>
    <col min="1999" max="1999" width="21.796875" style="90" customWidth="1"/>
    <col min="2000" max="2000" width="1.796875" style="90" customWidth="1"/>
    <col min="2001" max="2001" width="19.19921875" style="90" bestFit="1" customWidth="1"/>
    <col min="2002" max="2002" width="1.19921875" style="90" customWidth="1"/>
    <col min="2003" max="2003" width="22.796875" style="90" customWidth="1"/>
    <col min="2004" max="2004" width="14.19921875" style="90"/>
    <col min="2005" max="2005" width="19.19921875" style="90" bestFit="1" customWidth="1"/>
    <col min="2006" max="2239" width="14.19921875" style="90"/>
    <col min="2240" max="2240" width="3.19921875" style="90" customWidth="1"/>
    <col min="2241" max="2241" width="73.796875" style="90" customWidth="1"/>
    <col min="2242" max="2242" width="0.19921875" style="90" customWidth="1"/>
    <col min="2243" max="2243" width="13" style="90" customWidth="1"/>
    <col min="2244" max="2244" width="0.19921875" style="90" customWidth="1"/>
    <col min="2245" max="2245" width="21" style="90" customWidth="1"/>
    <col min="2246" max="2246" width="1.796875" style="90" customWidth="1"/>
    <col min="2247" max="2247" width="25" style="90" customWidth="1"/>
    <col min="2248" max="2248" width="1.796875" style="90" customWidth="1"/>
    <col min="2249" max="2249" width="21" style="90" customWidth="1"/>
    <col min="2250" max="2250" width="1" style="90" customWidth="1"/>
    <col min="2251" max="2251" width="22.796875" style="90" customWidth="1"/>
    <col min="2252" max="2252" width="1.796875" style="90" customWidth="1"/>
    <col min="2253" max="2253" width="22.796875" style="90" customWidth="1"/>
    <col min="2254" max="2254" width="1.796875" style="90" customWidth="1"/>
    <col min="2255" max="2255" width="21.796875" style="90" customWidth="1"/>
    <col min="2256" max="2256" width="1.796875" style="90" customWidth="1"/>
    <col min="2257" max="2257" width="19.19921875" style="90" bestFit="1" customWidth="1"/>
    <col min="2258" max="2258" width="1.19921875" style="90" customWidth="1"/>
    <col min="2259" max="2259" width="22.796875" style="90" customWidth="1"/>
    <col min="2260" max="2260" width="14.19921875" style="90"/>
    <col min="2261" max="2261" width="19.19921875" style="90" bestFit="1" customWidth="1"/>
    <col min="2262" max="2495" width="14.19921875" style="90"/>
    <col min="2496" max="2496" width="3.19921875" style="90" customWidth="1"/>
    <col min="2497" max="2497" width="73.796875" style="90" customWidth="1"/>
    <col min="2498" max="2498" width="0.19921875" style="90" customWidth="1"/>
    <col min="2499" max="2499" width="13" style="90" customWidth="1"/>
    <col min="2500" max="2500" width="0.19921875" style="90" customWidth="1"/>
    <col min="2501" max="2501" width="21" style="90" customWidth="1"/>
    <col min="2502" max="2502" width="1.796875" style="90" customWidth="1"/>
    <col min="2503" max="2503" width="25" style="90" customWidth="1"/>
    <col min="2504" max="2504" width="1.796875" style="90" customWidth="1"/>
    <col min="2505" max="2505" width="21" style="90" customWidth="1"/>
    <col min="2506" max="2506" width="1" style="90" customWidth="1"/>
    <col min="2507" max="2507" width="22.796875" style="90" customWidth="1"/>
    <col min="2508" max="2508" width="1.796875" style="90" customWidth="1"/>
    <col min="2509" max="2509" width="22.796875" style="90" customWidth="1"/>
    <col min="2510" max="2510" width="1.796875" style="90" customWidth="1"/>
    <col min="2511" max="2511" width="21.796875" style="90" customWidth="1"/>
    <col min="2512" max="2512" width="1.796875" style="90" customWidth="1"/>
    <col min="2513" max="2513" width="19.19921875" style="90" bestFit="1" customWidth="1"/>
    <col min="2514" max="2514" width="1.19921875" style="90" customWidth="1"/>
    <col min="2515" max="2515" width="22.796875" style="90" customWidth="1"/>
    <col min="2516" max="2516" width="14.19921875" style="90"/>
    <col min="2517" max="2517" width="19.19921875" style="90" bestFit="1" customWidth="1"/>
    <col min="2518" max="2751" width="14.19921875" style="90"/>
    <col min="2752" max="2752" width="3.19921875" style="90" customWidth="1"/>
    <col min="2753" max="2753" width="73.796875" style="90" customWidth="1"/>
    <col min="2754" max="2754" width="0.19921875" style="90" customWidth="1"/>
    <col min="2755" max="2755" width="13" style="90" customWidth="1"/>
    <col min="2756" max="2756" width="0.19921875" style="90" customWidth="1"/>
    <col min="2757" max="2757" width="21" style="90" customWidth="1"/>
    <col min="2758" max="2758" width="1.796875" style="90" customWidth="1"/>
    <col min="2759" max="2759" width="25" style="90" customWidth="1"/>
    <col min="2760" max="2760" width="1.796875" style="90" customWidth="1"/>
    <col min="2761" max="2761" width="21" style="90" customWidth="1"/>
    <col min="2762" max="2762" width="1" style="90" customWidth="1"/>
    <col min="2763" max="2763" width="22.796875" style="90" customWidth="1"/>
    <col min="2764" max="2764" width="1.796875" style="90" customWidth="1"/>
    <col min="2765" max="2765" width="22.796875" style="90" customWidth="1"/>
    <col min="2766" max="2766" width="1.796875" style="90" customWidth="1"/>
    <col min="2767" max="2767" width="21.796875" style="90" customWidth="1"/>
    <col min="2768" max="2768" width="1.796875" style="90" customWidth="1"/>
    <col min="2769" max="2769" width="19.19921875" style="90" bestFit="1" customWidth="1"/>
    <col min="2770" max="2770" width="1.19921875" style="90" customWidth="1"/>
    <col min="2771" max="2771" width="22.796875" style="90" customWidth="1"/>
    <col min="2772" max="2772" width="14.19921875" style="90"/>
    <col min="2773" max="2773" width="19.19921875" style="90" bestFit="1" customWidth="1"/>
    <col min="2774" max="3007" width="14.19921875" style="90"/>
    <col min="3008" max="3008" width="3.19921875" style="90" customWidth="1"/>
    <col min="3009" max="3009" width="73.796875" style="90" customWidth="1"/>
    <col min="3010" max="3010" width="0.19921875" style="90" customWidth="1"/>
    <col min="3011" max="3011" width="13" style="90" customWidth="1"/>
    <col min="3012" max="3012" width="0.19921875" style="90" customWidth="1"/>
    <col min="3013" max="3013" width="21" style="90" customWidth="1"/>
    <col min="3014" max="3014" width="1.796875" style="90" customWidth="1"/>
    <col min="3015" max="3015" width="25" style="90" customWidth="1"/>
    <col min="3016" max="3016" width="1.796875" style="90" customWidth="1"/>
    <col min="3017" max="3017" width="21" style="90" customWidth="1"/>
    <col min="3018" max="3018" width="1" style="90" customWidth="1"/>
    <col min="3019" max="3019" width="22.796875" style="90" customWidth="1"/>
    <col min="3020" max="3020" width="1.796875" style="90" customWidth="1"/>
    <col min="3021" max="3021" width="22.796875" style="90" customWidth="1"/>
    <col min="3022" max="3022" width="1.796875" style="90" customWidth="1"/>
    <col min="3023" max="3023" width="21.796875" style="90" customWidth="1"/>
    <col min="3024" max="3024" width="1.796875" style="90" customWidth="1"/>
    <col min="3025" max="3025" width="19.19921875" style="90" bestFit="1" customWidth="1"/>
    <col min="3026" max="3026" width="1.19921875" style="90" customWidth="1"/>
    <col min="3027" max="3027" width="22.796875" style="90" customWidth="1"/>
    <col min="3028" max="3028" width="14.19921875" style="90"/>
    <col min="3029" max="3029" width="19.19921875" style="90" bestFit="1" customWidth="1"/>
    <col min="3030" max="3263" width="14.19921875" style="90"/>
    <col min="3264" max="3264" width="3.19921875" style="90" customWidth="1"/>
    <col min="3265" max="3265" width="73.796875" style="90" customWidth="1"/>
    <col min="3266" max="3266" width="0.19921875" style="90" customWidth="1"/>
    <col min="3267" max="3267" width="13" style="90" customWidth="1"/>
    <col min="3268" max="3268" width="0.19921875" style="90" customWidth="1"/>
    <col min="3269" max="3269" width="21" style="90" customWidth="1"/>
    <col min="3270" max="3270" width="1.796875" style="90" customWidth="1"/>
    <col min="3271" max="3271" width="25" style="90" customWidth="1"/>
    <col min="3272" max="3272" width="1.796875" style="90" customWidth="1"/>
    <col min="3273" max="3273" width="21" style="90" customWidth="1"/>
    <col min="3274" max="3274" width="1" style="90" customWidth="1"/>
    <col min="3275" max="3275" width="22.796875" style="90" customWidth="1"/>
    <col min="3276" max="3276" width="1.796875" style="90" customWidth="1"/>
    <col min="3277" max="3277" width="22.796875" style="90" customWidth="1"/>
    <col min="3278" max="3278" width="1.796875" style="90" customWidth="1"/>
    <col min="3279" max="3279" width="21.796875" style="90" customWidth="1"/>
    <col min="3280" max="3280" width="1.796875" style="90" customWidth="1"/>
    <col min="3281" max="3281" width="19.19921875" style="90" bestFit="1" customWidth="1"/>
    <col min="3282" max="3282" width="1.19921875" style="90" customWidth="1"/>
    <col min="3283" max="3283" width="22.796875" style="90" customWidth="1"/>
    <col min="3284" max="3284" width="14.19921875" style="90"/>
    <col min="3285" max="3285" width="19.19921875" style="90" bestFit="1" customWidth="1"/>
    <col min="3286" max="3519" width="14.19921875" style="90"/>
    <col min="3520" max="3520" width="3.19921875" style="90" customWidth="1"/>
    <col min="3521" max="3521" width="73.796875" style="90" customWidth="1"/>
    <col min="3522" max="3522" width="0.19921875" style="90" customWidth="1"/>
    <col min="3523" max="3523" width="13" style="90" customWidth="1"/>
    <col min="3524" max="3524" width="0.19921875" style="90" customWidth="1"/>
    <col min="3525" max="3525" width="21" style="90" customWidth="1"/>
    <col min="3526" max="3526" width="1.796875" style="90" customWidth="1"/>
    <col min="3527" max="3527" width="25" style="90" customWidth="1"/>
    <col min="3528" max="3528" width="1.796875" style="90" customWidth="1"/>
    <col min="3529" max="3529" width="21" style="90" customWidth="1"/>
    <col min="3530" max="3530" width="1" style="90" customWidth="1"/>
    <col min="3531" max="3531" width="22.796875" style="90" customWidth="1"/>
    <col min="3532" max="3532" width="1.796875" style="90" customWidth="1"/>
    <col min="3533" max="3533" width="22.796875" style="90" customWidth="1"/>
    <col min="3534" max="3534" width="1.796875" style="90" customWidth="1"/>
    <col min="3535" max="3535" width="21.796875" style="90" customWidth="1"/>
    <col min="3536" max="3536" width="1.796875" style="90" customWidth="1"/>
    <col min="3537" max="3537" width="19.19921875" style="90" bestFit="1" customWidth="1"/>
    <col min="3538" max="3538" width="1.19921875" style="90" customWidth="1"/>
    <col min="3539" max="3539" width="22.796875" style="90" customWidth="1"/>
    <col min="3540" max="3540" width="14.19921875" style="90"/>
    <col min="3541" max="3541" width="19.19921875" style="90" bestFit="1" customWidth="1"/>
    <col min="3542" max="3775" width="14.19921875" style="90"/>
    <col min="3776" max="3776" width="3.19921875" style="90" customWidth="1"/>
    <col min="3777" max="3777" width="73.796875" style="90" customWidth="1"/>
    <col min="3778" max="3778" width="0.19921875" style="90" customWidth="1"/>
    <col min="3779" max="3779" width="13" style="90" customWidth="1"/>
    <col min="3780" max="3780" width="0.19921875" style="90" customWidth="1"/>
    <col min="3781" max="3781" width="21" style="90" customWidth="1"/>
    <col min="3782" max="3782" width="1.796875" style="90" customWidth="1"/>
    <col min="3783" max="3783" width="25" style="90" customWidth="1"/>
    <col min="3784" max="3784" width="1.796875" style="90" customWidth="1"/>
    <col min="3785" max="3785" width="21" style="90" customWidth="1"/>
    <col min="3786" max="3786" width="1" style="90" customWidth="1"/>
    <col min="3787" max="3787" width="22.796875" style="90" customWidth="1"/>
    <col min="3788" max="3788" width="1.796875" style="90" customWidth="1"/>
    <col min="3789" max="3789" width="22.796875" style="90" customWidth="1"/>
    <col min="3790" max="3790" width="1.796875" style="90" customWidth="1"/>
    <col min="3791" max="3791" width="21.796875" style="90" customWidth="1"/>
    <col min="3792" max="3792" width="1.796875" style="90" customWidth="1"/>
    <col min="3793" max="3793" width="19.19921875" style="90" bestFit="1" customWidth="1"/>
    <col min="3794" max="3794" width="1.19921875" style="90" customWidth="1"/>
    <col min="3795" max="3795" width="22.796875" style="90" customWidth="1"/>
    <col min="3796" max="3796" width="14.19921875" style="90"/>
    <col min="3797" max="3797" width="19.19921875" style="90" bestFit="1" customWidth="1"/>
    <col min="3798" max="4031" width="14.19921875" style="90"/>
    <col min="4032" max="4032" width="3.19921875" style="90" customWidth="1"/>
    <col min="4033" max="4033" width="73.796875" style="90" customWidth="1"/>
    <col min="4034" max="4034" width="0.19921875" style="90" customWidth="1"/>
    <col min="4035" max="4035" width="13" style="90" customWidth="1"/>
    <col min="4036" max="4036" width="0.19921875" style="90" customWidth="1"/>
    <col min="4037" max="4037" width="21" style="90" customWidth="1"/>
    <col min="4038" max="4038" width="1.796875" style="90" customWidth="1"/>
    <col min="4039" max="4039" width="25" style="90" customWidth="1"/>
    <col min="4040" max="4040" width="1.796875" style="90" customWidth="1"/>
    <col min="4041" max="4041" width="21" style="90" customWidth="1"/>
    <col min="4042" max="4042" width="1" style="90" customWidth="1"/>
    <col min="4043" max="4043" width="22.796875" style="90" customWidth="1"/>
    <col min="4044" max="4044" width="1.796875" style="90" customWidth="1"/>
    <col min="4045" max="4045" width="22.796875" style="90" customWidth="1"/>
    <col min="4046" max="4046" width="1.796875" style="90" customWidth="1"/>
    <col min="4047" max="4047" width="21.796875" style="90" customWidth="1"/>
    <col min="4048" max="4048" width="1.796875" style="90" customWidth="1"/>
    <col min="4049" max="4049" width="19.19921875" style="90" bestFit="1" customWidth="1"/>
    <col min="4050" max="4050" width="1.19921875" style="90" customWidth="1"/>
    <col min="4051" max="4051" width="22.796875" style="90" customWidth="1"/>
    <col min="4052" max="4052" width="14.19921875" style="90"/>
    <col min="4053" max="4053" width="19.19921875" style="90" bestFit="1" customWidth="1"/>
    <col min="4054" max="4287" width="14.19921875" style="90"/>
    <col min="4288" max="4288" width="3.19921875" style="90" customWidth="1"/>
    <col min="4289" max="4289" width="73.796875" style="90" customWidth="1"/>
    <col min="4290" max="4290" width="0.19921875" style="90" customWidth="1"/>
    <col min="4291" max="4291" width="13" style="90" customWidth="1"/>
    <col min="4292" max="4292" width="0.19921875" style="90" customWidth="1"/>
    <col min="4293" max="4293" width="21" style="90" customWidth="1"/>
    <col min="4294" max="4294" width="1.796875" style="90" customWidth="1"/>
    <col min="4295" max="4295" width="25" style="90" customWidth="1"/>
    <col min="4296" max="4296" width="1.796875" style="90" customWidth="1"/>
    <col min="4297" max="4297" width="21" style="90" customWidth="1"/>
    <col min="4298" max="4298" width="1" style="90" customWidth="1"/>
    <col min="4299" max="4299" width="22.796875" style="90" customWidth="1"/>
    <col min="4300" max="4300" width="1.796875" style="90" customWidth="1"/>
    <col min="4301" max="4301" width="22.796875" style="90" customWidth="1"/>
    <col min="4302" max="4302" width="1.796875" style="90" customWidth="1"/>
    <col min="4303" max="4303" width="21.796875" style="90" customWidth="1"/>
    <col min="4304" max="4304" width="1.796875" style="90" customWidth="1"/>
    <col min="4305" max="4305" width="19.19921875" style="90" bestFit="1" customWidth="1"/>
    <col min="4306" max="4306" width="1.19921875" style="90" customWidth="1"/>
    <col min="4307" max="4307" width="22.796875" style="90" customWidth="1"/>
    <col min="4308" max="4308" width="14.19921875" style="90"/>
    <col min="4309" max="4309" width="19.19921875" style="90" bestFit="1" customWidth="1"/>
    <col min="4310" max="4543" width="14.19921875" style="90"/>
    <col min="4544" max="4544" width="3.19921875" style="90" customWidth="1"/>
    <col min="4545" max="4545" width="73.796875" style="90" customWidth="1"/>
    <col min="4546" max="4546" width="0.19921875" style="90" customWidth="1"/>
    <col min="4547" max="4547" width="13" style="90" customWidth="1"/>
    <col min="4548" max="4548" width="0.19921875" style="90" customWidth="1"/>
    <col min="4549" max="4549" width="21" style="90" customWidth="1"/>
    <col min="4550" max="4550" width="1.796875" style="90" customWidth="1"/>
    <col min="4551" max="4551" width="25" style="90" customWidth="1"/>
    <col min="4552" max="4552" width="1.796875" style="90" customWidth="1"/>
    <col min="4553" max="4553" width="21" style="90" customWidth="1"/>
    <col min="4554" max="4554" width="1" style="90" customWidth="1"/>
    <col min="4555" max="4555" width="22.796875" style="90" customWidth="1"/>
    <col min="4556" max="4556" width="1.796875" style="90" customWidth="1"/>
    <col min="4557" max="4557" width="22.796875" style="90" customWidth="1"/>
    <col min="4558" max="4558" width="1.796875" style="90" customWidth="1"/>
    <col min="4559" max="4559" width="21.796875" style="90" customWidth="1"/>
    <col min="4560" max="4560" width="1.796875" style="90" customWidth="1"/>
    <col min="4561" max="4561" width="19.19921875" style="90" bestFit="1" customWidth="1"/>
    <col min="4562" max="4562" width="1.19921875" style="90" customWidth="1"/>
    <col min="4563" max="4563" width="22.796875" style="90" customWidth="1"/>
    <col min="4564" max="4564" width="14.19921875" style="90"/>
    <col min="4565" max="4565" width="19.19921875" style="90" bestFit="1" customWidth="1"/>
    <col min="4566" max="4799" width="14.19921875" style="90"/>
    <col min="4800" max="4800" width="3.19921875" style="90" customWidth="1"/>
    <col min="4801" max="4801" width="73.796875" style="90" customWidth="1"/>
    <col min="4802" max="4802" width="0.19921875" style="90" customWidth="1"/>
    <col min="4803" max="4803" width="13" style="90" customWidth="1"/>
    <col min="4804" max="4804" width="0.19921875" style="90" customWidth="1"/>
    <col min="4805" max="4805" width="21" style="90" customWidth="1"/>
    <col min="4806" max="4806" width="1.796875" style="90" customWidth="1"/>
    <col min="4807" max="4807" width="25" style="90" customWidth="1"/>
    <col min="4808" max="4808" width="1.796875" style="90" customWidth="1"/>
    <col min="4809" max="4809" width="21" style="90" customWidth="1"/>
    <col min="4810" max="4810" width="1" style="90" customWidth="1"/>
    <col min="4811" max="4811" width="22.796875" style="90" customWidth="1"/>
    <col min="4812" max="4812" width="1.796875" style="90" customWidth="1"/>
    <col min="4813" max="4813" width="22.796875" style="90" customWidth="1"/>
    <col min="4814" max="4814" width="1.796875" style="90" customWidth="1"/>
    <col min="4815" max="4815" width="21.796875" style="90" customWidth="1"/>
    <col min="4816" max="4816" width="1.796875" style="90" customWidth="1"/>
    <col min="4817" max="4817" width="19.19921875" style="90" bestFit="1" customWidth="1"/>
    <col min="4818" max="4818" width="1.19921875" style="90" customWidth="1"/>
    <col min="4819" max="4819" width="22.796875" style="90" customWidth="1"/>
    <col min="4820" max="4820" width="14.19921875" style="90"/>
    <col min="4821" max="4821" width="19.19921875" style="90" bestFit="1" customWidth="1"/>
    <col min="4822" max="5055" width="14.19921875" style="90"/>
    <col min="5056" max="5056" width="3.19921875" style="90" customWidth="1"/>
    <col min="5057" max="5057" width="73.796875" style="90" customWidth="1"/>
    <col min="5058" max="5058" width="0.19921875" style="90" customWidth="1"/>
    <col min="5059" max="5059" width="13" style="90" customWidth="1"/>
    <col min="5060" max="5060" width="0.19921875" style="90" customWidth="1"/>
    <col min="5061" max="5061" width="21" style="90" customWidth="1"/>
    <col min="5062" max="5062" width="1.796875" style="90" customWidth="1"/>
    <col min="5063" max="5063" width="25" style="90" customWidth="1"/>
    <col min="5064" max="5064" width="1.796875" style="90" customWidth="1"/>
    <col min="5065" max="5065" width="21" style="90" customWidth="1"/>
    <col min="5066" max="5066" width="1" style="90" customWidth="1"/>
    <col min="5067" max="5067" width="22.796875" style="90" customWidth="1"/>
    <col min="5068" max="5068" width="1.796875" style="90" customWidth="1"/>
    <col min="5069" max="5069" width="22.796875" style="90" customWidth="1"/>
    <col min="5070" max="5070" width="1.796875" style="90" customWidth="1"/>
    <col min="5071" max="5071" width="21.796875" style="90" customWidth="1"/>
    <col min="5072" max="5072" width="1.796875" style="90" customWidth="1"/>
    <col min="5073" max="5073" width="19.19921875" style="90" bestFit="1" customWidth="1"/>
    <col min="5074" max="5074" width="1.19921875" style="90" customWidth="1"/>
    <col min="5075" max="5075" width="22.796875" style="90" customWidth="1"/>
    <col min="5076" max="5076" width="14.19921875" style="90"/>
    <col min="5077" max="5077" width="19.19921875" style="90" bestFit="1" customWidth="1"/>
    <col min="5078" max="5311" width="14.19921875" style="90"/>
    <col min="5312" max="5312" width="3.19921875" style="90" customWidth="1"/>
    <col min="5313" max="5313" width="73.796875" style="90" customWidth="1"/>
    <col min="5314" max="5314" width="0.19921875" style="90" customWidth="1"/>
    <col min="5315" max="5315" width="13" style="90" customWidth="1"/>
    <col min="5316" max="5316" width="0.19921875" style="90" customWidth="1"/>
    <col min="5317" max="5317" width="21" style="90" customWidth="1"/>
    <col min="5318" max="5318" width="1.796875" style="90" customWidth="1"/>
    <col min="5319" max="5319" width="25" style="90" customWidth="1"/>
    <col min="5320" max="5320" width="1.796875" style="90" customWidth="1"/>
    <col min="5321" max="5321" width="21" style="90" customWidth="1"/>
    <col min="5322" max="5322" width="1" style="90" customWidth="1"/>
    <col min="5323" max="5323" width="22.796875" style="90" customWidth="1"/>
    <col min="5324" max="5324" width="1.796875" style="90" customWidth="1"/>
    <col min="5325" max="5325" width="22.796875" style="90" customWidth="1"/>
    <col min="5326" max="5326" width="1.796875" style="90" customWidth="1"/>
    <col min="5327" max="5327" width="21.796875" style="90" customWidth="1"/>
    <col min="5328" max="5328" width="1.796875" style="90" customWidth="1"/>
    <col min="5329" max="5329" width="19.19921875" style="90" bestFit="1" customWidth="1"/>
    <col min="5330" max="5330" width="1.19921875" style="90" customWidth="1"/>
    <col min="5331" max="5331" width="22.796875" style="90" customWidth="1"/>
    <col min="5332" max="5332" width="14.19921875" style="90"/>
    <col min="5333" max="5333" width="19.19921875" style="90" bestFit="1" customWidth="1"/>
    <col min="5334" max="5567" width="14.19921875" style="90"/>
    <col min="5568" max="5568" width="3.19921875" style="90" customWidth="1"/>
    <col min="5569" max="5569" width="73.796875" style="90" customWidth="1"/>
    <col min="5570" max="5570" width="0.19921875" style="90" customWidth="1"/>
    <col min="5571" max="5571" width="13" style="90" customWidth="1"/>
    <col min="5572" max="5572" width="0.19921875" style="90" customWidth="1"/>
    <col min="5573" max="5573" width="21" style="90" customWidth="1"/>
    <col min="5574" max="5574" width="1.796875" style="90" customWidth="1"/>
    <col min="5575" max="5575" width="25" style="90" customWidth="1"/>
    <col min="5576" max="5576" width="1.796875" style="90" customWidth="1"/>
    <col min="5577" max="5577" width="21" style="90" customWidth="1"/>
    <col min="5578" max="5578" width="1" style="90" customWidth="1"/>
    <col min="5579" max="5579" width="22.796875" style="90" customWidth="1"/>
    <col min="5580" max="5580" width="1.796875" style="90" customWidth="1"/>
    <col min="5581" max="5581" width="22.796875" style="90" customWidth="1"/>
    <col min="5582" max="5582" width="1.796875" style="90" customWidth="1"/>
    <col min="5583" max="5583" width="21.796875" style="90" customWidth="1"/>
    <col min="5584" max="5584" width="1.796875" style="90" customWidth="1"/>
    <col min="5585" max="5585" width="19.19921875" style="90" bestFit="1" customWidth="1"/>
    <col min="5586" max="5586" width="1.19921875" style="90" customWidth="1"/>
    <col min="5587" max="5587" width="22.796875" style="90" customWidth="1"/>
    <col min="5588" max="5588" width="14.19921875" style="90"/>
    <col min="5589" max="5589" width="19.19921875" style="90" bestFit="1" customWidth="1"/>
    <col min="5590" max="5823" width="14.19921875" style="90"/>
    <col min="5824" max="5824" width="3.19921875" style="90" customWidth="1"/>
    <col min="5825" max="5825" width="73.796875" style="90" customWidth="1"/>
    <col min="5826" max="5826" width="0.19921875" style="90" customWidth="1"/>
    <col min="5827" max="5827" width="13" style="90" customWidth="1"/>
    <col min="5828" max="5828" width="0.19921875" style="90" customWidth="1"/>
    <col min="5829" max="5829" width="21" style="90" customWidth="1"/>
    <col min="5830" max="5830" width="1.796875" style="90" customWidth="1"/>
    <col min="5831" max="5831" width="25" style="90" customWidth="1"/>
    <col min="5832" max="5832" width="1.796875" style="90" customWidth="1"/>
    <col min="5833" max="5833" width="21" style="90" customWidth="1"/>
    <col min="5834" max="5834" width="1" style="90" customWidth="1"/>
    <col min="5835" max="5835" width="22.796875" style="90" customWidth="1"/>
    <col min="5836" max="5836" width="1.796875" style="90" customWidth="1"/>
    <col min="5837" max="5837" width="22.796875" style="90" customWidth="1"/>
    <col min="5838" max="5838" width="1.796875" style="90" customWidth="1"/>
    <col min="5839" max="5839" width="21.796875" style="90" customWidth="1"/>
    <col min="5840" max="5840" width="1.796875" style="90" customWidth="1"/>
    <col min="5841" max="5841" width="19.19921875" style="90" bestFit="1" customWidth="1"/>
    <col min="5842" max="5842" width="1.19921875" style="90" customWidth="1"/>
    <col min="5843" max="5843" width="22.796875" style="90" customWidth="1"/>
    <col min="5844" max="5844" width="14.19921875" style="90"/>
    <col min="5845" max="5845" width="19.19921875" style="90" bestFit="1" customWidth="1"/>
    <col min="5846" max="6079" width="14.19921875" style="90"/>
    <col min="6080" max="6080" width="3.19921875" style="90" customWidth="1"/>
    <col min="6081" max="6081" width="73.796875" style="90" customWidth="1"/>
    <col min="6082" max="6082" width="0.19921875" style="90" customWidth="1"/>
    <col min="6083" max="6083" width="13" style="90" customWidth="1"/>
    <col min="6084" max="6084" width="0.19921875" style="90" customWidth="1"/>
    <col min="6085" max="6085" width="21" style="90" customWidth="1"/>
    <col min="6086" max="6086" width="1.796875" style="90" customWidth="1"/>
    <col min="6087" max="6087" width="25" style="90" customWidth="1"/>
    <col min="6088" max="6088" width="1.796875" style="90" customWidth="1"/>
    <col min="6089" max="6089" width="21" style="90" customWidth="1"/>
    <col min="6090" max="6090" width="1" style="90" customWidth="1"/>
    <col min="6091" max="6091" width="22.796875" style="90" customWidth="1"/>
    <col min="6092" max="6092" width="1.796875" style="90" customWidth="1"/>
    <col min="6093" max="6093" width="22.796875" style="90" customWidth="1"/>
    <col min="6094" max="6094" width="1.796875" style="90" customWidth="1"/>
    <col min="6095" max="6095" width="21.796875" style="90" customWidth="1"/>
    <col min="6096" max="6096" width="1.796875" style="90" customWidth="1"/>
    <col min="6097" max="6097" width="19.19921875" style="90" bestFit="1" customWidth="1"/>
    <col min="6098" max="6098" width="1.19921875" style="90" customWidth="1"/>
    <col min="6099" max="6099" width="22.796875" style="90" customWidth="1"/>
    <col min="6100" max="6100" width="14.19921875" style="90"/>
    <col min="6101" max="6101" width="19.19921875" style="90" bestFit="1" customWidth="1"/>
    <col min="6102" max="6335" width="14.19921875" style="90"/>
    <col min="6336" max="6336" width="3.19921875" style="90" customWidth="1"/>
    <col min="6337" max="6337" width="73.796875" style="90" customWidth="1"/>
    <col min="6338" max="6338" width="0.19921875" style="90" customWidth="1"/>
    <col min="6339" max="6339" width="13" style="90" customWidth="1"/>
    <col min="6340" max="6340" width="0.19921875" style="90" customWidth="1"/>
    <col min="6341" max="6341" width="21" style="90" customWidth="1"/>
    <col min="6342" max="6342" width="1.796875" style="90" customWidth="1"/>
    <col min="6343" max="6343" width="25" style="90" customWidth="1"/>
    <col min="6344" max="6344" width="1.796875" style="90" customWidth="1"/>
    <col min="6345" max="6345" width="21" style="90" customWidth="1"/>
    <col min="6346" max="6346" width="1" style="90" customWidth="1"/>
    <col min="6347" max="6347" width="22.796875" style="90" customWidth="1"/>
    <col min="6348" max="6348" width="1.796875" style="90" customWidth="1"/>
    <col min="6349" max="6349" width="22.796875" style="90" customWidth="1"/>
    <col min="6350" max="6350" width="1.796875" style="90" customWidth="1"/>
    <col min="6351" max="6351" width="21.796875" style="90" customWidth="1"/>
    <col min="6352" max="6352" width="1.796875" style="90" customWidth="1"/>
    <col min="6353" max="6353" width="19.19921875" style="90" bestFit="1" customWidth="1"/>
    <col min="6354" max="6354" width="1.19921875" style="90" customWidth="1"/>
    <col min="6355" max="6355" width="22.796875" style="90" customWidth="1"/>
    <col min="6356" max="6356" width="14.19921875" style="90"/>
    <col min="6357" max="6357" width="19.19921875" style="90" bestFit="1" customWidth="1"/>
    <col min="6358" max="6591" width="14.19921875" style="90"/>
    <col min="6592" max="6592" width="3.19921875" style="90" customWidth="1"/>
    <col min="6593" max="6593" width="73.796875" style="90" customWidth="1"/>
    <col min="6594" max="6594" width="0.19921875" style="90" customWidth="1"/>
    <col min="6595" max="6595" width="13" style="90" customWidth="1"/>
    <col min="6596" max="6596" width="0.19921875" style="90" customWidth="1"/>
    <col min="6597" max="6597" width="21" style="90" customWidth="1"/>
    <col min="6598" max="6598" width="1.796875" style="90" customWidth="1"/>
    <col min="6599" max="6599" width="25" style="90" customWidth="1"/>
    <col min="6600" max="6600" width="1.796875" style="90" customWidth="1"/>
    <col min="6601" max="6601" width="21" style="90" customWidth="1"/>
    <col min="6602" max="6602" width="1" style="90" customWidth="1"/>
    <col min="6603" max="6603" width="22.796875" style="90" customWidth="1"/>
    <col min="6604" max="6604" width="1.796875" style="90" customWidth="1"/>
    <col min="6605" max="6605" width="22.796875" style="90" customWidth="1"/>
    <col min="6606" max="6606" width="1.796875" style="90" customWidth="1"/>
    <col min="6607" max="6607" width="21.796875" style="90" customWidth="1"/>
    <col min="6608" max="6608" width="1.796875" style="90" customWidth="1"/>
    <col min="6609" max="6609" width="19.19921875" style="90" bestFit="1" customWidth="1"/>
    <col min="6610" max="6610" width="1.19921875" style="90" customWidth="1"/>
    <col min="6611" max="6611" width="22.796875" style="90" customWidth="1"/>
    <col min="6612" max="6612" width="14.19921875" style="90"/>
    <col min="6613" max="6613" width="19.19921875" style="90" bestFit="1" customWidth="1"/>
    <col min="6614" max="6847" width="14.19921875" style="90"/>
    <col min="6848" max="6848" width="3.19921875" style="90" customWidth="1"/>
    <col min="6849" max="6849" width="73.796875" style="90" customWidth="1"/>
    <col min="6850" max="6850" width="0.19921875" style="90" customWidth="1"/>
    <col min="6851" max="6851" width="13" style="90" customWidth="1"/>
    <col min="6852" max="6852" width="0.19921875" style="90" customWidth="1"/>
    <col min="6853" max="6853" width="21" style="90" customWidth="1"/>
    <col min="6854" max="6854" width="1.796875" style="90" customWidth="1"/>
    <col min="6855" max="6855" width="25" style="90" customWidth="1"/>
    <col min="6856" max="6856" width="1.796875" style="90" customWidth="1"/>
    <col min="6857" max="6857" width="21" style="90" customWidth="1"/>
    <col min="6858" max="6858" width="1" style="90" customWidth="1"/>
    <col min="6859" max="6859" width="22.796875" style="90" customWidth="1"/>
    <col min="6860" max="6860" width="1.796875" style="90" customWidth="1"/>
    <col min="6861" max="6861" width="22.796875" style="90" customWidth="1"/>
    <col min="6862" max="6862" width="1.796875" style="90" customWidth="1"/>
    <col min="6863" max="6863" width="21.796875" style="90" customWidth="1"/>
    <col min="6864" max="6864" width="1.796875" style="90" customWidth="1"/>
    <col min="6865" max="6865" width="19.19921875" style="90" bestFit="1" customWidth="1"/>
    <col min="6866" max="6866" width="1.19921875" style="90" customWidth="1"/>
    <col min="6867" max="6867" width="22.796875" style="90" customWidth="1"/>
    <col min="6868" max="6868" width="14.19921875" style="90"/>
    <col min="6869" max="6869" width="19.19921875" style="90" bestFit="1" customWidth="1"/>
    <col min="6870" max="7103" width="14.19921875" style="90"/>
    <col min="7104" max="7104" width="3.19921875" style="90" customWidth="1"/>
    <col min="7105" max="7105" width="73.796875" style="90" customWidth="1"/>
    <col min="7106" max="7106" width="0.19921875" style="90" customWidth="1"/>
    <col min="7107" max="7107" width="13" style="90" customWidth="1"/>
    <col min="7108" max="7108" width="0.19921875" style="90" customWidth="1"/>
    <col min="7109" max="7109" width="21" style="90" customWidth="1"/>
    <col min="7110" max="7110" width="1.796875" style="90" customWidth="1"/>
    <col min="7111" max="7111" width="25" style="90" customWidth="1"/>
    <col min="7112" max="7112" width="1.796875" style="90" customWidth="1"/>
    <col min="7113" max="7113" width="21" style="90" customWidth="1"/>
    <col min="7114" max="7114" width="1" style="90" customWidth="1"/>
    <col min="7115" max="7115" width="22.796875" style="90" customWidth="1"/>
    <col min="7116" max="7116" width="1.796875" style="90" customWidth="1"/>
    <col min="7117" max="7117" width="22.796875" style="90" customWidth="1"/>
    <col min="7118" max="7118" width="1.796875" style="90" customWidth="1"/>
    <col min="7119" max="7119" width="21.796875" style="90" customWidth="1"/>
    <col min="7120" max="7120" width="1.796875" style="90" customWidth="1"/>
    <col min="7121" max="7121" width="19.19921875" style="90" bestFit="1" customWidth="1"/>
    <col min="7122" max="7122" width="1.19921875" style="90" customWidth="1"/>
    <col min="7123" max="7123" width="22.796875" style="90" customWidth="1"/>
    <col min="7124" max="7124" width="14.19921875" style="90"/>
    <col min="7125" max="7125" width="19.19921875" style="90" bestFit="1" customWidth="1"/>
    <col min="7126" max="7359" width="14.19921875" style="90"/>
    <col min="7360" max="7360" width="3.19921875" style="90" customWidth="1"/>
    <col min="7361" max="7361" width="73.796875" style="90" customWidth="1"/>
    <col min="7362" max="7362" width="0.19921875" style="90" customWidth="1"/>
    <col min="7363" max="7363" width="13" style="90" customWidth="1"/>
    <col min="7364" max="7364" width="0.19921875" style="90" customWidth="1"/>
    <col min="7365" max="7365" width="21" style="90" customWidth="1"/>
    <col min="7366" max="7366" width="1.796875" style="90" customWidth="1"/>
    <col min="7367" max="7367" width="25" style="90" customWidth="1"/>
    <col min="7368" max="7368" width="1.796875" style="90" customWidth="1"/>
    <col min="7369" max="7369" width="21" style="90" customWidth="1"/>
    <col min="7370" max="7370" width="1" style="90" customWidth="1"/>
    <col min="7371" max="7371" width="22.796875" style="90" customWidth="1"/>
    <col min="7372" max="7372" width="1.796875" style="90" customWidth="1"/>
    <col min="7373" max="7373" width="22.796875" style="90" customWidth="1"/>
    <col min="7374" max="7374" width="1.796875" style="90" customWidth="1"/>
    <col min="7375" max="7375" width="21.796875" style="90" customWidth="1"/>
    <col min="7376" max="7376" width="1.796875" style="90" customWidth="1"/>
    <col min="7377" max="7377" width="19.19921875" style="90" bestFit="1" customWidth="1"/>
    <col min="7378" max="7378" width="1.19921875" style="90" customWidth="1"/>
    <col min="7379" max="7379" width="22.796875" style="90" customWidth="1"/>
    <col min="7380" max="7380" width="14.19921875" style="90"/>
    <col min="7381" max="7381" width="19.19921875" style="90" bestFit="1" customWidth="1"/>
    <col min="7382" max="7615" width="14.19921875" style="90"/>
    <col min="7616" max="7616" width="3.19921875" style="90" customWidth="1"/>
    <col min="7617" max="7617" width="73.796875" style="90" customWidth="1"/>
    <col min="7618" max="7618" width="0.19921875" style="90" customWidth="1"/>
    <col min="7619" max="7619" width="13" style="90" customWidth="1"/>
    <col min="7620" max="7620" width="0.19921875" style="90" customWidth="1"/>
    <col min="7621" max="7621" width="21" style="90" customWidth="1"/>
    <col min="7622" max="7622" width="1.796875" style="90" customWidth="1"/>
    <col min="7623" max="7623" width="25" style="90" customWidth="1"/>
    <col min="7624" max="7624" width="1.796875" style="90" customWidth="1"/>
    <col min="7625" max="7625" width="21" style="90" customWidth="1"/>
    <col min="7626" max="7626" width="1" style="90" customWidth="1"/>
    <col min="7627" max="7627" width="22.796875" style="90" customWidth="1"/>
    <col min="7628" max="7628" width="1.796875" style="90" customWidth="1"/>
    <col min="7629" max="7629" width="22.796875" style="90" customWidth="1"/>
    <col min="7630" max="7630" width="1.796875" style="90" customWidth="1"/>
    <col min="7631" max="7631" width="21.796875" style="90" customWidth="1"/>
    <col min="7632" max="7632" width="1.796875" style="90" customWidth="1"/>
    <col min="7633" max="7633" width="19.19921875" style="90" bestFit="1" customWidth="1"/>
    <col min="7634" max="7634" width="1.19921875" style="90" customWidth="1"/>
    <col min="7635" max="7635" width="22.796875" style="90" customWidth="1"/>
    <col min="7636" max="7636" width="14.19921875" style="90"/>
    <col min="7637" max="7637" width="19.19921875" style="90" bestFit="1" customWidth="1"/>
    <col min="7638" max="7871" width="14.19921875" style="90"/>
    <col min="7872" max="7872" width="3.19921875" style="90" customWidth="1"/>
    <col min="7873" max="7873" width="73.796875" style="90" customWidth="1"/>
    <col min="7874" max="7874" width="0.19921875" style="90" customWidth="1"/>
    <col min="7875" max="7875" width="13" style="90" customWidth="1"/>
    <col min="7876" max="7876" width="0.19921875" style="90" customWidth="1"/>
    <col min="7877" max="7877" width="21" style="90" customWidth="1"/>
    <col min="7878" max="7878" width="1.796875" style="90" customWidth="1"/>
    <col min="7879" max="7879" width="25" style="90" customWidth="1"/>
    <col min="7880" max="7880" width="1.796875" style="90" customWidth="1"/>
    <col min="7881" max="7881" width="21" style="90" customWidth="1"/>
    <col min="7882" max="7882" width="1" style="90" customWidth="1"/>
    <col min="7883" max="7883" width="22.796875" style="90" customWidth="1"/>
    <col min="7884" max="7884" width="1.796875" style="90" customWidth="1"/>
    <col min="7885" max="7885" width="22.796875" style="90" customWidth="1"/>
    <col min="7886" max="7886" width="1.796875" style="90" customWidth="1"/>
    <col min="7887" max="7887" width="21.796875" style="90" customWidth="1"/>
    <col min="7888" max="7888" width="1.796875" style="90" customWidth="1"/>
    <col min="7889" max="7889" width="19.19921875" style="90" bestFit="1" customWidth="1"/>
    <col min="7890" max="7890" width="1.19921875" style="90" customWidth="1"/>
    <col min="7891" max="7891" width="22.796875" style="90" customWidth="1"/>
    <col min="7892" max="7892" width="14.19921875" style="90"/>
    <col min="7893" max="7893" width="19.19921875" style="90" bestFit="1" customWidth="1"/>
    <col min="7894" max="8127" width="14.19921875" style="90"/>
    <col min="8128" max="8128" width="3.19921875" style="90" customWidth="1"/>
    <col min="8129" max="8129" width="73.796875" style="90" customWidth="1"/>
    <col min="8130" max="8130" width="0.19921875" style="90" customWidth="1"/>
    <col min="8131" max="8131" width="13" style="90" customWidth="1"/>
    <col min="8132" max="8132" width="0.19921875" style="90" customWidth="1"/>
    <col min="8133" max="8133" width="21" style="90" customWidth="1"/>
    <col min="8134" max="8134" width="1.796875" style="90" customWidth="1"/>
    <col min="8135" max="8135" width="25" style="90" customWidth="1"/>
    <col min="8136" max="8136" width="1.796875" style="90" customWidth="1"/>
    <col min="8137" max="8137" width="21" style="90" customWidth="1"/>
    <col min="8138" max="8138" width="1" style="90" customWidth="1"/>
    <col min="8139" max="8139" width="22.796875" style="90" customWidth="1"/>
    <col min="8140" max="8140" width="1.796875" style="90" customWidth="1"/>
    <col min="8141" max="8141" width="22.796875" style="90" customWidth="1"/>
    <col min="8142" max="8142" width="1.796875" style="90" customWidth="1"/>
    <col min="8143" max="8143" width="21.796875" style="90" customWidth="1"/>
    <col min="8144" max="8144" width="1.796875" style="90" customWidth="1"/>
    <col min="8145" max="8145" width="19.19921875" style="90" bestFit="1" customWidth="1"/>
    <col min="8146" max="8146" width="1.19921875" style="90" customWidth="1"/>
    <col min="8147" max="8147" width="22.796875" style="90" customWidth="1"/>
    <col min="8148" max="8148" width="14.19921875" style="90"/>
    <col min="8149" max="8149" width="19.19921875" style="90" bestFit="1" customWidth="1"/>
    <col min="8150" max="8383" width="14.19921875" style="90"/>
    <col min="8384" max="8384" width="3.19921875" style="90" customWidth="1"/>
    <col min="8385" max="8385" width="73.796875" style="90" customWidth="1"/>
    <col min="8386" max="8386" width="0.19921875" style="90" customWidth="1"/>
    <col min="8387" max="8387" width="13" style="90" customWidth="1"/>
    <col min="8388" max="8388" width="0.19921875" style="90" customWidth="1"/>
    <col min="8389" max="8389" width="21" style="90" customWidth="1"/>
    <col min="8390" max="8390" width="1.796875" style="90" customWidth="1"/>
    <col min="8391" max="8391" width="25" style="90" customWidth="1"/>
    <col min="8392" max="8392" width="1.796875" style="90" customWidth="1"/>
    <col min="8393" max="8393" width="21" style="90" customWidth="1"/>
    <col min="8394" max="8394" width="1" style="90" customWidth="1"/>
    <col min="8395" max="8395" width="22.796875" style="90" customWidth="1"/>
    <col min="8396" max="8396" width="1.796875" style="90" customWidth="1"/>
    <col min="8397" max="8397" width="22.796875" style="90" customWidth="1"/>
    <col min="8398" max="8398" width="1.796875" style="90" customWidth="1"/>
    <col min="8399" max="8399" width="21.796875" style="90" customWidth="1"/>
    <col min="8400" max="8400" width="1.796875" style="90" customWidth="1"/>
    <col min="8401" max="8401" width="19.19921875" style="90" bestFit="1" customWidth="1"/>
    <col min="8402" max="8402" width="1.19921875" style="90" customWidth="1"/>
    <col min="8403" max="8403" width="22.796875" style="90" customWidth="1"/>
    <col min="8404" max="8404" width="14.19921875" style="90"/>
    <col min="8405" max="8405" width="19.19921875" style="90" bestFit="1" customWidth="1"/>
    <col min="8406" max="8639" width="14.19921875" style="90"/>
    <col min="8640" max="8640" width="3.19921875" style="90" customWidth="1"/>
    <col min="8641" max="8641" width="73.796875" style="90" customWidth="1"/>
    <col min="8642" max="8642" width="0.19921875" style="90" customWidth="1"/>
    <col min="8643" max="8643" width="13" style="90" customWidth="1"/>
    <col min="8644" max="8644" width="0.19921875" style="90" customWidth="1"/>
    <col min="8645" max="8645" width="21" style="90" customWidth="1"/>
    <col min="8646" max="8646" width="1.796875" style="90" customWidth="1"/>
    <col min="8647" max="8647" width="25" style="90" customWidth="1"/>
    <col min="8648" max="8648" width="1.796875" style="90" customWidth="1"/>
    <col min="8649" max="8649" width="21" style="90" customWidth="1"/>
    <col min="8650" max="8650" width="1" style="90" customWidth="1"/>
    <col min="8651" max="8651" width="22.796875" style="90" customWidth="1"/>
    <col min="8652" max="8652" width="1.796875" style="90" customWidth="1"/>
    <col min="8653" max="8653" width="22.796875" style="90" customWidth="1"/>
    <col min="8654" max="8654" width="1.796875" style="90" customWidth="1"/>
    <col min="8655" max="8655" width="21.796875" style="90" customWidth="1"/>
    <col min="8656" max="8656" width="1.796875" style="90" customWidth="1"/>
    <col min="8657" max="8657" width="19.19921875" style="90" bestFit="1" customWidth="1"/>
    <col min="8658" max="8658" width="1.19921875" style="90" customWidth="1"/>
    <col min="8659" max="8659" width="22.796875" style="90" customWidth="1"/>
    <col min="8660" max="8660" width="14.19921875" style="90"/>
    <col min="8661" max="8661" width="19.19921875" style="90" bestFit="1" customWidth="1"/>
    <col min="8662" max="8895" width="14.19921875" style="90"/>
    <col min="8896" max="8896" width="3.19921875" style="90" customWidth="1"/>
    <col min="8897" max="8897" width="73.796875" style="90" customWidth="1"/>
    <col min="8898" max="8898" width="0.19921875" style="90" customWidth="1"/>
    <col min="8899" max="8899" width="13" style="90" customWidth="1"/>
    <col min="8900" max="8900" width="0.19921875" style="90" customWidth="1"/>
    <col min="8901" max="8901" width="21" style="90" customWidth="1"/>
    <col min="8902" max="8902" width="1.796875" style="90" customWidth="1"/>
    <col min="8903" max="8903" width="25" style="90" customWidth="1"/>
    <col min="8904" max="8904" width="1.796875" style="90" customWidth="1"/>
    <col min="8905" max="8905" width="21" style="90" customWidth="1"/>
    <col min="8906" max="8906" width="1" style="90" customWidth="1"/>
    <col min="8907" max="8907" width="22.796875" style="90" customWidth="1"/>
    <col min="8908" max="8908" width="1.796875" style="90" customWidth="1"/>
    <col min="8909" max="8909" width="22.796875" style="90" customWidth="1"/>
    <col min="8910" max="8910" width="1.796875" style="90" customWidth="1"/>
    <col min="8911" max="8911" width="21.796875" style="90" customWidth="1"/>
    <col min="8912" max="8912" width="1.796875" style="90" customWidth="1"/>
    <col min="8913" max="8913" width="19.19921875" style="90" bestFit="1" customWidth="1"/>
    <col min="8914" max="8914" width="1.19921875" style="90" customWidth="1"/>
    <col min="8915" max="8915" width="22.796875" style="90" customWidth="1"/>
    <col min="8916" max="8916" width="14.19921875" style="90"/>
    <col min="8917" max="8917" width="19.19921875" style="90" bestFit="1" customWidth="1"/>
    <col min="8918" max="9151" width="14.19921875" style="90"/>
    <col min="9152" max="9152" width="3.19921875" style="90" customWidth="1"/>
    <col min="9153" max="9153" width="73.796875" style="90" customWidth="1"/>
    <col min="9154" max="9154" width="0.19921875" style="90" customWidth="1"/>
    <col min="9155" max="9155" width="13" style="90" customWidth="1"/>
    <col min="9156" max="9156" width="0.19921875" style="90" customWidth="1"/>
    <col min="9157" max="9157" width="21" style="90" customWidth="1"/>
    <col min="9158" max="9158" width="1.796875" style="90" customWidth="1"/>
    <col min="9159" max="9159" width="25" style="90" customWidth="1"/>
    <col min="9160" max="9160" width="1.796875" style="90" customWidth="1"/>
    <col min="9161" max="9161" width="21" style="90" customWidth="1"/>
    <col min="9162" max="9162" width="1" style="90" customWidth="1"/>
    <col min="9163" max="9163" width="22.796875" style="90" customWidth="1"/>
    <col min="9164" max="9164" width="1.796875" style="90" customWidth="1"/>
    <col min="9165" max="9165" width="22.796875" style="90" customWidth="1"/>
    <col min="9166" max="9166" width="1.796875" style="90" customWidth="1"/>
    <col min="9167" max="9167" width="21.796875" style="90" customWidth="1"/>
    <col min="9168" max="9168" width="1.796875" style="90" customWidth="1"/>
    <col min="9169" max="9169" width="19.19921875" style="90" bestFit="1" customWidth="1"/>
    <col min="9170" max="9170" width="1.19921875" style="90" customWidth="1"/>
    <col min="9171" max="9171" width="22.796875" style="90" customWidth="1"/>
    <col min="9172" max="9172" width="14.19921875" style="90"/>
    <col min="9173" max="9173" width="19.19921875" style="90" bestFit="1" customWidth="1"/>
    <col min="9174" max="9407" width="14.19921875" style="90"/>
    <col min="9408" max="9408" width="3.19921875" style="90" customWidth="1"/>
    <col min="9409" max="9409" width="73.796875" style="90" customWidth="1"/>
    <col min="9410" max="9410" width="0.19921875" style="90" customWidth="1"/>
    <col min="9411" max="9411" width="13" style="90" customWidth="1"/>
    <col min="9412" max="9412" width="0.19921875" style="90" customWidth="1"/>
    <col min="9413" max="9413" width="21" style="90" customWidth="1"/>
    <col min="9414" max="9414" width="1.796875" style="90" customWidth="1"/>
    <col min="9415" max="9415" width="25" style="90" customWidth="1"/>
    <col min="9416" max="9416" width="1.796875" style="90" customWidth="1"/>
    <col min="9417" max="9417" width="21" style="90" customWidth="1"/>
    <col min="9418" max="9418" width="1" style="90" customWidth="1"/>
    <col min="9419" max="9419" width="22.796875" style="90" customWidth="1"/>
    <col min="9420" max="9420" width="1.796875" style="90" customWidth="1"/>
    <col min="9421" max="9421" width="22.796875" style="90" customWidth="1"/>
    <col min="9422" max="9422" width="1.796875" style="90" customWidth="1"/>
    <col min="9423" max="9423" width="21.796875" style="90" customWidth="1"/>
    <col min="9424" max="9424" width="1.796875" style="90" customWidth="1"/>
    <col min="9425" max="9425" width="19.19921875" style="90" bestFit="1" customWidth="1"/>
    <col min="9426" max="9426" width="1.19921875" style="90" customWidth="1"/>
    <col min="9427" max="9427" width="22.796875" style="90" customWidth="1"/>
    <col min="9428" max="9428" width="14.19921875" style="90"/>
    <col min="9429" max="9429" width="19.19921875" style="90" bestFit="1" customWidth="1"/>
    <col min="9430" max="9663" width="14.19921875" style="90"/>
    <col min="9664" max="9664" width="3.19921875" style="90" customWidth="1"/>
    <col min="9665" max="9665" width="73.796875" style="90" customWidth="1"/>
    <col min="9666" max="9666" width="0.19921875" style="90" customWidth="1"/>
    <col min="9667" max="9667" width="13" style="90" customWidth="1"/>
    <col min="9668" max="9668" width="0.19921875" style="90" customWidth="1"/>
    <col min="9669" max="9669" width="21" style="90" customWidth="1"/>
    <col min="9670" max="9670" width="1.796875" style="90" customWidth="1"/>
    <col min="9671" max="9671" width="25" style="90" customWidth="1"/>
    <col min="9672" max="9672" width="1.796875" style="90" customWidth="1"/>
    <col min="9673" max="9673" width="21" style="90" customWidth="1"/>
    <col min="9674" max="9674" width="1" style="90" customWidth="1"/>
    <col min="9675" max="9675" width="22.796875" style="90" customWidth="1"/>
    <col min="9676" max="9676" width="1.796875" style="90" customWidth="1"/>
    <col min="9677" max="9677" width="22.796875" style="90" customWidth="1"/>
    <col min="9678" max="9678" width="1.796875" style="90" customWidth="1"/>
    <col min="9679" max="9679" width="21.796875" style="90" customWidth="1"/>
    <col min="9680" max="9680" width="1.796875" style="90" customWidth="1"/>
    <col min="9681" max="9681" width="19.19921875" style="90" bestFit="1" customWidth="1"/>
    <col min="9682" max="9682" width="1.19921875" style="90" customWidth="1"/>
    <col min="9683" max="9683" width="22.796875" style="90" customWidth="1"/>
    <col min="9684" max="9684" width="14.19921875" style="90"/>
    <col min="9685" max="9685" width="19.19921875" style="90" bestFit="1" customWidth="1"/>
    <col min="9686" max="9919" width="14.19921875" style="90"/>
    <col min="9920" max="9920" width="3.19921875" style="90" customWidth="1"/>
    <col min="9921" max="9921" width="73.796875" style="90" customWidth="1"/>
    <col min="9922" max="9922" width="0.19921875" style="90" customWidth="1"/>
    <col min="9923" max="9923" width="13" style="90" customWidth="1"/>
    <col min="9924" max="9924" width="0.19921875" style="90" customWidth="1"/>
    <col min="9925" max="9925" width="21" style="90" customWidth="1"/>
    <col min="9926" max="9926" width="1.796875" style="90" customWidth="1"/>
    <col min="9927" max="9927" width="25" style="90" customWidth="1"/>
    <col min="9928" max="9928" width="1.796875" style="90" customWidth="1"/>
    <col min="9929" max="9929" width="21" style="90" customWidth="1"/>
    <col min="9930" max="9930" width="1" style="90" customWidth="1"/>
    <col min="9931" max="9931" width="22.796875" style="90" customWidth="1"/>
    <col min="9932" max="9932" width="1.796875" style="90" customWidth="1"/>
    <col min="9933" max="9933" width="22.796875" style="90" customWidth="1"/>
    <col min="9934" max="9934" width="1.796875" style="90" customWidth="1"/>
    <col min="9935" max="9935" width="21.796875" style="90" customWidth="1"/>
    <col min="9936" max="9936" width="1.796875" style="90" customWidth="1"/>
    <col min="9937" max="9937" width="19.19921875" style="90" bestFit="1" customWidth="1"/>
    <col min="9938" max="9938" width="1.19921875" style="90" customWidth="1"/>
    <col min="9939" max="9939" width="22.796875" style="90" customWidth="1"/>
    <col min="9940" max="9940" width="14.19921875" style="90"/>
    <col min="9941" max="9941" width="19.19921875" style="90" bestFit="1" customWidth="1"/>
    <col min="9942" max="10175" width="14.19921875" style="90"/>
    <col min="10176" max="10176" width="3.19921875" style="90" customWidth="1"/>
    <col min="10177" max="10177" width="73.796875" style="90" customWidth="1"/>
    <col min="10178" max="10178" width="0.19921875" style="90" customWidth="1"/>
    <col min="10179" max="10179" width="13" style="90" customWidth="1"/>
    <col min="10180" max="10180" width="0.19921875" style="90" customWidth="1"/>
    <col min="10181" max="10181" width="21" style="90" customWidth="1"/>
    <col min="10182" max="10182" width="1.796875" style="90" customWidth="1"/>
    <col min="10183" max="10183" width="25" style="90" customWidth="1"/>
    <col min="10184" max="10184" width="1.796875" style="90" customWidth="1"/>
    <col min="10185" max="10185" width="21" style="90" customWidth="1"/>
    <col min="10186" max="10186" width="1" style="90" customWidth="1"/>
    <col min="10187" max="10187" width="22.796875" style="90" customWidth="1"/>
    <col min="10188" max="10188" width="1.796875" style="90" customWidth="1"/>
    <col min="10189" max="10189" width="22.796875" style="90" customWidth="1"/>
    <col min="10190" max="10190" width="1.796875" style="90" customWidth="1"/>
    <col min="10191" max="10191" width="21.796875" style="90" customWidth="1"/>
    <col min="10192" max="10192" width="1.796875" style="90" customWidth="1"/>
    <col min="10193" max="10193" width="19.19921875" style="90" bestFit="1" customWidth="1"/>
    <col min="10194" max="10194" width="1.19921875" style="90" customWidth="1"/>
    <col min="10195" max="10195" width="22.796875" style="90" customWidth="1"/>
    <col min="10196" max="10196" width="14.19921875" style="90"/>
    <col min="10197" max="10197" width="19.19921875" style="90" bestFit="1" customWidth="1"/>
    <col min="10198" max="10431" width="14.19921875" style="90"/>
    <col min="10432" max="10432" width="3.19921875" style="90" customWidth="1"/>
    <col min="10433" max="10433" width="73.796875" style="90" customWidth="1"/>
    <col min="10434" max="10434" width="0.19921875" style="90" customWidth="1"/>
    <col min="10435" max="10435" width="13" style="90" customWidth="1"/>
    <col min="10436" max="10436" width="0.19921875" style="90" customWidth="1"/>
    <col min="10437" max="10437" width="21" style="90" customWidth="1"/>
    <col min="10438" max="10438" width="1.796875" style="90" customWidth="1"/>
    <col min="10439" max="10439" width="25" style="90" customWidth="1"/>
    <col min="10440" max="10440" width="1.796875" style="90" customWidth="1"/>
    <col min="10441" max="10441" width="21" style="90" customWidth="1"/>
    <col min="10442" max="10442" width="1" style="90" customWidth="1"/>
    <col min="10443" max="10443" width="22.796875" style="90" customWidth="1"/>
    <col min="10444" max="10444" width="1.796875" style="90" customWidth="1"/>
    <col min="10445" max="10445" width="22.796875" style="90" customWidth="1"/>
    <col min="10446" max="10446" width="1.796875" style="90" customWidth="1"/>
    <col min="10447" max="10447" width="21.796875" style="90" customWidth="1"/>
    <col min="10448" max="10448" width="1.796875" style="90" customWidth="1"/>
    <col min="10449" max="10449" width="19.19921875" style="90" bestFit="1" customWidth="1"/>
    <col min="10450" max="10450" width="1.19921875" style="90" customWidth="1"/>
    <col min="10451" max="10451" width="22.796875" style="90" customWidth="1"/>
    <col min="10452" max="10452" width="14.19921875" style="90"/>
    <col min="10453" max="10453" width="19.19921875" style="90" bestFit="1" customWidth="1"/>
    <col min="10454" max="10687" width="14.19921875" style="90"/>
    <col min="10688" max="10688" width="3.19921875" style="90" customWidth="1"/>
    <col min="10689" max="10689" width="73.796875" style="90" customWidth="1"/>
    <col min="10690" max="10690" width="0.19921875" style="90" customWidth="1"/>
    <col min="10691" max="10691" width="13" style="90" customWidth="1"/>
    <col min="10692" max="10692" width="0.19921875" style="90" customWidth="1"/>
    <col min="10693" max="10693" width="21" style="90" customWidth="1"/>
    <col min="10694" max="10694" width="1.796875" style="90" customWidth="1"/>
    <col min="10695" max="10695" width="25" style="90" customWidth="1"/>
    <col min="10696" max="10696" width="1.796875" style="90" customWidth="1"/>
    <col min="10697" max="10697" width="21" style="90" customWidth="1"/>
    <col min="10698" max="10698" width="1" style="90" customWidth="1"/>
    <col min="10699" max="10699" width="22.796875" style="90" customWidth="1"/>
    <col min="10700" max="10700" width="1.796875" style="90" customWidth="1"/>
    <col min="10701" max="10701" width="22.796875" style="90" customWidth="1"/>
    <col min="10702" max="10702" width="1.796875" style="90" customWidth="1"/>
    <col min="10703" max="10703" width="21.796875" style="90" customWidth="1"/>
    <col min="10704" max="10704" width="1.796875" style="90" customWidth="1"/>
    <col min="10705" max="10705" width="19.19921875" style="90" bestFit="1" customWidth="1"/>
    <col min="10706" max="10706" width="1.19921875" style="90" customWidth="1"/>
    <col min="10707" max="10707" width="22.796875" style="90" customWidth="1"/>
    <col min="10708" max="10708" width="14.19921875" style="90"/>
    <col min="10709" max="10709" width="19.19921875" style="90" bestFit="1" customWidth="1"/>
    <col min="10710" max="10943" width="14.19921875" style="90"/>
    <col min="10944" max="10944" width="3.19921875" style="90" customWidth="1"/>
    <col min="10945" max="10945" width="73.796875" style="90" customWidth="1"/>
    <col min="10946" max="10946" width="0.19921875" style="90" customWidth="1"/>
    <col min="10947" max="10947" width="13" style="90" customWidth="1"/>
    <col min="10948" max="10948" width="0.19921875" style="90" customWidth="1"/>
    <col min="10949" max="10949" width="21" style="90" customWidth="1"/>
    <col min="10950" max="10950" width="1.796875" style="90" customWidth="1"/>
    <col min="10951" max="10951" width="25" style="90" customWidth="1"/>
    <col min="10952" max="10952" width="1.796875" style="90" customWidth="1"/>
    <col min="10953" max="10953" width="21" style="90" customWidth="1"/>
    <col min="10954" max="10954" width="1" style="90" customWidth="1"/>
    <col min="10955" max="10955" width="22.796875" style="90" customWidth="1"/>
    <col min="10956" max="10956" width="1.796875" style="90" customWidth="1"/>
    <col min="10957" max="10957" width="22.796875" style="90" customWidth="1"/>
    <col min="10958" max="10958" width="1.796875" style="90" customWidth="1"/>
    <col min="10959" max="10959" width="21.796875" style="90" customWidth="1"/>
    <col min="10960" max="10960" width="1.796875" style="90" customWidth="1"/>
    <col min="10961" max="10961" width="19.19921875" style="90" bestFit="1" customWidth="1"/>
    <col min="10962" max="10962" width="1.19921875" style="90" customWidth="1"/>
    <col min="10963" max="10963" width="22.796875" style="90" customWidth="1"/>
    <col min="10964" max="10964" width="14.19921875" style="90"/>
    <col min="10965" max="10965" width="19.19921875" style="90" bestFit="1" customWidth="1"/>
    <col min="10966" max="11199" width="14.19921875" style="90"/>
    <col min="11200" max="11200" width="3.19921875" style="90" customWidth="1"/>
    <col min="11201" max="11201" width="73.796875" style="90" customWidth="1"/>
    <col min="11202" max="11202" width="0.19921875" style="90" customWidth="1"/>
    <col min="11203" max="11203" width="13" style="90" customWidth="1"/>
    <col min="11204" max="11204" width="0.19921875" style="90" customWidth="1"/>
    <col min="11205" max="11205" width="21" style="90" customWidth="1"/>
    <col min="11206" max="11206" width="1.796875" style="90" customWidth="1"/>
    <col min="11207" max="11207" width="25" style="90" customWidth="1"/>
    <col min="11208" max="11208" width="1.796875" style="90" customWidth="1"/>
    <col min="11209" max="11209" width="21" style="90" customWidth="1"/>
    <col min="11210" max="11210" width="1" style="90" customWidth="1"/>
    <col min="11211" max="11211" width="22.796875" style="90" customWidth="1"/>
    <col min="11212" max="11212" width="1.796875" style="90" customWidth="1"/>
    <col min="11213" max="11213" width="22.796875" style="90" customWidth="1"/>
    <col min="11214" max="11214" width="1.796875" style="90" customWidth="1"/>
    <col min="11215" max="11215" width="21.796875" style="90" customWidth="1"/>
    <col min="11216" max="11216" width="1.796875" style="90" customWidth="1"/>
    <col min="11217" max="11217" width="19.19921875" style="90" bestFit="1" customWidth="1"/>
    <col min="11218" max="11218" width="1.19921875" style="90" customWidth="1"/>
    <col min="11219" max="11219" width="22.796875" style="90" customWidth="1"/>
    <col min="11220" max="11220" width="14.19921875" style="90"/>
    <col min="11221" max="11221" width="19.19921875" style="90" bestFit="1" customWidth="1"/>
    <col min="11222" max="11455" width="14.19921875" style="90"/>
    <col min="11456" max="11456" width="3.19921875" style="90" customWidth="1"/>
    <col min="11457" max="11457" width="73.796875" style="90" customWidth="1"/>
    <col min="11458" max="11458" width="0.19921875" style="90" customWidth="1"/>
    <col min="11459" max="11459" width="13" style="90" customWidth="1"/>
    <col min="11460" max="11460" width="0.19921875" style="90" customWidth="1"/>
    <col min="11461" max="11461" width="21" style="90" customWidth="1"/>
    <col min="11462" max="11462" width="1.796875" style="90" customWidth="1"/>
    <col min="11463" max="11463" width="25" style="90" customWidth="1"/>
    <col min="11464" max="11464" width="1.796875" style="90" customWidth="1"/>
    <col min="11465" max="11465" width="21" style="90" customWidth="1"/>
    <col min="11466" max="11466" width="1" style="90" customWidth="1"/>
    <col min="11467" max="11467" width="22.796875" style="90" customWidth="1"/>
    <col min="11468" max="11468" width="1.796875" style="90" customWidth="1"/>
    <col min="11469" max="11469" width="22.796875" style="90" customWidth="1"/>
    <col min="11470" max="11470" width="1.796875" style="90" customWidth="1"/>
    <col min="11471" max="11471" width="21.796875" style="90" customWidth="1"/>
    <col min="11472" max="11472" width="1.796875" style="90" customWidth="1"/>
    <col min="11473" max="11473" width="19.19921875" style="90" bestFit="1" customWidth="1"/>
    <col min="11474" max="11474" width="1.19921875" style="90" customWidth="1"/>
    <col min="11475" max="11475" width="22.796875" style="90" customWidth="1"/>
    <col min="11476" max="11476" width="14.19921875" style="90"/>
    <col min="11477" max="11477" width="19.19921875" style="90" bestFit="1" customWidth="1"/>
    <col min="11478" max="11711" width="14.19921875" style="90"/>
    <col min="11712" max="11712" width="3.19921875" style="90" customWidth="1"/>
    <col min="11713" max="11713" width="73.796875" style="90" customWidth="1"/>
    <col min="11714" max="11714" width="0.19921875" style="90" customWidth="1"/>
    <col min="11715" max="11715" width="13" style="90" customWidth="1"/>
    <col min="11716" max="11716" width="0.19921875" style="90" customWidth="1"/>
    <col min="11717" max="11717" width="21" style="90" customWidth="1"/>
    <col min="11718" max="11718" width="1.796875" style="90" customWidth="1"/>
    <col min="11719" max="11719" width="25" style="90" customWidth="1"/>
    <col min="11720" max="11720" width="1.796875" style="90" customWidth="1"/>
    <col min="11721" max="11721" width="21" style="90" customWidth="1"/>
    <col min="11722" max="11722" width="1" style="90" customWidth="1"/>
    <col min="11723" max="11723" width="22.796875" style="90" customWidth="1"/>
    <col min="11724" max="11724" width="1.796875" style="90" customWidth="1"/>
    <col min="11725" max="11725" width="22.796875" style="90" customWidth="1"/>
    <col min="11726" max="11726" width="1.796875" style="90" customWidth="1"/>
    <col min="11727" max="11727" width="21.796875" style="90" customWidth="1"/>
    <col min="11728" max="11728" width="1.796875" style="90" customWidth="1"/>
    <col min="11729" max="11729" width="19.19921875" style="90" bestFit="1" customWidth="1"/>
    <col min="11730" max="11730" width="1.19921875" style="90" customWidth="1"/>
    <col min="11731" max="11731" width="22.796875" style="90" customWidth="1"/>
    <col min="11732" max="11732" width="14.19921875" style="90"/>
    <col min="11733" max="11733" width="19.19921875" style="90" bestFit="1" customWidth="1"/>
    <col min="11734" max="11967" width="14.19921875" style="90"/>
    <col min="11968" max="11968" width="3.19921875" style="90" customWidth="1"/>
    <col min="11969" max="11969" width="73.796875" style="90" customWidth="1"/>
    <col min="11970" max="11970" width="0.19921875" style="90" customWidth="1"/>
    <col min="11971" max="11971" width="13" style="90" customWidth="1"/>
    <col min="11972" max="11972" width="0.19921875" style="90" customWidth="1"/>
    <col min="11973" max="11973" width="21" style="90" customWidth="1"/>
    <col min="11974" max="11974" width="1.796875" style="90" customWidth="1"/>
    <col min="11975" max="11975" width="25" style="90" customWidth="1"/>
    <col min="11976" max="11976" width="1.796875" style="90" customWidth="1"/>
    <col min="11977" max="11977" width="21" style="90" customWidth="1"/>
    <col min="11978" max="11978" width="1" style="90" customWidth="1"/>
    <col min="11979" max="11979" width="22.796875" style="90" customWidth="1"/>
    <col min="11980" max="11980" width="1.796875" style="90" customWidth="1"/>
    <col min="11981" max="11981" width="22.796875" style="90" customWidth="1"/>
    <col min="11982" max="11982" width="1.796875" style="90" customWidth="1"/>
    <col min="11983" max="11983" width="21.796875" style="90" customWidth="1"/>
    <col min="11984" max="11984" width="1.796875" style="90" customWidth="1"/>
    <col min="11985" max="11985" width="19.19921875" style="90" bestFit="1" customWidth="1"/>
    <col min="11986" max="11986" width="1.19921875" style="90" customWidth="1"/>
    <col min="11987" max="11987" width="22.796875" style="90" customWidth="1"/>
    <col min="11988" max="11988" width="14.19921875" style="90"/>
    <col min="11989" max="11989" width="19.19921875" style="90" bestFit="1" customWidth="1"/>
    <col min="11990" max="12223" width="14.19921875" style="90"/>
    <col min="12224" max="12224" width="3.19921875" style="90" customWidth="1"/>
    <col min="12225" max="12225" width="73.796875" style="90" customWidth="1"/>
    <col min="12226" max="12226" width="0.19921875" style="90" customWidth="1"/>
    <col min="12227" max="12227" width="13" style="90" customWidth="1"/>
    <col min="12228" max="12228" width="0.19921875" style="90" customWidth="1"/>
    <col min="12229" max="12229" width="21" style="90" customWidth="1"/>
    <col min="12230" max="12230" width="1.796875" style="90" customWidth="1"/>
    <col min="12231" max="12231" width="25" style="90" customWidth="1"/>
    <col min="12232" max="12232" width="1.796875" style="90" customWidth="1"/>
    <col min="12233" max="12233" width="21" style="90" customWidth="1"/>
    <col min="12234" max="12234" width="1" style="90" customWidth="1"/>
    <col min="12235" max="12235" width="22.796875" style="90" customWidth="1"/>
    <col min="12236" max="12236" width="1.796875" style="90" customWidth="1"/>
    <col min="12237" max="12237" width="22.796875" style="90" customWidth="1"/>
    <col min="12238" max="12238" width="1.796875" style="90" customWidth="1"/>
    <col min="12239" max="12239" width="21.796875" style="90" customWidth="1"/>
    <col min="12240" max="12240" width="1.796875" style="90" customWidth="1"/>
    <col min="12241" max="12241" width="19.19921875" style="90" bestFit="1" customWidth="1"/>
    <col min="12242" max="12242" width="1.19921875" style="90" customWidth="1"/>
    <col min="12243" max="12243" width="22.796875" style="90" customWidth="1"/>
    <col min="12244" max="12244" width="14.19921875" style="90"/>
    <col min="12245" max="12245" width="19.19921875" style="90" bestFit="1" customWidth="1"/>
    <col min="12246" max="12479" width="14.19921875" style="90"/>
    <col min="12480" max="12480" width="3.19921875" style="90" customWidth="1"/>
    <col min="12481" max="12481" width="73.796875" style="90" customWidth="1"/>
    <col min="12482" max="12482" width="0.19921875" style="90" customWidth="1"/>
    <col min="12483" max="12483" width="13" style="90" customWidth="1"/>
    <col min="12484" max="12484" width="0.19921875" style="90" customWidth="1"/>
    <col min="12485" max="12485" width="21" style="90" customWidth="1"/>
    <col min="12486" max="12486" width="1.796875" style="90" customWidth="1"/>
    <col min="12487" max="12487" width="25" style="90" customWidth="1"/>
    <col min="12488" max="12488" width="1.796875" style="90" customWidth="1"/>
    <col min="12489" max="12489" width="21" style="90" customWidth="1"/>
    <col min="12490" max="12490" width="1" style="90" customWidth="1"/>
    <col min="12491" max="12491" width="22.796875" style="90" customWidth="1"/>
    <col min="12492" max="12492" width="1.796875" style="90" customWidth="1"/>
    <col min="12493" max="12493" width="22.796875" style="90" customWidth="1"/>
    <col min="12494" max="12494" width="1.796875" style="90" customWidth="1"/>
    <col min="12495" max="12495" width="21.796875" style="90" customWidth="1"/>
    <col min="12496" max="12496" width="1.796875" style="90" customWidth="1"/>
    <col min="12497" max="12497" width="19.19921875" style="90" bestFit="1" customWidth="1"/>
    <col min="12498" max="12498" width="1.19921875" style="90" customWidth="1"/>
    <col min="12499" max="12499" width="22.796875" style="90" customWidth="1"/>
    <col min="12500" max="12500" width="14.19921875" style="90"/>
    <col min="12501" max="12501" width="19.19921875" style="90" bestFit="1" customWidth="1"/>
    <col min="12502" max="12735" width="14.19921875" style="90"/>
    <col min="12736" max="12736" width="3.19921875" style="90" customWidth="1"/>
    <col min="12737" max="12737" width="73.796875" style="90" customWidth="1"/>
    <col min="12738" max="12738" width="0.19921875" style="90" customWidth="1"/>
    <col min="12739" max="12739" width="13" style="90" customWidth="1"/>
    <col min="12740" max="12740" width="0.19921875" style="90" customWidth="1"/>
    <col min="12741" max="12741" width="21" style="90" customWidth="1"/>
    <col min="12742" max="12742" width="1.796875" style="90" customWidth="1"/>
    <col min="12743" max="12743" width="25" style="90" customWidth="1"/>
    <col min="12744" max="12744" width="1.796875" style="90" customWidth="1"/>
    <col min="12745" max="12745" width="21" style="90" customWidth="1"/>
    <col min="12746" max="12746" width="1" style="90" customWidth="1"/>
    <col min="12747" max="12747" width="22.796875" style="90" customWidth="1"/>
    <col min="12748" max="12748" width="1.796875" style="90" customWidth="1"/>
    <col min="12749" max="12749" width="22.796875" style="90" customWidth="1"/>
    <col min="12750" max="12750" width="1.796875" style="90" customWidth="1"/>
    <col min="12751" max="12751" width="21.796875" style="90" customWidth="1"/>
    <col min="12752" max="12752" width="1.796875" style="90" customWidth="1"/>
    <col min="12753" max="12753" width="19.19921875" style="90" bestFit="1" customWidth="1"/>
    <col min="12754" max="12754" width="1.19921875" style="90" customWidth="1"/>
    <col min="12755" max="12755" width="22.796875" style="90" customWidth="1"/>
    <col min="12756" max="12756" width="14.19921875" style="90"/>
    <col min="12757" max="12757" width="19.19921875" style="90" bestFit="1" customWidth="1"/>
    <col min="12758" max="12991" width="14.19921875" style="90"/>
    <col min="12992" max="12992" width="3.19921875" style="90" customWidth="1"/>
    <col min="12993" max="12993" width="73.796875" style="90" customWidth="1"/>
    <col min="12994" max="12994" width="0.19921875" style="90" customWidth="1"/>
    <col min="12995" max="12995" width="13" style="90" customWidth="1"/>
    <col min="12996" max="12996" width="0.19921875" style="90" customWidth="1"/>
    <col min="12997" max="12997" width="21" style="90" customWidth="1"/>
    <col min="12998" max="12998" width="1.796875" style="90" customWidth="1"/>
    <col min="12999" max="12999" width="25" style="90" customWidth="1"/>
    <col min="13000" max="13000" width="1.796875" style="90" customWidth="1"/>
    <col min="13001" max="13001" width="21" style="90" customWidth="1"/>
    <col min="13002" max="13002" width="1" style="90" customWidth="1"/>
    <col min="13003" max="13003" width="22.796875" style="90" customWidth="1"/>
    <col min="13004" max="13004" width="1.796875" style="90" customWidth="1"/>
    <col min="13005" max="13005" width="22.796875" style="90" customWidth="1"/>
    <col min="13006" max="13006" width="1.796875" style="90" customWidth="1"/>
    <col min="13007" max="13007" width="21.796875" style="90" customWidth="1"/>
    <col min="13008" max="13008" width="1.796875" style="90" customWidth="1"/>
    <col min="13009" max="13009" width="19.19921875" style="90" bestFit="1" customWidth="1"/>
    <col min="13010" max="13010" width="1.19921875" style="90" customWidth="1"/>
    <col min="13011" max="13011" width="22.796875" style="90" customWidth="1"/>
    <col min="13012" max="13012" width="14.19921875" style="90"/>
    <col min="13013" max="13013" width="19.19921875" style="90" bestFit="1" customWidth="1"/>
    <col min="13014" max="13247" width="14.19921875" style="90"/>
    <col min="13248" max="13248" width="3.19921875" style="90" customWidth="1"/>
    <col min="13249" max="13249" width="73.796875" style="90" customWidth="1"/>
    <col min="13250" max="13250" width="0.19921875" style="90" customWidth="1"/>
    <col min="13251" max="13251" width="13" style="90" customWidth="1"/>
    <col min="13252" max="13252" width="0.19921875" style="90" customWidth="1"/>
    <col min="13253" max="13253" width="21" style="90" customWidth="1"/>
    <col min="13254" max="13254" width="1.796875" style="90" customWidth="1"/>
    <col min="13255" max="13255" width="25" style="90" customWidth="1"/>
    <col min="13256" max="13256" width="1.796875" style="90" customWidth="1"/>
    <col min="13257" max="13257" width="21" style="90" customWidth="1"/>
    <col min="13258" max="13258" width="1" style="90" customWidth="1"/>
    <col min="13259" max="13259" width="22.796875" style="90" customWidth="1"/>
    <col min="13260" max="13260" width="1.796875" style="90" customWidth="1"/>
    <col min="13261" max="13261" width="22.796875" style="90" customWidth="1"/>
    <col min="13262" max="13262" width="1.796875" style="90" customWidth="1"/>
    <col min="13263" max="13263" width="21.796875" style="90" customWidth="1"/>
    <col min="13264" max="13264" width="1.796875" style="90" customWidth="1"/>
    <col min="13265" max="13265" width="19.19921875" style="90" bestFit="1" customWidth="1"/>
    <col min="13266" max="13266" width="1.19921875" style="90" customWidth="1"/>
    <col min="13267" max="13267" width="22.796875" style="90" customWidth="1"/>
    <col min="13268" max="13268" width="14.19921875" style="90"/>
    <col min="13269" max="13269" width="19.19921875" style="90" bestFit="1" customWidth="1"/>
    <col min="13270" max="13503" width="14.19921875" style="90"/>
    <col min="13504" max="13504" width="3.19921875" style="90" customWidth="1"/>
    <col min="13505" max="13505" width="73.796875" style="90" customWidth="1"/>
    <col min="13506" max="13506" width="0.19921875" style="90" customWidth="1"/>
    <col min="13507" max="13507" width="13" style="90" customWidth="1"/>
    <col min="13508" max="13508" width="0.19921875" style="90" customWidth="1"/>
    <col min="13509" max="13509" width="21" style="90" customWidth="1"/>
    <col min="13510" max="13510" width="1.796875" style="90" customWidth="1"/>
    <col min="13511" max="13511" width="25" style="90" customWidth="1"/>
    <col min="13512" max="13512" width="1.796875" style="90" customWidth="1"/>
    <col min="13513" max="13513" width="21" style="90" customWidth="1"/>
    <col min="13514" max="13514" width="1" style="90" customWidth="1"/>
    <col min="13515" max="13515" width="22.796875" style="90" customWidth="1"/>
    <col min="13516" max="13516" width="1.796875" style="90" customWidth="1"/>
    <col min="13517" max="13517" width="22.796875" style="90" customWidth="1"/>
    <col min="13518" max="13518" width="1.796875" style="90" customWidth="1"/>
    <col min="13519" max="13519" width="21.796875" style="90" customWidth="1"/>
    <col min="13520" max="13520" width="1.796875" style="90" customWidth="1"/>
    <col min="13521" max="13521" width="19.19921875" style="90" bestFit="1" customWidth="1"/>
    <col min="13522" max="13522" width="1.19921875" style="90" customWidth="1"/>
    <col min="13523" max="13523" width="22.796875" style="90" customWidth="1"/>
    <col min="13524" max="13524" width="14.19921875" style="90"/>
    <col min="13525" max="13525" width="19.19921875" style="90" bestFit="1" customWidth="1"/>
    <col min="13526" max="13759" width="14.19921875" style="90"/>
    <col min="13760" max="13760" width="3.19921875" style="90" customWidth="1"/>
    <col min="13761" max="13761" width="73.796875" style="90" customWidth="1"/>
    <col min="13762" max="13762" width="0.19921875" style="90" customWidth="1"/>
    <col min="13763" max="13763" width="13" style="90" customWidth="1"/>
    <col min="13764" max="13764" width="0.19921875" style="90" customWidth="1"/>
    <col min="13765" max="13765" width="21" style="90" customWidth="1"/>
    <col min="13766" max="13766" width="1.796875" style="90" customWidth="1"/>
    <col min="13767" max="13767" width="25" style="90" customWidth="1"/>
    <col min="13768" max="13768" width="1.796875" style="90" customWidth="1"/>
    <col min="13769" max="13769" width="21" style="90" customWidth="1"/>
    <col min="13770" max="13770" width="1" style="90" customWidth="1"/>
    <col min="13771" max="13771" width="22.796875" style="90" customWidth="1"/>
    <col min="13772" max="13772" width="1.796875" style="90" customWidth="1"/>
    <col min="13773" max="13773" width="22.796875" style="90" customWidth="1"/>
    <col min="13774" max="13774" width="1.796875" style="90" customWidth="1"/>
    <col min="13775" max="13775" width="21.796875" style="90" customWidth="1"/>
    <col min="13776" max="13776" width="1.796875" style="90" customWidth="1"/>
    <col min="13777" max="13777" width="19.19921875" style="90" bestFit="1" customWidth="1"/>
    <col min="13778" max="13778" width="1.19921875" style="90" customWidth="1"/>
    <col min="13779" max="13779" width="22.796875" style="90" customWidth="1"/>
    <col min="13780" max="13780" width="14.19921875" style="90"/>
    <col min="13781" max="13781" width="19.19921875" style="90" bestFit="1" customWidth="1"/>
    <col min="13782" max="14015" width="14.19921875" style="90"/>
    <col min="14016" max="14016" width="3.19921875" style="90" customWidth="1"/>
    <col min="14017" max="14017" width="73.796875" style="90" customWidth="1"/>
    <col min="14018" max="14018" width="0.19921875" style="90" customWidth="1"/>
    <col min="14019" max="14019" width="13" style="90" customWidth="1"/>
    <col min="14020" max="14020" width="0.19921875" style="90" customWidth="1"/>
    <col min="14021" max="14021" width="21" style="90" customWidth="1"/>
    <col min="14022" max="14022" width="1.796875" style="90" customWidth="1"/>
    <col min="14023" max="14023" width="25" style="90" customWidth="1"/>
    <col min="14024" max="14024" width="1.796875" style="90" customWidth="1"/>
    <col min="14025" max="14025" width="21" style="90" customWidth="1"/>
    <col min="14026" max="14026" width="1" style="90" customWidth="1"/>
    <col min="14027" max="14027" width="22.796875" style="90" customWidth="1"/>
    <col min="14028" max="14028" width="1.796875" style="90" customWidth="1"/>
    <col min="14029" max="14029" width="22.796875" style="90" customWidth="1"/>
    <col min="14030" max="14030" width="1.796875" style="90" customWidth="1"/>
    <col min="14031" max="14031" width="21.796875" style="90" customWidth="1"/>
    <col min="14032" max="14032" width="1.796875" style="90" customWidth="1"/>
    <col min="14033" max="14033" width="19.19921875" style="90" bestFit="1" customWidth="1"/>
    <col min="14034" max="14034" width="1.19921875" style="90" customWidth="1"/>
    <col min="14035" max="14035" width="22.796875" style="90" customWidth="1"/>
    <col min="14036" max="14036" width="14.19921875" style="90"/>
    <col min="14037" max="14037" width="19.19921875" style="90" bestFit="1" customWidth="1"/>
    <col min="14038" max="14271" width="14.19921875" style="90"/>
    <col min="14272" max="14272" width="3.19921875" style="90" customWidth="1"/>
    <col min="14273" max="14273" width="73.796875" style="90" customWidth="1"/>
    <col min="14274" max="14274" width="0.19921875" style="90" customWidth="1"/>
    <col min="14275" max="14275" width="13" style="90" customWidth="1"/>
    <col min="14276" max="14276" width="0.19921875" style="90" customWidth="1"/>
    <col min="14277" max="14277" width="21" style="90" customWidth="1"/>
    <col min="14278" max="14278" width="1.796875" style="90" customWidth="1"/>
    <col min="14279" max="14279" width="25" style="90" customWidth="1"/>
    <col min="14280" max="14280" width="1.796875" style="90" customWidth="1"/>
    <col min="14281" max="14281" width="21" style="90" customWidth="1"/>
    <col min="14282" max="14282" width="1" style="90" customWidth="1"/>
    <col min="14283" max="14283" width="22.796875" style="90" customWidth="1"/>
    <col min="14284" max="14284" width="1.796875" style="90" customWidth="1"/>
    <col min="14285" max="14285" width="22.796875" style="90" customWidth="1"/>
    <col min="14286" max="14286" width="1.796875" style="90" customWidth="1"/>
    <col min="14287" max="14287" width="21.796875" style="90" customWidth="1"/>
    <col min="14288" max="14288" width="1.796875" style="90" customWidth="1"/>
    <col min="14289" max="14289" width="19.19921875" style="90" bestFit="1" customWidth="1"/>
    <col min="14290" max="14290" width="1.19921875" style="90" customWidth="1"/>
    <col min="14291" max="14291" width="22.796875" style="90" customWidth="1"/>
    <col min="14292" max="14292" width="14.19921875" style="90"/>
    <col min="14293" max="14293" width="19.19921875" style="90" bestFit="1" customWidth="1"/>
    <col min="14294" max="14527" width="14.19921875" style="90"/>
    <col min="14528" max="14528" width="3.19921875" style="90" customWidth="1"/>
    <col min="14529" max="14529" width="73.796875" style="90" customWidth="1"/>
    <col min="14530" max="14530" width="0.19921875" style="90" customWidth="1"/>
    <col min="14531" max="14531" width="13" style="90" customWidth="1"/>
    <col min="14532" max="14532" width="0.19921875" style="90" customWidth="1"/>
    <col min="14533" max="14533" width="21" style="90" customWidth="1"/>
    <col min="14534" max="14534" width="1.796875" style="90" customWidth="1"/>
    <col min="14535" max="14535" width="25" style="90" customWidth="1"/>
    <col min="14536" max="14536" width="1.796875" style="90" customWidth="1"/>
    <col min="14537" max="14537" width="21" style="90" customWidth="1"/>
    <col min="14538" max="14538" width="1" style="90" customWidth="1"/>
    <col min="14539" max="14539" width="22.796875" style="90" customWidth="1"/>
    <col min="14540" max="14540" width="1.796875" style="90" customWidth="1"/>
    <col min="14541" max="14541" width="22.796875" style="90" customWidth="1"/>
    <col min="14542" max="14542" width="1.796875" style="90" customWidth="1"/>
    <col min="14543" max="14543" width="21.796875" style="90" customWidth="1"/>
    <col min="14544" max="14544" width="1.796875" style="90" customWidth="1"/>
    <col min="14545" max="14545" width="19.19921875" style="90" bestFit="1" customWidth="1"/>
    <col min="14546" max="14546" width="1.19921875" style="90" customWidth="1"/>
    <col min="14547" max="14547" width="22.796875" style="90" customWidth="1"/>
    <col min="14548" max="14548" width="14.19921875" style="90"/>
    <col min="14549" max="14549" width="19.19921875" style="90" bestFit="1" customWidth="1"/>
    <col min="14550" max="14783" width="14.19921875" style="90"/>
    <col min="14784" max="14784" width="3.19921875" style="90" customWidth="1"/>
    <col min="14785" max="14785" width="73.796875" style="90" customWidth="1"/>
    <col min="14786" max="14786" width="0.19921875" style="90" customWidth="1"/>
    <col min="14787" max="14787" width="13" style="90" customWidth="1"/>
    <col min="14788" max="14788" width="0.19921875" style="90" customWidth="1"/>
    <col min="14789" max="14789" width="21" style="90" customWidth="1"/>
    <col min="14790" max="14790" width="1.796875" style="90" customWidth="1"/>
    <col min="14791" max="14791" width="25" style="90" customWidth="1"/>
    <col min="14792" max="14792" width="1.796875" style="90" customWidth="1"/>
    <col min="14793" max="14793" width="21" style="90" customWidth="1"/>
    <col min="14794" max="14794" width="1" style="90" customWidth="1"/>
    <col min="14795" max="14795" width="22.796875" style="90" customWidth="1"/>
    <col min="14796" max="14796" width="1.796875" style="90" customWidth="1"/>
    <col min="14797" max="14797" width="22.796875" style="90" customWidth="1"/>
    <col min="14798" max="14798" width="1.796875" style="90" customWidth="1"/>
    <col min="14799" max="14799" width="21.796875" style="90" customWidth="1"/>
    <col min="14800" max="14800" width="1.796875" style="90" customWidth="1"/>
    <col min="14801" max="14801" width="19.19921875" style="90" bestFit="1" customWidth="1"/>
    <col min="14802" max="14802" width="1.19921875" style="90" customWidth="1"/>
    <col min="14803" max="14803" width="22.796875" style="90" customWidth="1"/>
    <col min="14804" max="14804" width="14.19921875" style="90"/>
    <col min="14805" max="14805" width="19.19921875" style="90" bestFit="1" customWidth="1"/>
    <col min="14806" max="15039" width="14.19921875" style="90"/>
    <col min="15040" max="15040" width="3.19921875" style="90" customWidth="1"/>
    <col min="15041" max="15041" width="73.796875" style="90" customWidth="1"/>
    <col min="15042" max="15042" width="0.19921875" style="90" customWidth="1"/>
    <col min="15043" max="15043" width="13" style="90" customWidth="1"/>
    <col min="15044" max="15044" width="0.19921875" style="90" customWidth="1"/>
    <col min="15045" max="15045" width="21" style="90" customWidth="1"/>
    <col min="15046" max="15046" width="1.796875" style="90" customWidth="1"/>
    <col min="15047" max="15047" width="25" style="90" customWidth="1"/>
    <col min="15048" max="15048" width="1.796875" style="90" customWidth="1"/>
    <col min="15049" max="15049" width="21" style="90" customWidth="1"/>
    <col min="15050" max="15050" width="1" style="90" customWidth="1"/>
    <col min="15051" max="15051" width="22.796875" style="90" customWidth="1"/>
    <col min="15052" max="15052" width="1.796875" style="90" customWidth="1"/>
    <col min="15053" max="15053" width="22.796875" style="90" customWidth="1"/>
    <col min="15054" max="15054" width="1.796875" style="90" customWidth="1"/>
    <col min="15055" max="15055" width="21.796875" style="90" customWidth="1"/>
    <col min="15056" max="15056" width="1.796875" style="90" customWidth="1"/>
    <col min="15057" max="15057" width="19.19921875" style="90" bestFit="1" customWidth="1"/>
    <col min="15058" max="15058" width="1.19921875" style="90" customWidth="1"/>
    <col min="15059" max="15059" width="22.796875" style="90" customWidth="1"/>
    <col min="15060" max="15060" width="14.19921875" style="90"/>
    <col min="15061" max="15061" width="19.19921875" style="90" bestFit="1" customWidth="1"/>
    <col min="15062" max="15295" width="14.19921875" style="90"/>
    <col min="15296" max="15296" width="3.19921875" style="90" customWidth="1"/>
    <col min="15297" max="15297" width="73.796875" style="90" customWidth="1"/>
    <col min="15298" max="15298" width="0.19921875" style="90" customWidth="1"/>
    <col min="15299" max="15299" width="13" style="90" customWidth="1"/>
    <col min="15300" max="15300" width="0.19921875" style="90" customWidth="1"/>
    <col min="15301" max="15301" width="21" style="90" customWidth="1"/>
    <col min="15302" max="15302" width="1.796875" style="90" customWidth="1"/>
    <col min="15303" max="15303" width="25" style="90" customWidth="1"/>
    <col min="15304" max="15304" width="1.796875" style="90" customWidth="1"/>
    <col min="15305" max="15305" width="21" style="90" customWidth="1"/>
    <col min="15306" max="15306" width="1" style="90" customWidth="1"/>
    <col min="15307" max="15307" width="22.796875" style="90" customWidth="1"/>
    <col min="15308" max="15308" width="1.796875" style="90" customWidth="1"/>
    <col min="15309" max="15309" width="22.796875" style="90" customWidth="1"/>
    <col min="15310" max="15310" width="1.796875" style="90" customWidth="1"/>
    <col min="15311" max="15311" width="21.796875" style="90" customWidth="1"/>
    <col min="15312" max="15312" width="1.796875" style="90" customWidth="1"/>
    <col min="15313" max="15313" width="19.19921875" style="90" bestFit="1" customWidth="1"/>
    <col min="15314" max="15314" width="1.19921875" style="90" customWidth="1"/>
    <col min="15315" max="15315" width="22.796875" style="90" customWidth="1"/>
    <col min="15316" max="15316" width="14.19921875" style="90"/>
    <col min="15317" max="15317" width="19.19921875" style="90" bestFit="1" customWidth="1"/>
    <col min="15318" max="15551" width="14.19921875" style="90"/>
    <col min="15552" max="15552" width="3.19921875" style="90" customWidth="1"/>
    <col min="15553" max="15553" width="73.796875" style="90" customWidth="1"/>
    <col min="15554" max="15554" width="0.19921875" style="90" customWidth="1"/>
    <col min="15555" max="15555" width="13" style="90" customWidth="1"/>
    <col min="15556" max="15556" width="0.19921875" style="90" customWidth="1"/>
    <col min="15557" max="15557" width="21" style="90" customWidth="1"/>
    <col min="15558" max="15558" width="1.796875" style="90" customWidth="1"/>
    <col min="15559" max="15559" width="25" style="90" customWidth="1"/>
    <col min="15560" max="15560" width="1.796875" style="90" customWidth="1"/>
    <col min="15561" max="15561" width="21" style="90" customWidth="1"/>
    <col min="15562" max="15562" width="1" style="90" customWidth="1"/>
    <col min="15563" max="15563" width="22.796875" style="90" customWidth="1"/>
    <col min="15564" max="15564" width="1.796875" style="90" customWidth="1"/>
    <col min="15565" max="15565" width="22.796875" style="90" customWidth="1"/>
    <col min="15566" max="15566" width="1.796875" style="90" customWidth="1"/>
    <col min="15567" max="15567" width="21.796875" style="90" customWidth="1"/>
    <col min="15568" max="15568" width="1.796875" style="90" customWidth="1"/>
    <col min="15569" max="15569" width="19.19921875" style="90" bestFit="1" customWidth="1"/>
    <col min="15570" max="15570" width="1.19921875" style="90" customWidth="1"/>
    <col min="15571" max="15571" width="22.796875" style="90" customWidth="1"/>
    <col min="15572" max="15572" width="14.19921875" style="90"/>
    <col min="15573" max="15573" width="19.19921875" style="90" bestFit="1" customWidth="1"/>
    <col min="15574" max="15807" width="14.19921875" style="90"/>
    <col min="15808" max="15808" width="3.19921875" style="90" customWidth="1"/>
    <col min="15809" max="15809" width="73.796875" style="90" customWidth="1"/>
    <col min="15810" max="15810" width="0.19921875" style="90" customWidth="1"/>
    <col min="15811" max="15811" width="13" style="90" customWidth="1"/>
    <col min="15812" max="15812" width="0.19921875" style="90" customWidth="1"/>
    <col min="15813" max="15813" width="21" style="90" customWidth="1"/>
    <col min="15814" max="15814" width="1.796875" style="90" customWidth="1"/>
    <col min="15815" max="15815" width="25" style="90" customWidth="1"/>
    <col min="15816" max="15816" width="1.796875" style="90" customWidth="1"/>
    <col min="15817" max="15817" width="21" style="90" customWidth="1"/>
    <col min="15818" max="15818" width="1" style="90" customWidth="1"/>
    <col min="15819" max="15819" width="22.796875" style="90" customWidth="1"/>
    <col min="15820" max="15820" width="1.796875" style="90" customWidth="1"/>
    <col min="15821" max="15821" width="22.796875" style="90" customWidth="1"/>
    <col min="15822" max="15822" width="1.796875" style="90" customWidth="1"/>
    <col min="15823" max="15823" width="21.796875" style="90" customWidth="1"/>
    <col min="15824" max="15824" width="1.796875" style="90" customWidth="1"/>
    <col min="15825" max="15825" width="19.19921875" style="90" bestFit="1" customWidth="1"/>
    <col min="15826" max="15826" width="1.19921875" style="90" customWidth="1"/>
    <col min="15827" max="15827" width="22.796875" style="90" customWidth="1"/>
    <col min="15828" max="15828" width="14.19921875" style="90"/>
    <col min="15829" max="15829" width="19.19921875" style="90" bestFit="1" customWidth="1"/>
    <col min="15830" max="16063" width="14.19921875" style="90"/>
    <col min="16064" max="16064" width="3.19921875" style="90" customWidth="1"/>
    <col min="16065" max="16065" width="73.796875" style="90" customWidth="1"/>
    <col min="16066" max="16066" width="0.19921875" style="90" customWidth="1"/>
    <col min="16067" max="16067" width="13" style="90" customWidth="1"/>
    <col min="16068" max="16068" width="0.19921875" style="90" customWidth="1"/>
    <col min="16069" max="16069" width="21" style="90" customWidth="1"/>
    <col min="16070" max="16070" width="1.796875" style="90" customWidth="1"/>
    <col min="16071" max="16071" width="25" style="90" customWidth="1"/>
    <col min="16072" max="16072" width="1.796875" style="90" customWidth="1"/>
    <col min="16073" max="16073" width="21" style="90" customWidth="1"/>
    <col min="16074" max="16074" width="1" style="90" customWidth="1"/>
    <col min="16075" max="16075" width="22.796875" style="90" customWidth="1"/>
    <col min="16076" max="16076" width="1.796875" style="90" customWidth="1"/>
    <col min="16077" max="16077" width="22.796875" style="90" customWidth="1"/>
    <col min="16078" max="16078" width="1.796875" style="90" customWidth="1"/>
    <col min="16079" max="16079" width="21.796875" style="90" customWidth="1"/>
    <col min="16080" max="16080" width="1.796875" style="90" customWidth="1"/>
    <col min="16081" max="16081" width="19.19921875" style="90" bestFit="1" customWidth="1"/>
    <col min="16082" max="16082" width="1.19921875" style="90" customWidth="1"/>
    <col min="16083" max="16083" width="22.796875" style="90" customWidth="1"/>
    <col min="16084" max="16084" width="14.19921875" style="90"/>
    <col min="16085" max="16085" width="19.19921875" style="90" bestFit="1" customWidth="1"/>
    <col min="16086" max="16384" width="14.19921875" style="90"/>
  </cols>
  <sheetData>
    <row r="1" spans="1:20" ht="24" customHeight="1">
      <c r="A1" s="326" t="s">
        <v>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</row>
    <row r="2" spans="1:20" ht="24" customHeight="1">
      <c r="A2" s="333" t="s">
        <v>99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</row>
    <row r="3" spans="1:20" ht="24" customHeight="1">
      <c r="A3" s="333" t="s">
        <v>73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</row>
    <row r="4" spans="1:20" ht="24" customHeight="1">
      <c r="A4" s="333" t="s">
        <v>12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</row>
    <row r="5" spans="1:20" ht="24" customHeight="1">
      <c r="A5" s="168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95" t="s">
        <v>3</v>
      </c>
    </row>
    <row r="6" spans="1:20" ht="8.1" customHeight="1">
      <c r="A6" s="170"/>
    </row>
    <row r="7" spans="1:20" ht="24" customHeight="1">
      <c r="A7" s="171"/>
      <c r="B7" s="171"/>
      <c r="C7" s="171"/>
      <c r="D7" s="334" t="s">
        <v>100</v>
      </c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4"/>
      <c r="T7" s="334"/>
    </row>
    <row r="8" spans="1:20" ht="24" customHeight="1">
      <c r="A8" s="171"/>
      <c r="B8" s="173"/>
      <c r="C8" s="171"/>
      <c r="D8" s="174" t="s">
        <v>101</v>
      </c>
      <c r="E8" s="174"/>
      <c r="F8" s="175" t="s">
        <v>102</v>
      </c>
      <c r="G8" s="174"/>
      <c r="H8" s="332" t="s">
        <v>63</v>
      </c>
      <c r="I8" s="332"/>
      <c r="J8" s="332"/>
      <c r="K8" s="176"/>
      <c r="L8" s="174" t="s">
        <v>103</v>
      </c>
      <c r="M8" s="176"/>
      <c r="N8" s="315" t="s">
        <v>104</v>
      </c>
      <c r="O8" s="177"/>
      <c r="P8" s="174" t="s">
        <v>105</v>
      </c>
      <c r="Q8" s="174"/>
      <c r="R8" s="174" t="s">
        <v>106</v>
      </c>
      <c r="S8" s="174"/>
      <c r="T8" s="174" t="s">
        <v>107</v>
      </c>
    </row>
    <row r="9" spans="1:20" ht="24" customHeight="1">
      <c r="A9" s="171"/>
      <c r="B9" s="171"/>
      <c r="C9" s="171"/>
      <c r="D9" s="178" t="s">
        <v>108</v>
      </c>
      <c r="E9" s="174"/>
      <c r="F9" s="175" t="s">
        <v>109</v>
      </c>
      <c r="G9" s="174"/>
      <c r="H9" s="174" t="s">
        <v>110</v>
      </c>
      <c r="I9" s="174"/>
      <c r="J9" s="174" t="s">
        <v>111</v>
      </c>
      <c r="K9" s="174"/>
      <c r="L9" s="174" t="s">
        <v>112</v>
      </c>
      <c r="M9" s="174"/>
      <c r="N9" s="178" t="s">
        <v>116</v>
      </c>
      <c r="O9" s="174"/>
      <c r="P9" s="174" t="s">
        <v>113</v>
      </c>
      <c r="Q9" s="174"/>
      <c r="R9" s="174" t="s">
        <v>114</v>
      </c>
      <c r="S9" s="174"/>
      <c r="T9" s="174" t="s">
        <v>56</v>
      </c>
    </row>
    <row r="10" spans="1:20" ht="24" customHeight="1">
      <c r="A10" s="171"/>
      <c r="B10" s="171"/>
      <c r="C10" s="171"/>
      <c r="D10" s="178"/>
      <c r="E10" s="174"/>
      <c r="F10" s="175"/>
      <c r="G10" s="174"/>
      <c r="H10" s="174" t="s">
        <v>115</v>
      </c>
      <c r="I10" s="174"/>
      <c r="J10" s="174"/>
      <c r="K10" s="174"/>
      <c r="L10" s="174"/>
      <c r="M10" s="174"/>
      <c r="O10" s="174"/>
      <c r="P10" s="174"/>
      <c r="Q10" s="174"/>
      <c r="R10" s="174"/>
      <c r="S10" s="174"/>
      <c r="T10" s="174"/>
    </row>
    <row r="11" spans="1:20" ht="8.1" customHeight="1">
      <c r="A11" s="171"/>
      <c r="B11" s="171"/>
      <c r="C11" s="171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1"/>
      <c r="T11" s="177"/>
    </row>
    <row r="12" spans="1:20" s="130" customFormat="1" ht="24" customHeight="1">
      <c r="A12" s="180" t="s">
        <v>117</v>
      </c>
      <c r="B12" s="180"/>
      <c r="C12" s="177"/>
      <c r="D12" s="181">
        <v>171097788</v>
      </c>
      <c r="E12" s="182"/>
      <c r="F12" s="181">
        <v>384539899</v>
      </c>
      <c r="G12" s="182"/>
      <c r="H12" s="181">
        <v>15927846</v>
      </c>
      <c r="I12" s="182"/>
      <c r="J12" s="182">
        <v>2343469</v>
      </c>
      <c r="K12" s="182"/>
      <c r="L12" s="183">
        <v>25543759</v>
      </c>
      <c r="M12" s="183"/>
      <c r="N12" s="183">
        <v>178712795</v>
      </c>
      <c r="O12" s="183"/>
      <c r="P12" s="182">
        <f t="shared" ref="P12:P16" si="0">SUM(D12:N12)</f>
        <v>778165556</v>
      </c>
      <c r="Q12" s="182"/>
      <c r="R12" s="185">
        <v>11453</v>
      </c>
      <c r="S12" s="186"/>
      <c r="T12" s="187">
        <f t="shared" ref="T12:T15" si="1">SUM(P12:R12)</f>
        <v>778177009</v>
      </c>
    </row>
    <row r="13" spans="1:20" s="130" customFormat="1" ht="24" customHeight="1">
      <c r="A13" s="188" t="s">
        <v>118</v>
      </c>
      <c r="B13" s="180"/>
      <c r="C13" s="177"/>
      <c r="D13" s="184">
        <v>0</v>
      </c>
      <c r="E13" s="182"/>
      <c r="F13" s="184">
        <v>0</v>
      </c>
      <c r="G13" s="182"/>
      <c r="H13" s="184">
        <v>0</v>
      </c>
      <c r="I13" s="182"/>
      <c r="J13" s="182">
        <v>-15398801</v>
      </c>
      <c r="K13" s="182"/>
      <c r="L13" s="184">
        <v>0</v>
      </c>
      <c r="M13" s="183"/>
      <c r="N13" s="184">
        <v>0</v>
      </c>
      <c r="O13" s="183"/>
      <c r="P13" s="182">
        <f t="shared" si="0"/>
        <v>-15398801</v>
      </c>
      <c r="Q13" s="182"/>
      <c r="R13" s="184">
        <v>0</v>
      </c>
      <c r="S13" s="186"/>
      <c r="T13" s="187">
        <f t="shared" si="1"/>
        <v>-15398801</v>
      </c>
    </row>
    <row r="14" spans="1:20" ht="24" customHeight="1">
      <c r="A14" s="171" t="s">
        <v>119</v>
      </c>
      <c r="B14" s="171"/>
      <c r="C14" s="171"/>
      <c r="D14" s="187"/>
      <c r="E14" s="187"/>
      <c r="F14" s="189"/>
      <c r="G14" s="190"/>
      <c r="H14" s="189"/>
      <c r="I14" s="190"/>
      <c r="J14" s="191"/>
      <c r="K14" s="190"/>
      <c r="L14" s="192"/>
      <c r="M14" s="190"/>
      <c r="N14" s="190"/>
      <c r="O14" s="190"/>
      <c r="P14" s="190"/>
      <c r="Q14" s="192"/>
      <c r="R14" s="192"/>
      <c r="S14" s="192"/>
      <c r="T14" s="189"/>
    </row>
    <row r="15" spans="1:20" ht="24" customHeight="1">
      <c r="A15" s="171"/>
      <c r="B15" s="171" t="s">
        <v>120</v>
      </c>
      <c r="C15" s="171"/>
      <c r="D15" s="184">
        <v>0</v>
      </c>
      <c r="E15" s="182"/>
      <c r="F15" s="192">
        <v>0</v>
      </c>
      <c r="G15" s="190"/>
      <c r="H15" s="192">
        <v>0</v>
      </c>
      <c r="I15" s="190"/>
      <c r="J15" s="192">
        <v>0</v>
      </c>
      <c r="K15" s="190"/>
      <c r="L15" s="192">
        <v>0</v>
      </c>
      <c r="M15" s="190"/>
      <c r="N15" s="192">
        <v>0</v>
      </c>
      <c r="O15" s="190"/>
      <c r="P15" s="192">
        <f t="shared" si="0"/>
        <v>0</v>
      </c>
      <c r="Q15" s="190"/>
      <c r="R15" s="193">
        <v>-1500</v>
      </c>
      <c r="S15" s="194"/>
      <c r="T15" s="189">
        <f t="shared" si="1"/>
        <v>-1500</v>
      </c>
    </row>
    <row r="16" spans="1:20" ht="24" customHeight="1">
      <c r="A16" s="90" t="s">
        <v>87</v>
      </c>
      <c r="B16" s="171"/>
      <c r="C16" s="171"/>
      <c r="D16" s="192">
        <v>0</v>
      </c>
      <c r="E16" s="195"/>
      <c r="F16" s="192">
        <v>0</v>
      </c>
      <c r="G16" s="190"/>
      <c r="H16" s="192">
        <v>0</v>
      </c>
      <c r="I16" s="190"/>
      <c r="J16" s="190">
        <v>35838550</v>
      </c>
      <c r="K16" s="190"/>
      <c r="L16" s="192">
        <v>0</v>
      </c>
      <c r="M16" s="190"/>
      <c r="N16" s="192">
        <v>0</v>
      </c>
      <c r="O16" s="190"/>
      <c r="P16" s="190">
        <f t="shared" si="0"/>
        <v>35838550</v>
      </c>
      <c r="Q16" s="317"/>
      <c r="R16" s="193">
        <v>3080</v>
      </c>
      <c r="S16" s="193"/>
      <c r="T16" s="189">
        <f>SUM(P16:R16)</f>
        <v>35841630</v>
      </c>
    </row>
    <row r="17" spans="1:22" s="130" customFormat="1" ht="24" customHeight="1" thickBot="1">
      <c r="A17" s="196" t="s">
        <v>121</v>
      </c>
      <c r="B17" s="177"/>
      <c r="C17" s="177"/>
      <c r="D17" s="197">
        <f>SUM(D12:D16)</f>
        <v>171097788</v>
      </c>
      <c r="E17" s="198"/>
      <c r="F17" s="197">
        <f>SUM(F12:F16)</f>
        <v>384539899</v>
      </c>
      <c r="G17" s="198"/>
      <c r="H17" s="197">
        <f>SUM(H12:H16)</f>
        <v>15927846</v>
      </c>
      <c r="I17" s="198"/>
      <c r="J17" s="197">
        <f>SUM(J12:J16)</f>
        <v>22783218</v>
      </c>
      <c r="K17" s="198"/>
      <c r="L17" s="197">
        <f>SUM(L12:L16)</f>
        <v>25543759</v>
      </c>
      <c r="M17" s="199"/>
      <c r="N17" s="197">
        <f>SUM(N12:N16)</f>
        <v>178712795</v>
      </c>
      <c r="O17" s="199"/>
      <c r="P17" s="197">
        <f>SUM(P12:P16)</f>
        <v>798605305</v>
      </c>
      <c r="Q17" s="199"/>
      <c r="R17" s="197">
        <f>SUM(R12:R16)</f>
        <v>13033</v>
      </c>
      <c r="S17" s="183"/>
      <c r="T17" s="197">
        <f>SUM(T12:T16)</f>
        <v>798618338</v>
      </c>
      <c r="U17" s="200"/>
      <c r="V17" s="201"/>
    </row>
    <row r="18" spans="1:22" ht="24" customHeight="1" thickTop="1">
      <c r="A18" s="171"/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202"/>
      <c r="S18" s="318"/>
      <c r="T18" s="202"/>
    </row>
    <row r="19" spans="1:22" s="130" customFormat="1" ht="24" customHeight="1">
      <c r="A19" s="177" t="s">
        <v>122</v>
      </c>
      <c r="B19" s="177"/>
      <c r="C19" s="177"/>
      <c r="D19" s="203">
        <v>171097788</v>
      </c>
      <c r="E19" s="203"/>
      <c r="F19" s="203">
        <v>384539899</v>
      </c>
      <c r="G19" s="203"/>
      <c r="H19" s="203">
        <v>17109779</v>
      </c>
      <c r="I19" s="203"/>
      <c r="J19" s="203">
        <v>56135056</v>
      </c>
      <c r="K19" s="203"/>
      <c r="L19" s="203">
        <v>25543759</v>
      </c>
      <c r="M19" s="203"/>
      <c r="N19" s="203">
        <v>178712795</v>
      </c>
      <c r="O19" s="203"/>
      <c r="P19" s="203">
        <v>833139076</v>
      </c>
      <c r="Q19" s="203"/>
      <c r="R19" s="204">
        <v>15158</v>
      </c>
      <c r="S19" s="203"/>
      <c r="T19" s="205">
        <f>SUM(P19:R19)</f>
        <v>833154234</v>
      </c>
    </row>
    <row r="20" spans="1:22" s="130" customFormat="1" ht="24" customHeight="1">
      <c r="A20" s="171" t="s">
        <v>115</v>
      </c>
      <c r="B20" s="177"/>
      <c r="C20" s="177"/>
      <c r="D20" s="192">
        <v>0</v>
      </c>
      <c r="E20" s="203"/>
      <c r="F20" s="192">
        <v>0</v>
      </c>
      <c r="G20" s="203"/>
      <c r="H20" s="203">
        <v>1330000</v>
      </c>
      <c r="I20" s="203"/>
      <c r="J20" s="206">
        <v>-1330000</v>
      </c>
      <c r="K20" s="203"/>
      <c r="L20" s="192">
        <v>0</v>
      </c>
      <c r="M20" s="203"/>
      <c r="N20" s="192">
        <v>0</v>
      </c>
      <c r="O20" s="203"/>
      <c r="P20" s="192">
        <f>SUM(D20:N20)</f>
        <v>0</v>
      </c>
      <c r="Q20" s="203"/>
      <c r="R20" s="192">
        <v>0</v>
      </c>
      <c r="S20" s="203"/>
      <c r="T20" s="192">
        <f>SUM(P20:R20)</f>
        <v>0</v>
      </c>
    </row>
    <row r="21" spans="1:22" s="130" customFormat="1" ht="24" customHeight="1">
      <c r="A21" s="188" t="s">
        <v>118</v>
      </c>
      <c r="B21" s="177"/>
      <c r="C21" s="177"/>
      <c r="D21" s="192">
        <v>0</v>
      </c>
      <c r="E21" s="203"/>
      <c r="F21" s="192">
        <v>0</v>
      </c>
      <c r="G21" s="203"/>
      <c r="H21" s="192">
        <v>0</v>
      </c>
      <c r="I21" s="203"/>
      <c r="J21" s="206">
        <v>-35930535</v>
      </c>
      <c r="K21" s="207"/>
      <c r="L21" s="192">
        <v>0</v>
      </c>
      <c r="M21" s="207"/>
      <c r="N21" s="192">
        <v>0</v>
      </c>
      <c r="O21" s="207"/>
      <c r="P21" s="206">
        <f>SUM(D21:N21)</f>
        <v>-35930535</v>
      </c>
      <c r="Q21" s="207"/>
      <c r="R21" s="192">
        <v>0</v>
      </c>
      <c r="S21" s="207"/>
      <c r="T21" s="185">
        <f>SUM(P21:R21)</f>
        <v>-35930535</v>
      </c>
    </row>
    <row r="22" spans="1:22" ht="24" customHeight="1">
      <c r="A22" s="171" t="s">
        <v>119</v>
      </c>
      <c r="B22" s="171"/>
      <c r="C22" s="171"/>
      <c r="D22" s="208"/>
      <c r="E22" s="208"/>
      <c r="F22" s="208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10"/>
      <c r="S22" s="211"/>
      <c r="T22" s="212"/>
    </row>
    <row r="23" spans="1:22" ht="24" customHeight="1">
      <c r="A23" s="171"/>
      <c r="B23" s="171" t="s">
        <v>120</v>
      </c>
      <c r="C23" s="171"/>
      <c r="D23" s="192">
        <v>0</v>
      </c>
      <c r="E23" s="209"/>
      <c r="F23" s="192">
        <v>0</v>
      </c>
      <c r="G23" s="209"/>
      <c r="H23" s="192">
        <v>0</v>
      </c>
      <c r="I23" s="209"/>
      <c r="J23" s="192">
        <v>0</v>
      </c>
      <c r="K23" s="209"/>
      <c r="L23" s="192">
        <v>0</v>
      </c>
      <c r="M23" s="213"/>
      <c r="N23" s="192">
        <v>0</v>
      </c>
      <c r="O23" s="213"/>
      <c r="P23" s="192">
        <f>SUM(D23:N23)</f>
        <v>0</v>
      </c>
      <c r="Q23" s="209"/>
      <c r="R23" s="185">
        <v>-2200</v>
      </c>
      <c r="S23" s="186"/>
      <c r="T23" s="185">
        <f>SUM(P23:R23)</f>
        <v>-2200</v>
      </c>
    </row>
    <row r="24" spans="1:22" ht="24" customHeight="1">
      <c r="A24" s="171" t="s">
        <v>123</v>
      </c>
      <c r="B24" s="171"/>
      <c r="C24" s="171"/>
      <c r="D24" s="192">
        <v>0</v>
      </c>
      <c r="E24" s="214"/>
      <c r="F24" s="192">
        <v>0</v>
      </c>
      <c r="G24" s="214"/>
      <c r="H24" s="192">
        <v>0</v>
      </c>
      <c r="I24" s="214"/>
      <c r="J24" s="214">
        <f>PL!D34</f>
        <v>39528904</v>
      </c>
      <c r="K24" s="214"/>
      <c r="L24" s="192">
        <v>0</v>
      </c>
      <c r="M24" s="215"/>
      <c r="N24" s="192">
        <v>0</v>
      </c>
      <c r="O24" s="214"/>
      <c r="P24" s="214">
        <f>SUM(D24:N24)</f>
        <v>39528904</v>
      </c>
      <c r="Q24" s="214"/>
      <c r="R24" s="203">
        <f>PL!D35</f>
        <v>2759</v>
      </c>
      <c r="S24" s="203"/>
      <c r="T24" s="205">
        <f>SUM(P24:R24)</f>
        <v>39531663</v>
      </c>
    </row>
    <row r="25" spans="1:22" s="130" customFormat="1" ht="24" customHeight="1" thickBot="1">
      <c r="A25" s="196" t="s">
        <v>124</v>
      </c>
      <c r="B25" s="177"/>
      <c r="C25" s="177"/>
      <c r="D25" s="216">
        <f>SUM(SUM(D19:D24))</f>
        <v>171097788</v>
      </c>
      <c r="E25" s="203"/>
      <c r="F25" s="216">
        <f>SUM(SUM(F19:F24))</f>
        <v>384539899</v>
      </c>
      <c r="G25" s="203"/>
      <c r="H25" s="216">
        <f>SUM(SUM(H19:H24))</f>
        <v>18439779</v>
      </c>
      <c r="I25" s="203"/>
      <c r="J25" s="216">
        <f>SUM(SUM(J19:J24))</f>
        <v>58403425</v>
      </c>
      <c r="K25" s="203"/>
      <c r="L25" s="216">
        <f>SUM(SUM(L19:L24))</f>
        <v>25543759</v>
      </c>
      <c r="M25" s="204"/>
      <c r="N25" s="216">
        <f>SUM(SUM(N19:N24))</f>
        <v>178712795</v>
      </c>
      <c r="O25" s="204"/>
      <c r="P25" s="216">
        <f>SUM(SUM(P19:P24))</f>
        <v>836737445</v>
      </c>
      <c r="Q25" s="203"/>
      <c r="R25" s="216">
        <f>SUM(SUM(R19:R24))</f>
        <v>15717</v>
      </c>
      <c r="S25" s="203"/>
      <c r="T25" s="216">
        <f>SUM(SUM(T19:T24))</f>
        <v>836753162</v>
      </c>
    </row>
    <row r="26" spans="1:22" s="130" customFormat="1" ht="24" customHeight="1" thickTop="1">
      <c r="A26" s="177"/>
      <c r="B26" s="177"/>
      <c r="C26" s="177"/>
      <c r="D26" s="183"/>
      <c r="E26" s="182"/>
      <c r="F26" s="183"/>
      <c r="G26" s="182"/>
      <c r="H26" s="183"/>
      <c r="I26" s="182"/>
      <c r="J26" s="183"/>
      <c r="K26" s="182"/>
      <c r="L26" s="183"/>
      <c r="M26" s="183"/>
      <c r="N26" s="183"/>
      <c r="O26" s="183"/>
      <c r="P26" s="183"/>
      <c r="Q26" s="182"/>
      <c r="R26" s="183"/>
      <c r="S26" s="186"/>
      <c r="T26" s="183"/>
    </row>
    <row r="27" spans="1:22" s="130" customFormat="1" ht="24" customHeight="1">
      <c r="D27" s="217"/>
      <c r="E27" s="218"/>
      <c r="F27" s="217"/>
      <c r="G27" s="218"/>
      <c r="H27" s="217"/>
      <c r="I27" s="218"/>
      <c r="J27" s="217"/>
      <c r="K27" s="218"/>
      <c r="L27" s="217"/>
      <c r="M27" s="217"/>
      <c r="N27" s="217"/>
      <c r="O27" s="217"/>
      <c r="P27" s="217"/>
      <c r="Q27" s="218"/>
      <c r="R27" s="217"/>
      <c r="S27" s="219"/>
      <c r="T27" s="217"/>
    </row>
    <row r="28" spans="1:22" s="130" customFormat="1" ht="24" customHeight="1">
      <c r="D28" s="217"/>
      <c r="E28" s="218"/>
      <c r="F28" s="217"/>
      <c r="G28" s="218"/>
      <c r="H28" s="217"/>
      <c r="I28" s="218"/>
      <c r="J28" s="217"/>
      <c r="K28" s="218"/>
      <c r="L28" s="217"/>
      <c r="M28" s="217"/>
      <c r="N28" s="217"/>
      <c r="O28" s="217"/>
      <c r="P28" s="217"/>
      <c r="Q28" s="218"/>
      <c r="R28" s="217"/>
      <c r="S28" s="219"/>
      <c r="T28" s="217"/>
    </row>
    <row r="29" spans="1:22" s="130" customFormat="1" ht="24" customHeight="1">
      <c r="D29" s="217"/>
      <c r="E29" s="218"/>
      <c r="F29" s="217"/>
      <c r="G29" s="218"/>
      <c r="H29" s="217"/>
      <c r="I29" s="218"/>
      <c r="J29" s="217"/>
      <c r="K29" s="218"/>
      <c r="L29" s="217"/>
      <c r="M29" s="217"/>
      <c r="N29" s="217"/>
      <c r="O29" s="217"/>
      <c r="P29" s="217"/>
      <c r="Q29" s="218"/>
      <c r="R29" s="217"/>
      <c r="S29" s="219"/>
      <c r="T29" s="217"/>
    </row>
    <row r="30" spans="1:22" s="220" customFormat="1" ht="24" customHeight="1">
      <c r="A30" s="51" t="s">
        <v>32</v>
      </c>
      <c r="C30" s="221"/>
      <c r="D30" s="221"/>
      <c r="E30" s="221"/>
      <c r="G30" s="221"/>
      <c r="K30" s="90"/>
      <c r="L30" s="221"/>
      <c r="M30" s="221"/>
      <c r="O30" s="1"/>
    </row>
  </sheetData>
  <mergeCells count="6">
    <mergeCell ref="H8:J8"/>
    <mergeCell ref="A1:T1"/>
    <mergeCell ref="A2:T2"/>
    <mergeCell ref="A3:T3"/>
    <mergeCell ref="A4:T4"/>
    <mergeCell ref="D7:T7"/>
  </mergeCells>
  <pageMargins left="0.8" right="0.3" top="1" bottom="0.5" header="0.3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94DE7-CA09-486A-87BF-76966EC3555D}">
  <sheetPr>
    <tabColor rgb="FFCCFFFF"/>
  </sheetPr>
  <dimension ref="A1:O46"/>
  <sheetViews>
    <sheetView view="pageBreakPreview" zoomScaleNormal="85" zoomScaleSheetLayoutView="100" workbookViewId="0">
      <selection activeCell="K13" sqref="K13"/>
    </sheetView>
  </sheetViews>
  <sheetFormatPr defaultColWidth="14.19921875" defaultRowHeight="24" customHeight="1"/>
  <cols>
    <col min="1" max="1" width="54.59765625" style="90" customWidth="1"/>
    <col min="2" max="2" width="2.796875" style="90" customWidth="1"/>
    <col min="3" max="3" width="15.3984375" style="90" customWidth="1"/>
    <col min="4" max="4" width="1.19921875" style="90" customWidth="1"/>
    <col min="5" max="5" width="17.59765625" style="90" customWidth="1"/>
    <col min="6" max="6" width="1.19921875" style="90" customWidth="1"/>
    <col min="7" max="7" width="18" style="90" customWidth="1"/>
    <col min="8" max="8" width="1.19921875" style="90" customWidth="1"/>
    <col min="9" max="9" width="17.59765625" style="90" customWidth="1"/>
    <col min="10" max="10" width="1.796875" style="90" customWidth="1"/>
    <col min="11" max="11" width="22.3984375" style="90" customWidth="1"/>
    <col min="12" max="12" width="1.796875" style="90" customWidth="1"/>
    <col min="13" max="13" width="19.19921875" style="90" customWidth="1"/>
    <col min="14" max="14" width="1.19921875" style="2" customWidth="1"/>
    <col min="15" max="16384" width="14.19921875" style="2"/>
  </cols>
  <sheetData>
    <row r="1" spans="1:13" ht="24" customHeight="1">
      <c r="A1" s="336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</row>
    <row r="2" spans="1:13" ht="24" customHeight="1">
      <c r="A2" s="336" t="s">
        <v>99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</row>
    <row r="3" spans="1:13" ht="24" customHeight="1">
      <c r="A3" s="337" t="s">
        <v>73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</row>
    <row r="4" spans="1:13" ht="24" customHeight="1">
      <c r="A4" s="337" t="s">
        <v>12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</row>
    <row r="5" spans="1:13" ht="24" customHeight="1">
      <c r="A5" s="168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5" t="s">
        <v>3</v>
      </c>
    </row>
    <row r="6" spans="1:13" ht="8.1" customHeight="1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</row>
    <row r="7" spans="1:13" ht="24" customHeight="1">
      <c r="C7" s="338" t="s">
        <v>125</v>
      </c>
      <c r="D7" s="338"/>
      <c r="E7" s="338"/>
      <c r="F7" s="338"/>
      <c r="G7" s="338"/>
      <c r="H7" s="338"/>
      <c r="I7" s="338"/>
      <c r="J7" s="338"/>
      <c r="K7" s="338"/>
      <c r="L7" s="338"/>
      <c r="M7" s="338"/>
    </row>
    <row r="8" spans="1:13" ht="24" customHeight="1">
      <c r="C8" s="224" t="s">
        <v>101</v>
      </c>
      <c r="D8" s="224"/>
      <c r="E8" s="224" t="s">
        <v>102</v>
      </c>
      <c r="F8" s="225"/>
      <c r="G8" s="332" t="s">
        <v>126</v>
      </c>
      <c r="H8" s="332"/>
      <c r="I8" s="332"/>
      <c r="J8" s="225"/>
      <c r="K8" s="225" t="s">
        <v>127</v>
      </c>
      <c r="L8" s="225"/>
      <c r="M8" s="225" t="s">
        <v>107</v>
      </c>
    </row>
    <row r="9" spans="1:13" ht="24" customHeight="1">
      <c r="C9" s="224" t="s">
        <v>108</v>
      </c>
      <c r="D9" s="224"/>
      <c r="E9" s="226" t="s">
        <v>109</v>
      </c>
      <c r="F9" s="225"/>
      <c r="G9" s="172" t="s">
        <v>110</v>
      </c>
      <c r="H9" s="227"/>
      <c r="I9" s="174" t="s">
        <v>111</v>
      </c>
      <c r="J9" s="225"/>
      <c r="K9" s="223" t="s">
        <v>56</v>
      </c>
      <c r="L9" s="225"/>
      <c r="M9" s="225" t="s">
        <v>56</v>
      </c>
    </row>
    <row r="10" spans="1:13" ht="24" customHeight="1">
      <c r="C10" s="224"/>
      <c r="D10" s="224"/>
      <c r="E10" s="224"/>
      <c r="F10" s="225"/>
      <c r="G10" s="225" t="s">
        <v>128</v>
      </c>
      <c r="H10" s="225"/>
      <c r="I10" s="225"/>
      <c r="J10" s="225"/>
      <c r="K10" s="225" t="s">
        <v>129</v>
      </c>
      <c r="L10" s="225"/>
      <c r="M10" s="225"/>
    </row>
    <row r="11" spans="1:13" ht="24" customHeight="1">
      <c r="C11" s="224"/>
      <c r="D11" s="224"/>
      <c r="E11" s="226"/>
      <c r="F11" s="225"/>
      <c r="G11" s="225" t="s">
        <v>130</v>
      </c>
      <c r="H11" s="225"/>
      <c r="I11" s="225"/>
      <c r="J11" s="225"/>
      <c r="K11" s="225" t="s">
        <v>131</v>
      </c>
      <c r="L11" s="225"/>
      <c r="M11" s="225"/>
    </row>
    <row r="12" spans="1:13" ht="24" customHeight="1">
      <c r="A12" s="228" t="s">
        <v>132</v>
      </c>
      <c r="B12" s="171"/>
      <c r="C12" s="229">
        <v>171097788</v>
      </c>
      <c r="D12" s="229"/>
      <c r="E12" s="230">
        <v>384539899</v>
      </c>
      <c r="F12" s="230"/>
      <c r="G12" s="230">
        <v>15927846</v>
      </c>
      <c r="H12" s="230"/>
      <c r="I12" s="231">
        <v>37087008</v>
      </c>
      <c r="J12" s="232"/>
      <c r="K12" s="233">
        <v>9797760</v>
      </c>
      <c r="L12" s="232"/>
      <c r="M12" s="232">
        <f t="shared" ref="M12:M14" si="0">SUM(C12:K12)</f>
        <v>618450301</v>
      </c>
    </row>
    <row r="13" spans="1:13" ht="24" customHeight="1">
      <c r="A13" s="234" t="s">
        <v>118</v>
      </c>
      <c r="B13" s="171"/>
      <c r="C13" s="236">
        <v>0</v>
      </c>
      <c r="D13" s="229"/>
      <c r="E13" s="236">
        <v>0</v>
      </c>
      <c r="F13" s="230"/>
      <c r="G13" s="236">
        <v>0</v>
      </c>
      <c r="H13" s="230"/>
      <c r="I13" s="231">
        <v>-15398801</v>
      </c>
      <c r="J13" s="232"/>
      <c r="K13" s="236">
        <v>0</v>
      </c>
      <c r="L13" s="232"/>
      <c r="M13" s="232">
        <f t="shared" si="0"/>
        <v>-15398801</v>
      </c>
    </row>
    <row r="14" spans="1:13" ht="24" customHeight="1">
      <c r="A14" s="335" t="s">
        <v>123</v>
      </c>
      <c r="B14" s="335"/>
      <c r="C14" s="235">
        <v>0</v>
      </c>
      <c r="D14" s="235"/>
      <c r="E14" s="236">
        <v>0</v>
      </c>
      <c r="F14" s="236"/>
      <c r="G14" s="236">
        <v>0</v>
      </c>
      <c r="H14" s="230"/>
      <c r="I14" s="237">
        <v>16701319</v>
      </c>
      <c r="J14" s="232"/>
      <c r="K14" s="236">
        <v>0</v>
      </c>
      <c r="L14" s="232"/>
      <c r="M14" s="232">
        <f t="shared" si="0"/>
        <v>16701319</v>
      </c>
    </row>
    <row r="15" spans="1:13" ht="24" customHeight="1" thickBot="1">
      <c r="A15" s="196" t="s">
        <v>121</v>
      </c>
      <c r="B15" s="171"/>
      <c r="C15" s="238">
        <f>SUM(C12:C14)</f>
        <v>171097788</v>
      </c>
      <c r="D15" s="239"/>
      <c r="E15" s="240">
        <f>SUM(E12:E14)</f>
        <v>384539899</v>
      </c>
      <c r="F15" s="241"/>
      <c r="G15" s="240">
        <f>SUM(G12:G14)</f>
        <v>15927846</v>
      </c>
      <c r="H15" s="241"/>
      <c r="I15" s="240">
        <f>SUM(I12:I14)</f>
        <v>38389526</v>
      </c>
      <c r="J15" s="242"/>
      <c r="K15" s="240">
        <f>SUM(K12:K14)</f>
        <v>9797760</v>
      </c>
      <c r="L15" s="242"/>
      <c r="M15" s="240">
        <f>SUM(M12:M14)</f>
        <v>619752819</v>
      </c>
    </row>
    <row r="16" spans="1:13" ht="24" customHeight="1" thickTop="1">
      <c r="A16" s="234"/>
      <c r="B16" s="171"/>
      <c r="C16" s="243"/>
      <c r="D16" s="243"/>
      <c r="E16" s="243"/>
      <c r="F16" s="244"/>
      <c r="G16" s="243"/>
      <c r="H16" s="244"/>
      <c r="I16" s="243"/>
      <c r="J16" s="243"/>
      <c r="K16" s="243"/>
      <c r="L16" s="243"/>
      <c r="M16" s="243"/>
    </row>
    <row r="17" spans="1:13" s="246" customFormat="1" ht="24" customHeight="1">
      <c r="A17" s="196" t="s">
        <v>133</v>
      </c>
      <c r="B17" s="177"/>
      <c r="C17" s="229">
        <v>171097788</v>
      </c>
      <c r="D17" s="229"/>
      <c r="E17" s="229">
        <v>384539899</v>
      </c>
      <c r="F17" s="229"/>
      <c r="G17" s="229">
        <v>17109779</v>
      </c>
      <c r="H17" s="229"/>
      <c r="I17" s="229">
        <v>40510313</v>
      </c>
      <c r="J17" s="245"/>
      <c r="K17" s="245">
        <v>9797760</v>
      </c>
      <c r="L17" s="245"/>
      <c r="M17" s="245">
        <f>SUM(C17:K17)</f>
        <v>623055539</v>
      </c>
    </row>
    <row r="18" spans="1:13" s="246" customFormat="1" ht="24" customHeight="1">
      <c r="A18" s="234" t="s">
        <v>118</v>
      </c>
      <c r="B18" s="177"/>
      <c r="C18" s="236">
        <v>0</v>
      </c>
      <c r="D18" s="229"/>
      <c r="E18" s="236">
        <v>0</v>
      </c>
      <c r="F18" s="229"/>
      <c r="G18" s="236">
        <v>0</v>
      </c>
      <c r="H18" s="229"/>
      <c r="I18" s="229">
        <v>-35930535</v>
      </c>
      <c r="J18" s="245"/>
      <c r="K18" s="236">
        <v>0</v>
      </c>
      <c r="L18" s="245"/>
      <c r="M18" s="245">
        <f>SUM(C18:K18)</f>
        <v>-35930535</v>
      </c>
    </row>
    <row r="19" spans="1:13" ht="24" customHeight="1">
      <c r="A19" s="234" t="s">
        <v>123</v>
      </c>
      <c r="B19" s="171"/>
      <c r="C19" s="236">
        <v>0</v>
      </c>
      <c r="D19" s="236"/>
      <c r="E19" s="236">
        <v>0</v>
      </c>
      <c r="F19" s="244"/>
      <c r="G19" s="236">
        <v>0</v>
      </c>
      <c r="H19" s="244"/>
      <c r="I19" s="229">
        <f>PL!H34</f>
        <v>28931377</v>
      </c>
      <c r="J19" s="243"/>
      <c r="K19" s="236">
        <v>0</v>
      </c>
      <c r="L19" s="243"/>
      <c r="M19" s="245">
        <f>SUM(C19:K19)</f>
        <v>28931377</v>
      </c>
    </row>
    <row r="20" spans="1:13" ht="24" customHeight="1" thickBot="1">
      <c r="A20" s="196" t="s">
        <v>124</v>
      </c>
      <c r="B20" s="171"/>
      <c r="C20" s="238">
        <f>SUM(C17:C19)</f>
        <v>171097788</v>
      </c>
      <c r="D20" s="247"/>
      <c r="E20" s="238">
        <f>SUM(E17:E19)</f>
        <v>384539899</v>
      </c>
      <c r="F20" s="248"/>
      <c r="G20" s="238">
        <f>SUM(G17:G19)</f>
        <v>17109779</v>
      </c>
      <c r="H20" s="248"/>
      <c r="I20" s="238">
        <f>SUM(I17:I19)</f>
        <v>33511155</v>
      </c>
      <c r="J20" s="247"/>
      <c r="K20" s="238">
        <f>SUM(K17:K19)</f>
        <v>9797760</v>
      </c>
      <c r="L20" s="247"/>
      <c r="M20" s="238">
        <f>SUM(M17:M19)</f>
        <v>616056381</v>
      </c>
    </row>
    <row r="21" spans="1:13" ht="24" customHeight="1" thickTop="1">
      <c r="A21" s="11"/>
      <c r="B21" s="96"/>
      <c r="C21" s="249"/>
      <c r="D21" s="249"/>
      <c r="E21" s="249"/>
      <c r="F21" s="250"/>
      <c r="G21" s="249"/>
      <c r="H21" s="250"/>
      <c r="I21" s="249"/>
      <c r="J21" s="249"/>
      <c r="K21" s="249"/>
      <c r="L21" s="249"/>
      <c r="M21" s="249"/>
    </row>
    <row r="22" spans="1:13" ht="24" customHeight="1">
      <c r="A22" s="11"/>
      <c r="B22" s="96"/>
      <c r="C22" s="249"/>
      <c r="D22" s="249"/>
      <c r="E22" s="249"/>
      <c r="F22" s="250"/>
      <c r="G22" s="249"/>
      <c r="H22" s="250"/>
      <c r="I22" s="249"/>
      <c r="J22" s="249"/>
      <c r="K22" s="249"/>
      <c r="L22" s="249"/>
      <c r="M22" s="249"/>
    </row>
    <row r="25" spans="1:13" ht="24" customHeight="1">
      <c r="A25" s="96"/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251"/>
    </row>
    <row r="26" spans="1:13" ht="24" customHeight="1">
      <c r="A26" s="96"/>
      <c r="B26" s="96"/>
      <c r="C26" s="252"/>
      <c r="D26" s="96"/>
      <c r="E26" s="252"/>
      <c r="F26" s="96"/>
      <c r="G26" s="252"/>
      <c r="H26" s="96"/>
      <c r="I26" s="252"/>
      <c r="J26" s="252"/>
      <c r="K26" s="252"/>
      <c r="L26" s="252"/>
    </row>
    <row r="27" spans="1:13" ht="24" customHeight="1">
      <c r="A27" s="96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</row>
    <row r="28" spans="1:13" ht="24" customHeight="1">
      <c r="A28" s="96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</row>
    <row r="29" spans="1:13" ht="24" customHeight="1">
      <c r="A29" s="96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</row>
    <row r="30" spans="1:13" ht="24" customHeight="1">
      <c r="B30" s="96"/>
      <c r="C30" s="96"/>
      <c r="D30" s="96"/>
      <c r="E30" s="96"/>
      <c r="F30" s="96"/>
      <c r="G30" s="54"/>
      <c r="H30" s="54"/>
      <c r="I30" s="253"/>
      <c r="J30" s="253"/>
      <c r="K30" s="253"/>
      <c r="L30" s="253"/>
      <c r="M30" s="253"/>
    </row>
    <row r="31" spans="1:13" ht="24" customHeight="1">
      <c r="A31" s="76"/>
      <c r="B31" s="96"/>
      <c r="C31" s="96"/>
      <c r="D31" s="96"/>
      <c r="E31" s="96"/>
      <c r="F31" s="96"/>
    </row>
    <row r="32" spans="1:13" ht="24" customHeight="1">
      <c r="A32" s="96"/>
      <c r="B32" s="96"/>
      <c r="C32" s="96"/>
      <c r="D32" s="96"/>
      <c r="E32" s="96"/>
      <c r="F32" s="96"/>
    </row>
    <row r="33" spans="1:15" ht="24" customHeight="1">
      <c r="A33" s="96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</row>
    <row r="34" spans="1:15" ht="24" customHeight="1">
      <c r="A34" s="96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</row>
    <row r="35" spans="1:15" s="254" customFormat="1" ht="24" customHeight="1">
      <c r="B35" s="49"/>
      <c r="C35" s="45"/>
      <c r="D35" s="45"/>
      <c r="E35" s="45"/>
      <c r="G35" s="45"/>
      <c r="H35" s="45"/>
      <c r="I35" s="45"/>
      <c r="J35" s="45"/>
      <c r="L35" s="90"/>
      <c r="M35" s="90"/>
      <c r="N35" s="50"/>
      <c r="O35" s="1"/>
    </row>
    <row r="36" spans="1:15" s="254" customFormat="1" ht="24" customHeight="1">
      <c r="B36" s="221"/>
      <c r="C36" s="221"/>
      <c r="D36" s="221"/>
      <c r="E36" s="221"/>
      <c r="G36" s="221"/>
      <c r="H36" s="221"/>
      <c r="I36" s="221"/>
      <c r="K36" s="90"/>
      <c r="L36" s="221"/>
      <c r="N36" s="1"/>
      <c r="O36" s="1"/>
    </row>
    <row r="37" spans="1:15" ht="24" customHeight="1">
      <c r="A37" s="96"/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</row>
    <row r="38" spans="1:15" ht="24" customHeight="1"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</row>
    <row r="39" spans="1:15" ht="24" customHeight="1">
      <c r="A39" s="96"/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</row>
    <row r="40" spans="1:15" ht="24" customHeight="1">
      <c r="A40" s="96"/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</row>
    <row r="41" spans="1:15" ht="24" customHeight="1">
      <c r="A41" s="51"/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</row>
    <row r="43" spans="1:15" ht="24" customHeight="1">
      <c r="A43" s="51" t="s">
        <v>32</v>
      </c>
    </row>
    <row r="44" spans="1:15" ht="24" customHeight="1">
      <c r="A44" s="96"/>
      <c r="B44" s="96"/>
      <c r="C44" s="96"/>
      <c r="D44" s="96"/>
      <c r="E44" s="96"/>
      <c r="F44" s="96"/>
      <c r="G44" s="255"/>
      <c r="H44" s="255"/>
      <c r="I44" s="255"/>
      <c r="J44" s="255"/>
      <c r="K44" s="255"/>
      <c r="L44" s="96"/>
      <c r="M44" s="255"/>
    </row>
    <row r="45" spans="1:15" ht="24" customHeight="1">
      <c r="A45" s="96"/>
      <c r="B45" s="96"/>
      <c r="C45" s="251"/>
      <c r="D45" s="96"/>
      <c r="E45" s="251"/>
      <c r="F45" s="96"/>
      <c r="G45" s="255"/>
      <c r="H45" s="255"/>
      <c r="I45" s="255"/>
      <c r="J45" s="255"/>
      <c r="K45" s="255"/>
      <c r="L45" s="251"/>
      <c r="M45" s="255"/>
    </row>
    <row r="46" spans="1:15" ht="24" customHeight="1">
      <c r="M46" s="222"/>
    </row>
  </sheetData>
  <mergeCells count="7">
    <mergeCell ref="A14:B14"/>
    <mergeCell ref="A1:M1"/>
    <mergeCell ref="A2:M2"/>
    <mergeCell ref="A3:M3"/>
    <mergeCell ref="A4:M4"/>
    <mergeCell ref="C7:M7"/>
    <mergeCell ref="G8:I8"/>
  </mergeCells>
  <pageMargins left="0.8" right="0.3" top="1" bottom="0.5" header="0.3" footer="0.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57169-7186-4B6A-AA2F-A698CE9A23C5}">
  <sheetPr>
    <tabColor rgb="FFCCFFFF"/>
  </sheetPr>
  <dimension ref="A1:V90"/>
  <sheetViews>
    <sheetView view="pageBreakPreview" zoomScale="85" zoomScaleNormal="85" zoomScaleSheetLayoutView="85" workbookViewId="0">
      <pane xSplit="3" ySplit="9" topLeftCell="D61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ColWidth="16.19921875" defaultRowHeight="24" customHeight="1"/>
  <cols>
    <col min="1" max="1" width="86.3984375" style="90" customWidth="1"/>
    <col min="2" max="2" width="11.796875" style="90" bestFit="1" customWidth="1"/>
    <col min="3" max="3" width="1.19921875" style="90" customWidth="1"/>
    <col min="4" max="4" width="17.796875" style="90" customWidth="1"/>
    <col min="5" max="5" width="1.19921875" style="90" customWidth="1"/>
    <col min="6" max="6" width="17.796875" style="90" customWidth="1"/>
    <col min="7" max="7" width="1.19921875" style="90" customWidth="1"/>
    <col min="8" max="8" width="17.796875" style="90" customWidth="1"/>
    <col min="9" max="9" width="1.19921875" style="90" customWidth="1"/>
    <col min="10" max="10" width="17.796875" style="90" customWidth="1"/>
    <col min="11" max="11" width="22.19921875" style="90" customWidth="1"/>
    <col min="12" max="12" width="21.19921875" style="90" bestFit="1" customWidth="1"/>
    <col min="13" max="13" width="15.796875" style="90" bestFit="1" customWidth="1"/>
    <col min="14" max="236" width="16.19921875" style="90"/>
    <col min="237" max="237" width="4.796875" style="90" customWidth="1"/>
    <col min="238" max="238" width="86.796875" style="90" customWidth="1"/>
    <col min="239" max="239" width="25.796875" style="90" bestFit="1" customWidth="1"/>
    <col min="240" max="240" width="1.796875" style="90" customWidth="1"/>
    <col min="241" max="241" width="25" style="90" customWidth="1"/>
    <col min="242" max="242" width="1.796875" style="90" customWidth="1"/>
    <col min="243" max="243" width="25.796875" style="90" bestFit="1" customWidth="1"/>
    <col min="244" max="244" width="1.796875" style="90" customWidth="1"/>
    <col min="245" max="245" width="25.796875" style="90" customWidth="1"/>
    <col min="246" max="492" width="16.19921875" style="90"/>
    <col min="493" max="493" width="4.796875" style="90" customWidth="1"/>
    <col min="494" max="494" width="86.796875" style="90" customWidth="1"/>
    <col min="495" max="495" width="25.796875" style="90" bestFit="1" customWidth="1"/>
    <col min="496" max="496" width="1.796875" style="90" customWidth="1"/>
    <col min="497" max="497" width="25" style="90" customWidth="1"/>
    <col min="498" max="498" width="1.796875" style="90" customWidth="1"/>
    <col min="499" max="499" width="25.796875" style="90" bestFit="1" customWidth="1"/>
    <col min="500" max="500" width="1.796875" style="90" customWidth="1"/>
    <col min="501" max="501" width="25.796875" style="90" customWidth="1"/>
    <col min="502" max="748" width="16.19921875" style="90"/>
    <col min="749" max="749" width="4.796875" style="90" customWidth="1"/>
    <col min="750" max="750" width="86.796875" style="90" customWidth="1"/>
    <col min="751" max="751" width="25.796875" style="90" bestFit="1" customWidth="1"/>
    <col min="752" max="752" width="1.796875" style="90" customWidth="1"/>
    <col min="753" max="753" width="25" style="90" customWidth="1"/>
    <col min="754" max="754" width="1.796875" style="90" customWidth="1"/>
    <col min="755" max="755" width="25.796875" style="90" bestFit="1" customWidth="1"/>
    <col min="756" max="756" width="1.796875" style="90" customWidth="1"/>
    <col min="757" max="757" width="25.796875" style="90" customWidth="1"/>
    <col min="758" max="1004" width="16.19921875" style="90"/>
    <col min="1005" max="1005" width="4.796875" style="90" customWidth="1"/>
    <col min="1006" max="1006" width="86.796875" style="90" customWidth="1"/>
    <col min="1007" max="1007" width="25.796875" style="90" bestFit="1" customWidth="1"/>
    <col min="1008" max="1008" width="1.796875" style="90" customWidth="1"/>
    <col min="1009" max="1009" width="25" style="90" customWidth="1"/>
    <col min="1010" max="1010" width="1.796875" style="90" customWidth="1"/>
    <col min="1011" max="1011" width="25.796875" style="90" bestFit="1" customWidth="1"/>
    <col min="1012" max="1012" width="1.796875" style="90" customWidth="1"/>
    <col min="1013" max="1013" width="25.796875" style="90" customWidth="1"/>
    <col min="1014" max="1260" width="16.19921875" style="90"/>
    <col min="1261" max="1261" width="4.796875" style="90" customWidth="1"/>
    <col min="1262" max="1262" width="86.796875" style="90" customWidth="1"/>
    <col min="1263" max="1263" width="25.796875" style="90" bestFit="1" customWidth="1"/>
    <col min="1264" max="1264" width="1.796875" style="90" customWidth="1"/>
    <col min="1265" max="1265" width="25" style="90" customWidth="1"/>
    <col min="1266" max="1266" width="1.796875" style="90" customWidth="1"/>
    <col min="1267" max="1267" width="25.796875" style="90" bestFit="1" customWidth="1"/>
    <col min="1268" max="1268" width="1.796875" style="90" customWidth="1"/>
    <col min="1269" max="1269" width="25.796875" style="90" customWidth="1"/>
    <col min="1270" max="1516" width="16.19921875" style="90"/>
    <col min="1517" max="1517" width="4.796875" style="90" customWidth="1"/>
    <col min="1518" max="1518" width="86.796875" style="90" customWidth="1"/>
    <col min="1519" max="1519" width="25.796875" style="90" bestFit="1" customWidth="1"/>
    <col min="1520" max="1520" width="1.796875" style="90" customWidth="1"/>
    <col min="1521" max="1521" width="25" style="90" customWidth="1"/>
    <col min="1522" max="1522" width="1.796875" style="90" customWidth="1"/>
    <col min="1523" max="1523" width="25.796875" style="90" bestFit="1" customWidth="1"/>
    <col min="1524" max="1524" width="1.796875" style="90" customWidth="1"/>
    <col min="1525" max="1525" width="25.796875" style="90" customWidth="1"/>
    <col min="1526" max="1772" width="16.19921875" style="90"/>
    <col min="1773" max="1773" width="4.796875" style="90" customWidth="1"/>
    <col min="1774" max="1774" width="86.796875" style="90" customWidth="1"/>
    <col min="1775" max="1775" width="25.796875" style="90" bestFit="1" customWidth="1"/>
    <col min="1776" max="1776" width="1.796875" style="90" customWidth="1"/>
    <col min="1777" max="1777" width="25" style="90" customWidth="1"/>
    <col min="1778" max="1778" width="1.796875" style="90" customWidth="1"/>
    <col min="1779" max="1779" width="25.796875" style="90" bestFit="1" customWidth="1"/>
    <col min="1780" max="1780" width="1.796875" style="90" customWidth="1"/>
    <col min="1781" max="1781" width="25.796875" style="90" customWidth="1"/>
    <col min="1782" max="2028" width="16.19921875" style="90"/>
    <col min="2029" max="2029" width="4.796875" style="90" customWidth="1"/>
    <col min="2030" max="2030" width="86.796875" style="90" customWidth="1"/>
    <col min="2031" max="2031" width="25.796875" style="90" bestFit="1" customWidth="1"/>
    <col min="2032" max="2032" width="1.796875" style="90" customWidth="1"/>
    <col min="2033" max="2033" width="25" style="90" customWidth="1"/>
    <col min="2034" max="2034" width="1.796875" style="90" customWidth="1"/>
    <col min="2035" max="2035" width="25.796875" style="90" bestFit="1" customWidth="1"/>
    <col min="2036" max="2036" width="1.796875" style="90" customWidth="1"/>
    <col min="2037" max="2037" width="25.796875" style="90" customWidth="1"/>
    <col min="2038" max="2284" width="16.19921875" style="90"/>
    <col min="2285" max="2285" width="4.796875" style="90" customWidth="1"/>
    <col min="2286" max="2286" width="86.796875" style="90" customWidth="1"/>
    <col min="2287" max="2287" width="25.796875" style="90" bestFit="1" customWidth="1"/>
    <col min="2288" max="2288" width="1.796875" style="90" customWidth="1"/>
    <col min="2289" max="2289" width="25" style="90" customWidth="1"/>
    <col min="2290" max="2290" width="1.796875" style="90" customWidth="1"/>
    <col min="2291" max="2291" width="25.796875" style="90" bestFit="1" customWidth="1"/>
    <col min="2292" max="2292" width="1.796875" style="90" customWidth="1"/>
    <col min="2293" max="2293" width="25.796875" style="90" customWidth="1"/>
    <col min="2294" max="2540" width="16.19921875" style="90"/>
    <col min="2541" max="2541" width="4.796875" style="90" customWidth="1"/>
    <col min="2542" max="2542" width="86.796875" style="90" customWidth="1"/>
    <col min="2543" max="2543" width="25.796875" style="90" bestFit="1" customWidth="1"/>
    <col min="2544" max="2544" width="1.796875" style="90" customWidth="1"/>
    <col min="2545" max="2545" width="25" style="90" customWidth="1"/>
    <col min="2546" max="2546" width="1.796875" style="90" customWidth="1"/>
    <col min="2547" max="2547" width="25.796875" style="90" bestFit="1" customWidth="1"/>
    <col min="2548" max="2548" width="1.796875" style="90" customWidth="1"/>
    <col min="2549" max="2549" width="25.796875" style="90" customWidth="1"/>
    <col min="2550" max="2796" width="16.19921875" style="90"/>
    <col min="2797" max="2797" width="4.796875" style="90" customWidth="1"/>
    <col min="2798" max="2798" width="86.796875" style="90" customWidth="1"/>
    <col min="2799" max="2799" width="25.796875" style="90" bestFit="1" customWidth="1"/>
    <col min="2800" max="2800" width="1.796875" style="90" customWidth="1"/>
    <col min="2801" max="2801" width="25" style="90" customWidth="1"/>
    <col min="2802" max="2802" width="1.796875" style="90" customWidth="1"/>
    <col min="2803" max="2803" width="25.796875" style="90" bestFit="1" customWidth="1"/>
    <col min="2804" max="2804" width="1.796875" style="90" customWidth="1"/>
    <col min="2805" max="2805" width="25.796875" style="90" customWidth="1"/>
    <col min="2806" max="3052" width="16.19921875" style="90"/>
    <col min="3053" max="3053" width="4.796875" style="90" customWidth="1"/>
    <col min="3054" max="3054" width="86.796875" style="90" customWidth="1"/>
    <col min="3055" max="3055" width="25.796875" style="90" bestFit="1" customWidth="1"/>
    <col min="3056" max="3056" width="1.796875" style="90" customWidth="1"/>
    <col min="3057" max="3057" width="25" style="90" customWidth="1"/>
    <col min="3058" max="3058" width="1.796875" style="90" customWidth="1"/>
    <col min="3059" max="3059" width="25.796875" style="90" bestFit="1" customWidth="1"/>
    <col min="3060" max="3060" width="1.796875" style="90" customWidth="1"/>
    <col min="3061" max="3061" width="25.796875" style="90" customWidth="1"/>
    <col min="3062" max="3308" width="16.19921875" style="90"/>
    <col min="3309" max="3309" width="4.796875" style="90" customWidth="1"/>
    <col min="3310" max="3310" width="86.796875" style="90" customWidth="1"/>
    <col min="3311" max="3311" width="25.796875" style="90" bestFit="1" customWidth="1"/>
    <col min="3312" max="3312" width="1.796875" style="90" customWidth="1"/>
    <col min="3313" max="3313" width="25" style="90" customWidth="1"/>
    <col min="3314" max="3314" width="1.796875" style="90" customWidth="1"/>
    <col min="3315" max="3315" width="25.796875" style="90" bestFit="1" customWidth="1"/>
    <col min="3316" max="3316" width="1.796875" style="90" customWidth="1"/>
    <col min="3317" max="3317" width="25.796875" style="90" customWidth="1"/>
    <col min="3318" max="3564" width="16.19921875" style="90"/>
    <col min="3565" max="3565" width="4.796875" style="90" customWidth="1"/>
    <col min="3566" max="3566" width="86.796875" style="90" customWidth="1"/>
    <col min="3567" max="3567" width="25.796875" style="90" bestFit="1" customWidth="1"/>
    <col min="3568" max="3568" width="1.796875" style="90" customWidth="1"/>
    <col min="3569" max="3569" width="25" style="90" customWidth="1"/>
    <col min="3570" max="3570" width="1.796875" style="90" customWidth="1"/>
    <col min="3571" max="3571" width="25.796875" style="90" bestFit="1" customWidth="1"/>
    <col min="3572" max="3572" width="1.796875" style="90" customWidth="1"/>
    <col min="3573" max="3573" width="25.796875" style="90" customWidth="1"/>
    <col min="3574" max="3820" width="16.19921875" style="90"/>
    <col min="3821" max="3821" width="4.796875" style="90" customWidth="1"/>
    <col min="3822" max="3822" width="86.796875" style="90" customWidth="1"/>
    <col min="3823" max="3823" width="25.796875" style="90" bestFit="1" customWidth="1"/>
    <col min="3824" max="3824" width="1.796875" style="90" customWidth="1"/>
    <col min="3825" max="3825" width="25" style="90" customWidth="1"/>
    <col min="3826" max="3826" width="1.796875" style="90" customWidth="1"/>
    <col min="3827" max="3827" width="25.796875" style="90" bestFit="1" customWidth="1"/>
    <col min="3828" max="3828" width="1.796875" style="90" customWidth="1"/>
    <col min="3829" max="3829" width="25.796875" style="90" customWidth="1"/>
    <col min="3830" max="4076" width="16.19921875" style="90"/>
    <col min="4077" max="4077" width="4.796875" style="90" customWidth="1"/>
    <col min="4078" max="4078" width="86.796875" style="90" customWidth="1"/>
    <col min="4079" max="4079" width="25.796875" style="90" bestFit="1" customWidth="1"/>
    <col min="4080" max="4080" width="1.796875" style="90" customWidth="1"/>
    <col min="4081" max="4081" width="25" style="90" customWidth="1"/>
    <col min="4082" max="4082" width="1.796875" style="90" customWidth="1"/>
    <col min="4083" max="4083" width="25.796875" style="90" bestFit="1" customWidth="1"/>
    <col min="4084" max="4084" width="1.796875" style="90" customWidth="1"/>
    <col min="4085" max="4085" width="25.796875" style="90" customWidth="1"/>
    <col min="4086" max="4332" width="16.19921875" style="90"/>
    <col min="4333" max="4333" width="4.796875" style="90" customWidth="1"/>
    <col min="4334" max="4334" width="86.796875" style="90" customWidth="1"/>
    <col min="4335" max="4335" width="25.796875" style="90" bestFit="1" customWidth="1"/>
    <col min="4336" max="4336" width="1.796875" style="90" customWidth="1"/>
    <col min="4337" max="4337" width="25" style="90" customWidth="1"/>
    <col min="4338" max="4338" width="1.796875" style="90" customWidth="1"/>
    <col min="4339" max="4339" width="25.796875" style="90" bestFit="1" customWidth="1"/>
    <col min="4340" max="4340" width="1.796875" style="90" customWidth="1"/>
    <col min="4341" max="4341" width="25.796875" style="90" customWidth="1"/>
    <col min="4342" max="4588" width="16.19921875" style="90"/>
    <col min="4589" max="4589" width="4.796875" style="90" customWidth="1"/>
    <col min="4590" max="4590" width="86.796875" style="90" customWidth="1"/>
    <col min="4591" max="4591" width="25.796875" style="90" bestFit="1" customWidth="1"/>
    <col min="4592" max="4592" width="1.796875" style="90" customWidth="1"/>
    <col min="4593" max="4593" width="25" style="90" customWidth="1"/>
    <col min="4594" max="4594" width="1.796875" style="90" customWidth="1"/>
    <col min="4595" max="4595" width="25.796875" style="90" bestFit="1" customWidth="1"/>
    <col min="4596" max="4596" width="1.796875" style="90" customWidth="1"/>
    <col min="4597" max="4597" width="25.796875" style="90" customWidth="1"/>
    <col min="4598" max="4844" width="16.19921875" style="90"/>
    <col min="4845" max="4845" width="4.796875" style="90" customWidth="1"/>
    <col min="4846" max="4846" width="86.796875" style="90" customWidth="1"/>
    <col min="4847" max="4847" width="25.796875" style="90" bestFit="1" customWidth="1"/>
    <col min="4848" max="4848" width="1.796875" style="90" customWidth="1"/>
    <col min="4849" max="4849" width="25" style="90" customWidth="1"/>
    <col min="4850" max="4850" width="1.796875" style="90" customWidth="1"/>
    <col min="4851" max="4851" width="25.796875" style="90" bestFit="1" customWidth="1"/>
    <col min="4852" max="4852" width="1.796875" style="90" customWidth="1"/>
    <col min="4853" max="4853" width="25.796875" style="90" customWidth="1"/>
    <col min="4854" max="5100" width="16.19921875" style="90"/>
    <col min="5101" max="5101" width="4.796875" style="90" customWidth="1"/>
    <col min="5102" max="5102" width="86.796875" style="90" customWidth="1"/>
    <col min="5103" max="5103" width="25.796875" style="90" bestFit="1" customWidth="1"/>
    <col min="5104" max="5104" width="1.796875" style="90" customWidth="1"/>
    <col min="5105" max="5105" width="25" style="90" customWidth="1"/>
    <col min="5106" max="5106" width="1.796875" style="90" customWidth="1"/>
    <col min="5107" max="5107" width="25.796875" style="90" bestFit="1" customWidth="1"/>
    <col min="5108" max="5108" width="1.796875" style="90" customWidth="1"/>
    <col min="5109" max="5109" width="25.796875" style="90" customWidth="1"/>
    <col min="5110" max="5356" width="16.19921875" style="90"/>
    <col min="5357" max="5357" width="4.796875" style="90" customWidth="1"/>
    <col min="5358" max="5358" width="86.796875" style="90" customWidth="1"/>
    <col min="5359" max="5359" width="25.796875" style="90" bestFit="1" customWidth="1"/>
    <col min="5360" max="5360" width="1.796875" style="90" customWidth="1"/>
    <col min="5361" max="5361" width="25" style="90" customWidth="1"/>
    <col min="5362" max="5362" width="1.796875" style="90" customWidth="1"/>
    <col min="5363" max="5363" width="25.796875" style="90" bestFit="1" customWidth="1"/>
    <col min="5364" max="5364" width="1.796875" style="90" customWidth="1"/>
    <col min="5365" max="5365" width="25.796875" style="90" customWidth="1"/>
    <col min="5366" max="5612" width="16.19921875" style="90"/>
    <col min="5613" max="5613" width="4.796875" style="90" customWidth="1"/>
    <col min="5614" max="5614" width="86.796875" style="90" customWidth="1"/>
    <col min="5615" max="5615" width="25.796875" style="90" bestFit="1" customWidth="1"/>
    <col min="5616" max="5616" width="1.796875" style="90" customWidth="1"/>
    <col min="5617" max="5617" width="25" style="90" customWidth="1"/>
    <col min="5618" max="5618" width="1.796875" style="90" customWidth="1"/>
    <col min="5619" max="5619" width="25.796875" style="90" bestFit="1" customWidth="1"/>
    <col min="5620" max="5620" width="1.796875" style="90" customWidth="1"/>
    <col min="5621" max="5621" width="25.796875" style="90" customWidth="1"/>
    <col min="5622" max="5868" width="16.19921875" style="90"/>
    <col min="5869" max="5869" width="4.796875" style="90" customWidth="1"/>
    <col min="5870" max="5870" width="86.796875" style="90" customWidth="1"/>
    <col min="5871" max="5871" width="25.796875" style="90" bestFit="1" customWidth="1"/>
    <col min="5872" max="5872" width="1.796875" style="90" customWidth="1"/>
    <col min="5873" max="5873" width="25" style="90" customWidth="1"/>
    <col min="5874" max="5874" width="1.796875" style="90" customWidth="1"/>
    <col min="5875" max="5875" width="25.796875" style="90" bestFit="1" customWidth="1"/>
    <col min="5876" max="5876" width="1.796875" style="90" customWidth="1"/>
    <col min="5877" max="5877" width="25.796875" style="90" customWidth="1"/>
    <col min="5878" max="6124" width="16.19921875" style="90"/>
    <col min="6125" max="6125" width="4.796875" style="90" customWidth="1"/>
    <col min="6126" max="6126" width="86.796875" style="90" customWidth="1"/>
    <col min="6127" max="6127" width="25.796875" style="90" bestFit="1" customWidth="1"/>
    <col min="6128" max="6128" width="1.796875" style="90" customWidth="1"/>
    <col min="6129" max="6129" width="25" style="90" customWidth="1"/>
    <col min="6130" max="6130" width="1.796875" style="90" customWidth="1"/>
    <col min="6131" max="6131" width="25.796875" style="90" bestFit="1" customWidth="1"/>
    <col min="6132" max="6132" width="1.796875" style="90" customWidth="1"/>
    <col min="6133" max="6133" width="25.796875" style="90" customWidth="1"/>
    <col min="6134" max="6380" width="16.19921875" style="90"/>
    <col min="6381" max="6381" width="4.796875" style="90" customWidth="1"/>
    <col min="6382" max="6382" width="86.796875" style="90" customWidth="1"/>
    <col min="6383" max="6383" width="25.796875" style="90" bestFit="1" customWidth="1"/>
    <col min="6384" max="6384" width="1.796875" style="90" customWidth="1"/>
    <col min="6385" max="6385" width="25" style="90" customWidth="1"/>
    <col min="6386" max="6386" width="1.796875" style="90" customWidth="1"/>
    <col min="6387" max="6387" width="25.796875" style="90" bestFit="1" customWidth="1"/>
    <col min="6388" max="6388" width="1.796875" style="90" customWidth="1"/>
    <col min="6389" max="6389" width="25.796875" style="90" customWidth="1"/>
    <col min="6390" max="6636" width="16.19921875" style="90"/>
    <col min="6637" max="6637" width="4.796875" style="90" customWidth="1"/>
    <col min="6638" max="6638" width="86.796875" style="90" customWidth="1"/>
    <col min="6639" max="6639" width="25.796875" style="90" bestFit="1" customWidth="1"/>
    <col min="6640" max="6640" width="1.796875" style="90" customWidth="1"/>
    <col min="6641" max="6641" width="25" style="90" customWidth="1"/>
    <col min="6642" max="6642" width="1.796875" style="90" customWidth="1"/>
    <col min="6643" max="6643" width="25.796875" style="90" bestFit="1" customWidth="1"/>
    <col min="6644" max="6644" width="1.796875" style="90" customWidth="1"/>
    <col min="6645" max="6645" width="25.796875" style="90" customWidth="1"/>
    <col min="6646" max="6892" width="16.19921875" style="90"/>
    <col min="6893" max="6893" width="4.796875" style="90" customWidth="1"/>
    <col min="6894" max="6894" width="86.796875" style="90" customWidth="1"/>
    <col min="6895" max="6895" width="25.796875" style="90" bestFit="1" customWidth="1"/>
    <col min="6896" max="6896" width="1.796875" style="90" customWidth="1"/>
    <col min="6897" max="6897" width="25" style="90" customWidth="1"/>
    <col min="6898" max="6898" width="1.796875" style="90" customWidth="1"/>
    <col min="6899" max="6899" width="25.796875" style="90" bestFit="1" customWidth="1"/>
    <col min="6900" max="6900" width="1.796875" style="90" customWidth="1"/>
    <col min="6901" max="6901" width="25.796875" style="90" customWidth="1"/>
    <col min="6902" max="7148" width="16.19921875" style="90"/>
    <col min="7149" max="7149" width="4.796875" style="90" customWidth="1"/>
    <col min="7150" max="7150" width="86.796875" style="90" customWidth="1"/>
    <col min="7151" max="7151" width="25.796875" style="90" bestFit="1" customWidth="1"/>
    <col min="7152" max="7152" width="1.796875" style="90" customWidth="1"/>
    <col min="7153" max="7153" width="25" style="90" customWidth="1"/>
    <col min="7154" max="7154" width="1.796875" style="90" customWidth="1"/>
    <col min="7155" max="7155" width="25.796875" style="90" bestFit="1" customWidth="1"/>
    <col min="7156" max="7156" width="1.796875" style="90" customWidth="1"/>
    <col min="7157" max="7157" width="25.796875" style="90" customWidth="1"/>
    <col min="7158" max="7404" width="16.19921875" style="90"/>
    <col min="7405" max="7405" width="4.796875" style="90" customWidth="1"/>
    <col min="7406" max="7406" width="86.796875" style="90" customWidth="1"/>
    <col min="7407" max="7407" width="25.796875" style="90" bestFit="1" customWidth="1"/>
    <col min="7408" max="7408" width="1.796875" style="90" customWidth="1"/>
    <col min="7409" max="7409" width="25" style="90" customWidth="1"/>
    <col min="7410" max="7410" width="1.796875" style="90" customWidth="1"/>
    <col min="7411" max="7411" width="25.796875" style="90" bestFit="1" customWidth="1"/>
    <col min="7412" max="7412" width="1.796875" style="90" customWidth="1"/>
    <col min="7413" max="7413" width="25.796875" style="90" customWidth="1"/>
    <col min="7414" max="7660" width="16.19921875" style="90"/>
    <col min="7661" max="7661" width="4.796875" style="90" customWidth="1"/>
    <col min="7662" max="7662" width="86.796875" style="90" customWidth="1"/>
    <col min="7663" max="7663" width="25.796875" style="90" bestFit="1" customWidth="1"/>
    <col min="7664" max="7664" width="1.796875" style="90" customWidth="1"/>
    <col min="7665" max="7665" width="25" style="90" customWidth="1"/>
    <col min="7666" max="7666" width="1.796875" style="90" customWidth="1"/>
    <col min="7667" max="7667" width="25.796875" style="90" bestFit="1" customWidth="1"/>
    <col min="7668" max="7668" width="1.796875" style="90" customWidth="1"/>
    <col min="7669" max="7669" width="25.796875" style="90" customWidth="1"/>
    <col min="7670" max="7916" width="16.19921875" style="90"/>
    <col min="7917" max="7917" width="4.796875" style="90" customWidth="1"/>
    <col min="7918" max="7918" width="86.796875" style="90" customWidth="1"/>
    <col min="7919" max="7919" width="25.796875" style="90" bestFit="1" customWidth="1"/>
    <col min="7920" max="7920" width="1.796875" style="90" customWidth="1"/>
    <col min="7921" max="7921" width="25" style="90" customWidth="1"/>
    <col min="7922" max="7922" width="1.796875" style="90" customWidth="1"/>
    <col min="7923" max="7923" width="25.796875" style="90" bestFit="1" customWidth="1"/>
    <col min="7924" max="7924" width="1.796875" style="90" customWidth="1"/>
    <col min="7925" max="7925" width="25.796875" style="90" customWidth="1"/>
    <col min="7926" max="8172" width="16.19921875" style="90"/>
    <col min="8173" max="8173" width="4.796875" style="90" customWidth="1"/>
    <col min="8174" max="8174" width="86.796875" style="90" customWidth="1"/>
    <col min="8175" max="8175" width="25.796875" style="90" bestFit="1" customWidth="1"/>
    <col min="8176" max="8176" width="1.796875" style="90" customWidth="1"/>
    <col min="8177" max="8177" width="25" style="90" customWidth="1"/>
    <col min="8178" max="8178" width="1.796875" style="90" customWidth="1"/>
    <col min="8179" max="8179" width="25.796875" style="90" bestFit="1" customWidth="1"/>
    <col min="8180" max="8180" width="1.796875" style="90" customWidth="1"/>
    <col min="8181" max="8181" width="25.796875" style="90" customWidth="1"/>
    <col min="8182" max="8428" width="16.19921875" style="90"/>
    <col min="8429" max="8429" width="4.796875" style="90" customWidth="1"/>
    <col min="8430" max="8430" width="86.796875" style="90" customWidth="1"/>
    <col min="8431" max="8431" width="25.796875" style="90" bestFit="1" customWidth="1"/>
    <col min="8432" max="8432" width="1.796875" style="90" customWidth="1"/>
    <col min="8433" max="8433" width="25" style="90" customWidth="1"/>
    <col min="8434" max="8434" width="1.796875" style="90" customWidth="1"/>
    <col min="8435" max="8435" width="25.796875" style="90" bestFit="1" customWidth="1"/>
    <col min="8436" max="8436" width="1.796875" style="90" customWidth="1"/>
    <col min="8437" max="8437" width="25.796875" style="90" customWidth="1"/>
    <col min="8438" max="8684" width="16.19921875" style="90"/>
    <col min="8685" max="8685" width="4.796875" style="90" customWidth="1"/>
    <col min="8686" max="8686" width="86.796875" style="90" customWidth="1"/>
    <col min="8687" max="8687" width="25.796875" style="90" bestFit="1" customWidth="1"/>
    <col min="8688" max="8688" width="1.796875" style="90" customWidth="1"/>
    <col min="8689" max="8689" width="25" style="90" customWidth="1"/>
    <col min="8690" max="8690" width="1.796875" style="90" customWidth="1"/>
    <col min="8691" max="8691" width="25.796875" style="90" bestFit="1" customWidth="1"/>
    <col min="8692" max="8692" width="1.796875" style="90" customWidth="1"/>
    <col min="8693" max="8693" width="25.796875" style="90" customWidth="1"/>
    <col min="8694" max="8940" width="16.19921875" style="90"/>
    <col min="8941" max="8941" width="4.796875" style="90" customWidth="1"/>
    <col min="8942" max="8942" width="86.796875" style="90" customWidth="1"/>
    <col min="8943" max="8943" width="25.796875" style="90" bestFit="1" customWidth="1"/>
    <col min="8944" max="8944" width="1.796875" style="90" customWidth="1"/>
    <col min="8945" max="8945" width="25" style="90" customWidth="1"/>
    <col min="8946" max="8946" width="1.796875" style="90" customWidth="1"/>
    <col min="8947" max="8947" width="25.796875" style="90" bestFit="1" customWidth="1"/>
    <col min="8948" max="8948" width="1.796875" style="90" customWidth="1"/>
    <col min="8949" max="8949" width="25.796875" style="90" customWidth="1"/>
    <col min="8950" max="9196" width="16.19921875" style="90"/>
    <col min="9197" max="9197" width="4.796875" style="90" customWidth="1"/>
    <col min="9198" max="9198" width="86.796875" style="90" customWidth="1"/>
    <col min="9199" max="9199" width="25.796875" style="90" bestFit="1" customWidth="1"/>
    <col min="9200" max="9200" width="1.796875" style="90" customWidth="1"/>
    <col min="9201" max="9201" width="25" style="90" customWidth="1"/>
    <col min="9202" max="9202" width="1.796875" style="90" customWidth="1"/>
    <col min="9203" max="9203" width="25.796875" style="90" bestFit="1" customWidth="1"/>
    <col min="9204" max="9204" width="1.796875" style="90" customWidth="1"/>
    <col min="9205" max="9205" width="25.796875" style="90" customWidth="1"/>
    <col min="9206" max="9452" width="16.19921875" style="90"/>
    <col min="9453" max="9453" width="4.796875" style="90" customWidth="1"/>
    <col min="9454" max="9454" width="86.796875" style="90" customWidth="1"/>
    <col min="9455" max="9455" width="25.796875" style="90" bestFit="1" customWidth="1"/>
    <col min="9456" max="9456" width="1.796875" style="90" customWidth="1"/>
    <col min="9457" max="9457" width="25" style="90" customWidth="1"/>
    <col min="9458" max="9458" width="1.796875" style="90" customWidth="1"/>
    <col min="9459" max="9459" width="25.796875" style="90" bestFit="1" customWidth="1"/>
    <col min="9460" max="9460" width="1.796875" style="90" customWidth="1"/>
    <col min="9461" max="9461" width="25.796875" style="90" customWidth="1"/>
    <col min="9462" max="9708" width="16.19921875" style="90"/>
    <col min="9709" max="9709" width="4.796875" style="90" customWidth="1"/>
    <col min="9710" max="9710" width="86.796875" style="90" customWidth="1"/>
    <col min="9711" max="9711" width="25.796875" style="90" bestFit="1" customWidth="1"/>
    <col min="9712" max="9712" width="1.796875" style="90" customWidth="1"/>
    <col min="9713" max="9713" width="25" style="90" customWidth="1"/>
    <col min="9714" max="9714" width="1.796875" style="90" customWidth="1"/>
    <col min="9715" max="9715" width="25.796875" style="90" bestFit="1" customWidth="1"/>
    <col min="9716" max="9716" width="1.796875" style="90" customWidth="1"/>
    <col min="9717" max="9717" width="25.796875" style="90" customWidth="1"/>
    <col min="9718" max="9964" width="16.19921875" style="90"/>
    <col min="9965" max="9965" width="4.796875" style="90" customWidth="1"/>
    <col min="9966" max="9966" width="86.796875" style="90" customWidth="1"/>
    <col min="9967" max="9967" width="25.796875" style="90" bestFit="1" customWidth="1"/>
    <col min="9968" max="9968" width="1.796875" style="90" customWidth="1"/>
    <col min="9969" max="9969" width="25" style="90" customWidth="1"/>
    <col min="9970" max="9970" width="1.796875" style="90" customWidth="1"/>
    <col min="9971" max="9971" width="25.796875" style="90" bestFit="1" customWidth="1"/>
    <col min="9972" max="9972" width="1.796875" style="90" customWidth="1"/>
    <col min="9973" max="9973" width="25.796875" style="90" customWidth="1"/>
    <col min="9974" max="10220" width="16.19921875" style="90"/>
    <col min="10221" max="10221" width="4.796875" style="90" customWidth="1"/>
    <col min="10222" max="10222" width="86.796875" style="90" customWidth="1"/>
    <col min="10223" max="10223" width="25.796875" style="90" bestFit="1" customWidth="1"/>
    <col min="10224" max="10224" width="1.796875" style="90" customWidth="1"/>
    <col min="10225" max="10225" width="25" style="90" customWidth="1"/>
    <col min="10226" max="10226" width="1.796875" style="90" customWidth="1"/>
    <col min="10227" max="10227" width="25.796875" style="90" bestFit="1" customWidth="1"/>
    <col min="10228" max="10228" width="1.796875" style="90" customWidth="1"/>
    <col min="10229" max="10229" width="25.796875" style="90" customWidth="1"/>
    <col min="10230" max="10476" width="16.19921875" style="90"/>
    <col min="10477" max="10477" width="4.796875" style="90" customWidth="1"/>
    <col min="10478" max="10478" width="86.796875" style="90" customWidth="1"/>
    <col min="10479" max="10479" width="25.796875" style="90" bestFit="1" customWidth="1"/>
    <col min="10480" max="10480" width="1.796875" style="90" customWidth="1"/>
    <col min="10481" max="10481" width="25" style="90" customWidth="1"/>
    <col min="10482" max="10482" width="1.796875" style="90" customWidth="1"/>
    <col min="10483" max="10483" width="25.796875" style="90" bestFit="1" customWidth="1"/>
    <col min="10484" max="10484" width="1.796875" style="90" customWidth="1"/>
    <col min="10485" max="10485" width="25.796875" style="90" customWidth="1"/>
    <col min="10486" max="10732" width="16.19921875" style="90"/>
    <col min="10733" max="10733" width="4.796875" style="90" customWidth="1"/>
    <col min="10734" max="10734" width="86.796875" style="90" customWidth="1"/>
    <col min="10735" max="10735" width="25.796875" style="90" bestFit="1" customWidth="1"/>
    <col min="10736" max="10736" width="1.796875" style="90" customWidth="1"/>
    <col min="10737" max="10737" width="25" style="90" customWidth="1"/>
    <col min="10738" max="10738" width="1.796875" style="90" customWidth="1"/>
    <col min="10739" max="10739" width="25.796875" style="90" bestFit="1" customWidth="1"/>
    <col min="10740" max="10740" width="1.796875" style="90" customWidth="1"/>
    <col min="10741" max="10741" width="25.796875" style="90" customWidth="1"/>
    <col min="10742" max="10988" width="16.19921875" style="90"/>
    <col min="10989" max="10989" width="4.796875" style="90" customWidth="1"/>
    <col min="10990" max="10990" width="86.796875" style="90" customWidth="1"/>
    <col min="10991" max="10991" width="25.796875" style="90" bestFit="1" customWidth="1"/>
    <col min="10992" max="10992" width="1.796875" style="90" customWidth="1"/>
    <col min="10993" max="10993" width="25" style="90" customWidth="1"/>
    <col min="10994" max="10994" width="1.796875" style="90" customWidth="1"/>
    <col min="10995" max="10995" width="25.796875" style="90" bestFit="1" customWidth="1"/>
    <col min="10996" max="10996" width="1.796875" style="90" customWidth="1"/>
    <col min="10997" max="10997" width="25.796875" style="90" customWidth="1"/>
    <col min="10998" max="11244" width="16.19921875" style="90"/>
    <col min="11245" max="11245" width="4.796875" style="90" customWidth="1"/>
    <col min="11246" max="11246" width="86.796875" style="90" customWidth="1"/>
    <col min="11247" max="11247" width="25.796875" style="90" bestFit="1" customWidth="1"/>
    <col min="11248" max="11248" width="1.796875" style="90" customWidth="1"/>
    <col min="11249" max="11249" width="25" style="90" customWidth="1"/>
    <col min="11250" max="11250" width="1.796875" style="90" customWidth="1"/>
    <col min="11251" max="11251" width="25.796875" style="90" bestFit="1" customWidth="1"/>
    <col min="11252" max="11252" width="1.796875" style="90" customWidth="1"/>
    <col min="11253" max="11253" width="25.796875" style="90" customWidth="1"/>
    <col min="11254" max="11500" width="16.19921875" style="90"/>
    <col min="11501" max="11501" width="4.796875" style="90" customWidth="1"/>
    <col min="11502" max="11502" width="86.796875" style="90" customWidth="1"/>
    <col min="11503" max="11503" width="25.796875" style="90" bestFit="1" customWidth="1"/>
    <col min="11504" max="11504" width="1.796875" style="90" customWidth="1"/>
    <col min="11505" max="11505" width="25" style="90" customWidth="1"/>
    <col min="11506" max="11506" width="1.796875" style="90" customWidth="1"/>
    <col min="11507" max="11507" width="25.796875" style="90" bestFit="1" customWidth="1"/>
    <col min="11508" max="11508" width="1.796875" style="90" customWidth="1"/>
    <col min="11509" max="11509" width="25.796875" style="90" customWidth="1"/>
    <col min="11510" max="11756" width="16.19921875" style="90"/>
    <col min="11757" max="11757" width="4.796875" style="90" customWidth="1"/>
    <col min="11758" max="11758" width="86.796875" style="90" customWidth="1"/>
    <col min="11759" max="11759" width="25.796875" style="90" bestFit="1" customWidth="1"/>
    <col min="11760" max="11760" width="1.796875" style="90" customWidth="1"/>
    <col min="11761" max="11761" width="25" style="90" customWidth="1"/>
    <col min="11762" max="11762" width="1.796875" style="90" customWidth="1"/>
    <col min="11763" max="11763" width="25.796875" style="90" bestFit="1" customWidth="1"/>
    <col min="11764" max="11764" width="1.796875" style="90" customWidth="1"/>
    <col min="11765" max="11765" width="25.796875" style="90" customWidth="1"/>
    <col min="11766" max="12012" width="16.19921875" style="90"/>
    <col min="12013" max="12013" width="4.796875" style="90" customWidth="1"/>
    <col min="12014" max="12014" width="86.796875" style="90" customWidth="1"/>
    <col min="12015" max="12015" width="25.796875" style="90" bestFit="1" customWidth="1"/>
    <col min="12016" max="12016" width="1.796875" style="90" customWidth="1"/>
    <col min="12017" max="12017" width="25" style="90" customWidth="1"/>
    <col min="12018" max="12018" width="1.796875" style="90" customWidth="1"/>
    <col min="12019" max="12019" width="25.796875" style="90" bestFit="1" customWidth="1"/>
    <col min="12020" max="12020" width="1.796875" style="90" customWidth="1"/>
    <col min="12021" max="12021" width="25.796875" style="90" customWidth="1"/>
    <col min="12022" max="12268" width="16.19921875" style="90"/>
    <col min="12269" max="12269" width="4.796875" style="90" customWidth="1"/>
    <col min="12270" max="12270" width="86.796875" style="90" customWidth="1"/>
    <col min="12271" max="12271" width="25.796875" style="90" bestFit="1" customWidth="1"/>
    <col min="12272" max="12272" width="1.796875" style="90" customWidth="1"/>
    <col min="12273" max="12273" width="25" style="90" customWidth="1"/>
    <col min="12274" max="12274" width="1.796875" style="90" customWidth="1"/>
    <col min="12275" max="12275" width="25.796875" style="90" bestFit="1" customWidth="1"/>
    <col min="12276" max="12276" width="1.796875" style="90" customWidth="1"/>
    <col min="12277" max="12277" width="25.796875" style="90" customWidth="1"/>
    <col min="12278" max="12524" width="16.19921875" style="90"/>
    <col min="12525" max="12525" width="4.796875" style="90" customWidth="1"/>
    <col min="12526" max="12526" width="86.796875" style="90" customWidth="1"/>
    <col min="12527" max="12527" width="25.796875" style="90" bestFit="1" customWidth="1"/>
    <col min="12528" max="12528" width="1.796875" style="90" customWidth="1"/>
    <col min="12529" max="12529" width="25" style="90" customWidth="1"/>
    <col min="12530" max="12530" width="1.796875" style="90" customWidth="1"/>
    <col min="12531" max="12531" width="25.796875" style="90" bestFit="1" customWidth="1"/>
    <col min="12532" max="12532" width="1.796875" style="90" customWidth="1"/>
    <col min="12533" max="12533" width="25.796875" style="90" customWidth="1"/>
    <col min="12534" max="12780" width="16.19921875" style="90"/>
    <col min="12781" max="12781" width="4.796875" style="90" customWidth="1"/>
    <col min="12782" max="12782" width="86.796875" style="90" customWidth="1"/>
    <col min="12783" max="12783" width="25.796875" style="90" bestFit="1" customWidth="1"/>
    <col min="12784" max="12784" width="1.796875" style="90" customWidth="1"/>
    <col min="12785" max="12785" width="25" style="90" customWidth="1"/>
    <col min="12786" max="12786" width="1.796875" style="90" customWidth="1"/>
    <col min="12787" max="12787" width="25.796875" style="90" bestFit="1" customWidth="1"/>
    <col min="12788" max="12788" width="1.796875" style="90" customWidth="1"/>
    <col min="12789" max="12789" width="25.796875" style="90" customWidth="1"/>
    <col min="12790" max="13036" width="16.19921875" style="90"/>
    <col min="13037" max="13037" width="4.796875" style="90" customWidth="1"/>
    <col min="13038" max="13038" width="86.796875" style="90" customWidth="1"/>
    <col min="13039" max="13039" width="25.796875" style="90" bestFit="1" customWidth="1"/>
    <col min="13040" max="13040" width="1.796875" style="90" customWidth="1"/>
    <col min="13041" max="13041" width="25" style="90" customWidth="1"/>
    <col min="13042" max="13042" width="1.796875" style="90" customWidth="1"/>
    <col min="13043" max="13043" width="25.796875" style="90" bestFit="1" customWidth="1"/>
    <col min="13044" max="13044" width="1.796875" style="90" customWidth="1"/>
    <col min="13045" max="13045" width="25.796875" style="90" customWidth="1"/>
    <col min="13046" max="13292" width="16.19921875" style="90"/>
    <col min="13293" max="13293" width="4.796875" style="90" customWidth="1"/>
    <col min="13294" max="13294" width="86.796875" style="90" customWidth="1"/>
    <col min="13295" max="13295" width="25.796875" style="90" bestFit="1" customWidth="1"/>
    <col min="13296" max="13296" width="1.796875" style="90" customWidth="1"/>
    <col min="13297" max="13297" width="25" style="90" customWidth="1"/>
    <col min="13298" max="13298" width="1.796875" style="90" customWidth="1"/>
    <col min="13299" max="13299" width="25.796875" style="90" bestFit="1" customWidth="1"/>
    <col min="13300" max="13300" width="1.796875" style="90" customWidth="1"/>
    <col min="13301" max="13301" width="25.796875" style="90" customWidth="1"/>
    <col min="13302" max="13548" width="16.19921875" style="90"/>
    <col min="13549" max="13549" width="4.796875" style="90" customWidth="1"/>
    <col min="13550" max="13550" width="86.796875" style="90" customWidth="1"/>
    <col min="13551" max="13551" width="25.796875" style="90" bestFit="1" customWidth="1"/>
    <col min="13552" max="13552" width="1.796875" style="90" customWidth="1"/>
    <col min="13553" max="13553" width="25" style="90" customWidth="1"/>
    <col min="13554" max="13554" width="1.796875" style="90" customWidth="1"/>
    <col min="13555" max="13555" width="25.796875" style="90" bestFit="1" customWidth="1"/>
    <col min="13556" max="13556" width="1.796875" style="90" customWidth="1"/>
    <col min="13557" max="13557" width="25.796875" style="90" customWidth="1"/>
    <col min="13558" max="13804" width="16.19921875" style="90"/>
    <col min="13805" max="13805" width="4.796875" style="90" customWidth="1"/>
    <col min="13806" max="13806" width="86.796875" style="90" customWidth="1"/>
    <col min="13807" max="13807" width="25.796875" style="90" bestFit="1" customWidth="1"/>
    <col min="13808" max="13808" width="1.796875" style="90" customWidth="1"/>
    <col min="13809" max="13809" width="25" style="90" customWidth="1"/>
    <col min="13810" max="13810" width="1.796875" style="90" customWidth="1"/>
    <col min="13811" max="13811" width="25.796875" style="90" bestFit="1" customWidth="1"/>
    <col min="13812" max="13812" width="1.796875" style="90" customWidth="1"/>
    <col min="13813" max="13813" width="25.796875" style="90" customWidth="1"/>
    <col min="13814" max="14060" width="16.19921875" style="90"/>
    <col min="14061" max="14061" width="4.796875" style="90" customWidth="1"/>
    <col min="14062" max="14062" width="86.796875" style="90" customWidth="1"/>
    <col min="14063" max="14063" width="25.796875" style="90" bestFit="1" customWidth="1"/>
    <col min="14064" max="14064" width="1.796875" style="90" customWidth="1"/>
    <col min="14065" max="14065" width="25" style="90" customWidth="1"/>
    <col min="14066" max="14066" width="1.796875" style="90" customWidth="1"/>
    <col min="14067" max="14067" width="25.796875" style="90" bestFit="1" customWidth="1"/>
    <col min="14068" max="14068" width="1.796875" style="90" customWidth="1"/>
    <col min="14069" max="14069" width="25.796875" style="90" customWidth="1"/>
    <col min="14070" max="14316" width="16.19921875" style="90"/>
    <col min="14317" max="14317" width="4.796875" style="90" customWidth="1"/>
    <col min="14318" max="14318" width="86.796875" style="90" customWidth="1"/>
    <col min="14319" max="14319" width="25.796875" style="90" bestFit="1" customWidth="1"/>
    <col min="14320" max="14320" width="1.796875" style="90" customWidth="1"/>
    <col min="14321" max="14321" width="25" style="90" customWidth="1"/>
    <col min="14322" max="14322" width="1.796875" style="90" customWidth="1"/>
    <col min="14323" max="14323" width="25.796875" style="90" bestFit="1" customWidth="1"/>
    <col min="14324" max="14324" width="1.796875" style="90" customWidth="1"/>
    <col min="14325" max="14325" width="25.796875" style="90" customWidth="1"/>
    <col min="14326" max="14572" width="16.19921875" style="90"/>
    <col min="14573" max="14573" width="4.796875" style="90" customWidth="1"/>
    <col min="14574" max="14574" width="86.796875" style="90" customWidth="1"/>
    <col min="14575" max="14575" width="25.796875" style="90" bestFit="1" customWidth="1"/>
    <col min="14576" max="14576" width="1.796875" style="90" customWidth="1"/>
    <col min="14577" max="14577" width="25" style="90" customWidth="1"/>
    <col min="14578" max="14578" width="1.796875" style="90" customWidth="1"/>
    <col min="14579" max="14579" width="25.796875" style="90" bestFit="1" customWidth="1"/>
    <col min="14580" max="14580" width="1.796875" style="90" customWidth="1"/>
    <col min="14581" max="14581" width="25.796875" style="90" customWidth="1"/>
    <col min="14582" max="14828" width="16.19921875" style="90"/>
    <col min="14829" max="14829" width="4.796875" style="90" customWidth="1"/>
    <col min="14830" max="14830" width="86.796875" style="90" customWidth="1"/>
    <col min="14831" max="14831" width="25.796875" style="90" bestFit="1" customWidth="1"/>
    <col min="14832" max="14832" width="1.796875" style="90" customWidth="1"/>
    <col min="14833" max="14833" width="25" style="90" customWidth="1"/>
    <col min="14834" max="14834" width="1.796875" style="90" customWidth="1"/>
    <col min="14835" max="14835" width="25.796875" style="90" bestFit="1" customWidth="1"/>
    <col min="14836" max="14836" width="1.796875" style="90" customWidth="1"/>
    <col min="14837" max="14837" width="25.796875" style="90" customWidth="1"/>
    <col min="14838" max="15084" width="16.19921875" style="90"/>
    <col min="15085" max="15085" width="4.796875" style="90" customWidth="1"/>
    <col min="15086" max="15086" width="86.796875" style="90" customWidth="1"/>
    <col min="15087" max="15087" width="25.796875" style="90" bestFit="1" customWidth="1"/>
    <col min="15088" max="15088" width="1.796875" style="90" customWidth="1"/>
    <col min="15089" max="15089" width="25" style="90" customWidth="1"/>
    <col min="15090" max="15090" width="1.796875" style="90" customWidth="1"/>
    <col min="15091" max="15091" width="25.796875" style="90" bestFit="1" customWidth="1"/>
    <col min="15092" max="15092" width="1.796875" style="90" customWidth="1"/>
    <col min="15093" max="15093" width="25.796875" style="90" customWidth="1"/>
    <col min="15094" max="15340" width="16.19921875" style="90"/>
    <col min="15341" max="15341" width="4.796875" style="90" customWidth="1"/>
    <col min="15342" max="15342" width="86.796875" style="90" customWidth="1"/>
    <col min="15343" max="15343" width="25.796875" style="90" bestFit="1" customWidth="1"/>
    <col min="15344" max="15344" width="1.796875" style="90" customWidth="1"/>
    <col min="15345" max="15345" width="25" style="90" customWidth="1"/>
    <col min="15346" max="15346" width="1.796875" style="90" customWidth="1"/>
    <col min="15347" max="15347" width="25.796875" style="90" bestFit="1" customWidth="1"/>
    <col min="15348" max="15348" width="1.796875" style="90" customWidth="1"/>
    <col min="15349" max="15349" width="25.796875" style="90" customWidth="1"/>
    <col min="15350" max="15596" width="16.19921875" style="90"/>
    <col min="15597" max="15597" width="4.796875" style="90" customWidth="1"/>
    <col min="15598" max="15598" width="86.796875" style="90" customWidth="1"/>
    <col min="15599" max="15599" width="25.796875" style="90" bestFit="1" customWidth="1"/>
    <col min="15600" max="15600" width="1.796875" style="90" customWidth="1"/>
    <col min="15601" max="15601" width="25" style="90" customWidth="1"/>
    <col min="15602" max="15602" width="1.796875" style="90" customWidth="1"/>
    <col min="15603" max="15603" width="25.796875" style="90" bestFit="1" customWidth="1"/>
    <col min="15604" max="15604" width="1.796875" style="90" customWidth="1"/>
    <col min="15605" max="15605" width="25.796875" style="90" customWidth="1"/>
    <col min="15606" max="15852" width="16.19921875" style="90"/>
    <col min="15853" max="15853" width="4.796875" style="90" customWidth="1"/>
    <col min="15854" max="15854" width="86.796875" style="90" customWidth="1"/>
    <col min="15855" max="15855" width="25.796875" style="90" bestFit="1" customWidth="1"/>
    <col min="15856" max="15856" width="1.796875" style="90" customWidth="1"/>
    <col min="15857" max="15857" width="25" style="90" customWidth="1"/>
    <col min="15858" max="15858" width="1.796875" style="90" customWidth="1"/>
    <col min="15859" max="15859" width="25.796875" style="90" bestFit="1" customWidth="1"/>
    <col min="15860" max="15860" width="1.796875" style="90" customWidth="1"/>
    <col min="15861" max="15861" width="25.796875" style="90" customWidth="1"/>
    <col min="15862" max="16108" width="16.19921875" style="90"/>
    <col min="16109" max="16109" width="4.796875" style="90" customWidth="1"/>
    <col min="16110" max="16110" width="86.796875" style="90" customWidth="1"/>
    <col min="16111" max="16111" width="25.796875" style="90" bestFit="1" customWidth="1"/>
    <col min="16112" max="16112" width="1.796875" style="90" customWidth="1"/>
    <col min="16113" max="16113" width="25" style="90" customWidth="1"/>
    <col min="16114" max="16114" width="1.796875" style="90" customWidth="1"/>
    <col min="16115" max="16115" width="25.796875" style="90" bestFit="1" customWidth="1"/>
    <col min="16116" max="16116" width="1.796875" style="90" customWidth="1"/>
    <col min="16117" max="16117" width="25.796875" style="90" customWidth="1"/>
    <col min="16118" max="16384" width="16.19921875" style="90"/>
  </cols>
  <sheetData>
    <row r="1" spans="1:16" ht="24" customHeight="1">
      <c r="A1" s="336" t="s">
        <v>0</v>
      </c>
      <c r="B1" s="336"/>
      <c r="C1" s="336"/>
      <c r="D1" s="336"/>
      <c r="E1" s="336"/>
      <c r="F1" s="336"/>
      <c r="G1" s="336"/>
      <c r="H1" s="336"/>
      <c r="I1" s="336"/>
      <c r="J1" s="336"/>
    </row>
    <row r="2" spans="1:16" ht="24" customHeight="1">
      <c r="A2" s="336" t="s">
        <v>134</v>
      </c>
      <c r="B2" s="336"/>
      <c r="C2" s="336"/>
      <c r="D2" s="336"/>
      <c r="E2" s="336"/>
      <c r="F2" s="336"/>
      <c r="G2" s="336"/>
      <c r="H2" s="336"/>
      <c r="I2" s="336"/>
      <c r="J2" s="336"/>
    </row>
    <row r="3" spans="1:16" ht="24" customHeight="1">
      <c r="A3" s="339" t="s">
        <v>73</v>
      </c>
      <c r="B3" s="336"/>
      <c r="C3" s="336"/>
      <c r="D3" s="336"/>
      <c r="E3" s="336"/>
      <c r="F3" s="336"/>
      <c r="G3" s="336"/>
      <c r="H3" s="336"/>
      <c r="I3" s="336"/>
      <c r="J3" s="336"/>
    </row>
    <row r="4" spans="1:16" ht="24" customHeight="1">
      <c r="A4" s="340" t="s">
        <v>12</v>
      </c>
      <c r="B4" s="340"/>
      <c r="C4" s="340"/>
      <c r="D4" s="340"/>
      <c r="E4" s="340"/>
      <c r="F4" s="340"/>
      <c r="G4" s="340"/>
      <c r="H4" s="340"/>
      <c r="I4" s="340"/>
      <c r="J4" s="340"/>
    </row>
    <row r="5" spans="1:16" ht="24" customHeight="1">
      <c r="A5" s="168"/>
      <c r="B5" s="92"/>
      <c r="C5" s="92"/>
      <c r="D5" s="92"/>
      <c r="E5" s="92"/>
      <c r="F5" s="92"/>
      <c r="G5" s="92"/>
      <c r="H5" s="92"/>
      <c r="I5" s="92"/>
      <c r="J5" s="95" t="s">
        <v>3</v>
      </c>
    </row>
    <row r="6" spans="1:16" ht="8.1" customHeight="1">
      <c r="A6" s="167"/>
      <c r="B6" s="96"/>
      <c r="C6" s="96"/>
      <c r="D6" s="96"/>
      <c r="E6" s="96"/>
      <c r="F6" s="251"/>
      <c r="G6" s="96"/>
      <c r="H6" s="256"/>
      <c r="I6" s="96"/>
      <c r="J6" s="96"/>
    </row>
    <row r="7" spans="1:16" ht="24" customHeight="1">
      <c r="A7" s="103"/>
      <c r="B7" s="103"/>
      <c r="C7" s="103"/>
      <c r="D7" s="342" t="s">
        <v>100</v>
      </c>
      <c r="E7" s="342"/>
      <c r="F7" s="342"/>
      <c r="G7" s="112"/>
      <c r="H7" s="342" t="s">
        <v>74</v>
      </c>
      <c r="I7" s="342"/>
      <c r="J7" s="342"/>
    </row>
    <row r="8" spans="1:16" ht="24" customHeight="1">
      <c r="A8" s="103"/>
      <c r="B8" s="285" t="s">
        <v>6</v>
      </c>
      <c r="C8" s="103"/>
      <c r="D8" s="319">
        <v>2569</v>
      </c>
      <c r="E8" s="112"/>
      <c r="F8" s="319">
        <v>2568</v>
      </c>
      <c r="G8" s="112"/>
      <c r="H8" s="319">
        <v>2569</v>
      </c>
      <c r="I8" s="112"/>
      <c r="J8" s="319">
        <v>2568</v>
      </c>
    </row>
    <row r="9" spans="1:16" ht="24" customHeight="1">
      <c r="A9" s="112" t="s">
        <v>135</v>
      </c>
      <c r="B9" s="103"/>
      <c r="C9" s="103"/>
      <c r="D9" s="320"/>
      <c r="E9" s="320"/>
      <c r="F9" s="320"/>
      <c r="G9" s="320"/>
      <c r="H9" s="320"/>
      <c r="I9" s="320"/>
      <c r="J9" s="320"/>
    </row>
    <row r="10" spans="1:16" ht="24" customHeight="1">
      <c r="A10" s="103" t="s">
        <v>87</v>
      </c>
      <c r="B10" s="103"/>
      <c r="C10" s="103"/>
      <c r="D10" s="258">
        <f>PL!D22</f>
        <v>39531663</v>
      </c>
      <c r="E10" s="257"/>
      <c r="F10" s="258">
        <v>35841630</v>
      </c>
      <c r="G10" s="258"/>
      <c r="H10" s="258">
        <f>PL!H22</f>
        <v>28931377</v>
      </c>
      <c r="I10" s="258"/>
      <c r="J10" s="258">
        <v>16701319</v>
      </c>
      <c r="K10" s="286"/>
      <c r="L10" s="286"/>
      <c r="M10" s="287"/>
      <c r="P10" s="286"/>
    </row>
    <row r="11" spans="1:16" ht="24" customHeight="1">
      <c r="A11" s="288" t="s">
        <v>136</v>
      </c>
      <c r="B11" s="289"/>
      <c r="C11" s="289"/>
      <c r="D11" s="259"/>
      <c r="E11" s="82"/>
      <c r="F11" s="259"/>
      <c r="G11" s="259"/>
      <c r="H11" s="259"/>
      <c r="I11" s="259"/>
      <c r="J11" s="259"/>
      <c r="K11" s="286"/>
      <c r="L11" s="286"/>
      <c r="M11" s="287"/>
      <c r="P11" s="286"/>
    </row>
    <row r="12" spans="1:16" ht="24" customHeight="1">
      <c r="A12" s="26" t="s">
        <v>137</v>
      </c>
      <c r="B12" s="289"/>
      <c r="C12" s="289"/>
      <c r="D12" s="259">
        <f>-PL!D21</f>
        <v>11511591</v>
      </c>
      <c r="E12" s="260"/>
      <c r="F12" s="259">
        <v>9169598</v>
      </c>
      <c r="G12" s="260"/>
      <c r="H12" s="261">
        <f>-PL!H21</f>
        <v>1728112</v>
      </c>
      <c r="I12" s="259"/>
      <c r="J12" s="259">
        <v>448287</v>
      </c>
      <c r="K12" s="286"/>
      <c r="L12" s="286"/>
      <c r="M12" s="287"/>
      <c r="P12" s="286"/>
    </row>
    <row r="13" spans="1:16" ht="24" customHeight="1">
      <c r="A13" s="26" t="s">
        <v>84</v>
      </c>
      <c r="B13" s="262"/>
      <c r="C13" s="262"/>
      <c r="D13" s="263">
        <v>6266645</v>
      </c>
      <c r="E13" s="261"/>
      <c r="F13" s="263">
        <v>7799132</v>
      </c>
      <c r="G13" s="261"/>
      <c r="H13" s="261">
        <v>603092</v>
      </c>
      <c r="I13" s="263"/>
      <c r="J13" s="263">
        <v>806118</v>
      </c>
      <c r="K13" s="286"/>
      <c r="M13" s="287"/>
      <c r="N13" s="286"/>
      <c r="P13" s="286"/>
    </row>
    <row r="14" spans="1:16" ht="24" customHeight="1">
      <c r="A14" s="26" t="s">
        <v>138</v>
      </c>
      <c r="B14" s="262"/>
      <c r="C14" s="262"/>
      <c r="D14" s="263">
        <v>21893929</v>
      </c>
      <c r="E14" s="261"/>
      <c r="F14" s="263">
        <v>20695965</v>
      </c>
      <c r="G14" s="261"/>
      <c r="H14" s="261">
        <v>12061404</v>
      </c>
      <c r="I14" s="263"/>
      <c r="J14" s="263">
        <v>11644419</v>
      </c>
      <c r="K14" s="286"/>
      <c r="M14" s="287"/>
      <c r="N14" s="286"/>
      <c r="P14" s="286"/>
    </row>
    <row r="15" spans="1:16" ht="24" customHeight="1">
      <c r="A15" s="26" t="s">
        <v>139</v>
      </c>
      <c r="B15" s="262"/>
      <c r="C15" s="262"/>
      <c r="D15" s="263">
        <v>930452</v>
      </c>
      <c r="E15" s="260"/>
      <c r="F15" s="259">
        <v>-240968</v>
      </c>
      <c r="G15" s="260"/>
      <c r="H15" s="276">
        <v>0</v>
      </c>
      <c r="I15" s="263"/>
      <c r="J15" s="276">
        <v>0</v>
      </c>
      <c r="K15" s="286"/>
      <c r="M15" s="287"/>
      <c r="N15" s="286"/>
      <c r="P15" s="286"/>
    </row>
    <row r="16" spans="1:16" ht="24" customHeight="1">
      <c r="A16" s="26" t="s">
        <v>178</v>
      </c>
      <c r="B16" s="262"/>
      <c r="C16" s="262"/>
      <c r="D16" s="263">
        <v>1070276</v>
      </c>
      <c r="E16" s="260"/>
      <c r="F16" s="259">
        <v>7260</v>
      </c>
      <c r="G16" s="260"/>
      <c r="H16" s="261">
        <v>1083116</v>
      </c>
      <c r="I16" s="259"/>
      <c r="J16" s="259">
        <v>11912</v>
      </c>
      <c r="K16" s="286"/>
      <c r="M16" s="287"/>
      <c r="N16" s="286"/>
      <c r="P16" s="286"/>
    </row>
    <row r="17" spans="1:16" ht="24" customHeight="1">
      <c r="A17" s="26" t="s">
        <v>140</v>
      </c>
      <c r="B17" s="262"/>
      <c r="C17" s="262"/>
      <c r="D17" s="276">
        <v>0</v>
      </c>
      <c r="E17" s="260"/>
      <c r="F17" s="259">
        <v>179806</v>
      </c>
      <c r="G17" s="260"/>
      <c r="H17" s="276">
        <v>0</v>
      </c>
      <c r="I17" s="259"/>
      <c r="J17" s="276">
        <v>0</v>
      </c>
      <c r="K17" s="286"/>
      <c r="L17" s="286"/>
      <c r="P17" s="286"/>
    </row>
    <row r="18" spans="1:16" ht="24" customHeight="1">
      <c r="A18" s="26" t="s">
        <v>141</v>
      </c>
      <c r="B18" s="262"/>
      <c r="C18" s="262"/>
      <c r="D18" s="276">
        <v>0</v>
      </c>
      <c r="E18" s="261"/>
      <c r="F18" s="263">
        <v>-3180</v>
      </c>
      <c r="G18" s="261"/>
      <c r="H18" s="276">
        <v>0</v>
      </c>
      <c r="I18" s="263"/>
      <c r="J18" s="276">
        <v>0</v>
      </c>
      <c r="K18" s="286"/>
      <c r="L18" s="286"/>
      <c r="M18" s="287"/>
      <c r="P18" s="286"/>
    </row>
    <row r="19" spans="1:16" ht="24" customHeight="1">
      <c r="A19" s="26" t="s">
        <v>142</v>
      </c>
      <c r="B19" s="262"/>
      <c r="C19" s="262"/>
      <c r="D19" s="263">
        <v>-1800</v>
      </c>
      <c r="E19" s="261"/>
      <c r="F19" s="276">
        <v>0</v>
      </c>
      <c r="G19" s="261"/>
      <c r="H19" s="276">
        <v>0</v>
      </c>
      <c r="I19" s="263"/>
      <c r="J19" s="276">
        <v>0</v>
      </c>
      <c r="K19" s="286"/>
      <c r="L19" s="286"/>
      <c r="M19" s="287"/>
      <c r="P19" s="286"/>
    </row>
    <row r="20" spans="1:16" ht="24" customHeight="1">
      <c r="A20" s="26" t="s">
        <v>143</v>
      </c>
      <c r="B20" s="262"/>
      <c r="C20" s="262"/>
      <c r="D20" s="263">
        <v>-86400</v>
      </c>
      <c r="E20" s="261"/>
      <c r="F20" s="263">
        <v>-1393178</v>
      </c>
      <c r="G20" s="261"/>
      <c r="H20" s="261">
        <v>-86400</v>
      </c>
      <c r="I20" s="263"/>
      <c r="J20" s="263">
        <v>-795000</v>
      </c>
      <c r="K20" s="286"/>
      <c r="L20" s="286"/>
      <c r="M20" s="287"/>
      <c r="P20" s="286"/>
    </row>
    <row r="21" spans="1:16" ht="24" customHeight="1">
      <c r="A21" s="26" t="s">
        <v>144</v>
      </c>
      <c r="B21" s="262"/>
      <c r="C21" s="262"/>
      <c r="D21" s="263">
        <v>-41635</v>
      </c>
      <c r="E21" s="261"/>
      <c r="F21" s="263">
        <v>-46559</v>
      </c>
      <c r="G21" s="261"/>
      <c r="H21" s="261">
        <v>-426808</v>
      </c>
      <c r="I21" s="263"/>
      <c r="J21" s="263">
        <v>-493511</v>
      </c>
      <c r="K21" s="286"/>
      <c r="L21" s="286"/>
      <c r="M21" s="287"/>
      <c r="P21" s="286"/>
    </row>
    <row r="22" spans="1:16" ht="24" customHeight="1">
      <c r="A22" s="26" t="s">
        <v>145</v>
      </c>
      <c r="B22" s="289"/>
      <c r="C22" s="289"/>
      <c r="D22" s="276">
        <v>0</v>
      </c>
      <c r="E22" s="260"/>
      <c r="F22" s="276">
        <v>0</v>
      </c>
      <c r="G22" s="260"/>
      <c r="H22" s="264">
        <v>-25497800</v>
      </c>
      <c r="I22" s="259"/>
      <c r="J22" s="265">
        <v>-14998500</v>
      </c>
      <c r="K22" s="286"/>
      <c r="L22" s="286"/>
      <c r="M22" s="287"/>
      <c r="P22" s="286"/>
    </row>
    <row r="23" spans="1:16" ht="24" customHeight="1">
      <c r="A23" s="288" t="s">
        <v>146</v>
      </c>
      <c r="B23" s="289"/>
      <c r="C23" s="289"/>
      <c r="D23" s="313"/>
      <c r="E23" s="82"/>
      <c r="F23" s="314"/>
      <c r="G23" s="259"/>
      <c r="H23" s="259"/>
      <c r="I23" s="259"/>
      <c r="J23" s="259"/>
      <c r="K23" s="286"/>
      <c r="L23" s="286"/>
      <c r="M23" s="287"/>
    </row>
    <row r="24" spans="1:16" ht="24" customHeight="1">
      <c r="A24" s="290" t="s">
        <v>147</v>
      </c>
      <c r="B24" s="289"/>
      <c r="C24" s="289"/>
      <c r="D24" s="259">
        <f>SUM(D10:D22)</f>
        <v>81074721</v>
      </c>
      <c r="E24" s="82"/>
      <c r="F24" s="266">
        <f>SUM(F10:F22)</f>
        <v>72009506</v>
      </c>
      <c r="G24" s="259"/>
      <c r="H24" s="259">
        <f>SUM(H10:H22)</f>
        <v>18396093</v>
      </c>
      <c r="I24" s="259"/>
      <c r="J24" s="266">
        <f>SUM(J10:J22)</f>
        <v>13325044</v>
      </c>
      <c r="K24" s="291"/>
      <c r="L24" s="286"/>
      <c r="M24" s="287"/>
    </row>
    <row r="25" spans="1:16" ht="24" customHeight="1">
      <c r="A25" s="288" t="s">
        <v>148</v>
      </c>
      <c r="B25" s="103"/>
      <c r="C25" s="103"/>
      <c r="D25" s="82"/>
      <c r="E25" s="82"/>
      <c r="F25" s="259"/>
      <c r="G25" s="259"/>
      <c r="H25" s="259"/>
      <c r="I25" s="259"/>
      <c r="J25" s="259"/>
      <c r="K25" s="291"/>
      <c r="L25" s="286"/>
      <c r="M25" s="287"/>
    </row>
    <row r="26" spans="1:16" ht="24" customHeight="1">
      <c r="A26" s="292" t="s">
        <v>16</v>
      </c>
      <c r="B26" s="293"/>
      <c r="C26" s="293"/>
      <c r="D26" s="261">
        <v>9352115</v>
      </c>
      <c r="E26" s="267"/>
      <c r="F26" s="263">
        <v>-1834700</v>
      </c>
      <c r="G26" s="268"/>
      <c r="H26" s="261">
        <v>520530</v>
      </c>
      <c r="I26" s="259"/>
      <c r="J26" s="259">
        <v>52151</v>
      </c>
      <c r="K26" s="291"/>
      <c r="L26" s="286"/>
      <c r="M26" s="287"/>
      <c r="P26" s="286"/>
    </row>
    <row r="27" spans="1:16" ht="24" customHeight="1">
      <c r="A27" s="292" t="s">
        <v>18</v>
      </c>
      <c r="B27" s="294">
        <v>7</v>
      </c>
      <c r="C27" s="293"/>
      <c r="D27" s="261">
        <v>-13623283</v>
      </c>
      <c r="E27" s="259"/>
      <c r="F27" s="263">
        <v>12524484</v>
      </c>
      <c r="G27" s="259"/>
      <c r="H27" s="261">
        <v>-1584245</v>
      </c>
      <c r="I27" s="259"/>
      <c r="J27" s="259">
        <v>-1065701</v>
      </c>
      <c r="K27" s="291"/>
      <c r="L27" s="286"/>
      <c r="M27" s="287"/>
      <c r="P27" s="286"/>
    </row>
    <row r="28" spans="1:16" ht="24" customHeight="1">
      <c r="A28" s="292" t="s">
        <v>29</v>
      </c>
      <c r="B28" s="293"/>
      <c r="C28" s="293"/>
      <c r="D28" s="261">
        <v>-76765</v>
      </c>
      <c r="E28" s="259"/>
      <c r="F28" s="263">
        <v>-724958</v>
      </c>
      <c r="G28" s="259"/>
      <c r="H28" s="261">
        <v>-2649748</v>
      </c>
      <c r="I28" s="259"/>
      <c r="J28" s="269">
        <v>-273316</v>
      </c>
      <c r="K28" s="291"/>
      <c r="L28" s="286"/>
      <c r="M28" s="287"/>
      <c r="P28" s="286"/>
    </row>
    <row r="29" spans="1:16" ht="24" customHeight="1">
      <c r="A29" s="292" t="s">
        <v>37</v>
      </c>
      <c r="B29" s="293"/>
      <c r="C29" s="293"/>
      <c r="D29" s="261">
        <v>17244034</v>
      </c>
      <c r="E29" s="270"/>
      <c r="F29" s="263">
        <v>-3999654</v>
      </c>
      <c r="G29" s="270"/>
      <c r="H29" s="261">
        <v>1213650</v>
      </c>
      <c r="I29" s="263"/>
      <c r="J29" s="263">
        <v>2610855</v>
      </c>
      <c r="K29" s="291"/>
      <c r="M29" s="287"/>
      <c r="P29" s="286"/>
    </row>
    <row r="30" spans="1:16" ht="24" customHeight="1">
      <c r="A30" s="292" t="s">
        <v>48</v>
      </c>
      <c r="B30" s="293"/>
      <c r="C30" s="293"/>
      <c r="D30" s="264">
        <v>1179813</v>
      </c>
      <c r="E30" s="270"/>
      <c r="F30" s="265">
        <v>1313129</v>
      </c>
      <c r="G30" s="270"/>
      <c r="H30" s="264">
        <v>168603</v>
      </c>
      <c r="I30" s="263"/>
      <c r="J30" s="265">
        <v>186504</v>
      </c>
      <c r="K30" s="291"/>
      <c r="L30" s="286"/>
      <c r="M30" s="287"/>
      <c r="P30" s="286"/>
    </row>
    <row r="31" spans="1:16" ht="24" customHeight="1">
      <c r="A31" s="288" t="s">
        <v>149</v>
      </c>
      <c r="B31" s="289"/>
      <c r="C31" s="289"/>
      <c r="D31" s="259">
        <f>SUM(D23:D30)</f>
        <v>95150635</v>
      </c>
      <c r="E31" s="259"/>
      <c r="F31" s="259">
        <f>SUM(F23:F30)</f>
        <v>79287807</v>
      </c>
      <c r="G31" s="259"/>
      <c r="H31" s="259">
        <f>SUM(H23:H30)</f>
        <v>16064883</v>
      </c>
      <c r="I31" s="259"/>
      <c r="J31" s="259">
        <f>SUM(J23:J30)</f>
        <v>14835537</v>
      </c>
      <c r="K31" s="286"/>
      <c r="L31" s="286"/>
      <c r="M31" s="287"/>
      <c r="P31" s="286"/>
    </row>
    <row r="32" spans="1:16" ht="24" customHeight="1">
      <c r="A32" s="289" t="s">
        <v>150</v>
      </c>
      <c r="B32" s="262"/>
      <c r="C32" s="262"/>
      <c r="D32" s="261">
        <v>-17540660</v>
      </c>
      <c r="E32" s="259"/>
      <c r="F32" s="265">
        <v>-7176973</v>
      </c>
      <c r="G32" s="259"/>
      <c r="H32" s="261">
        <v>-1934777</v>
      </c>
      <c r="I32" s="259"/>
      <c r="J32" s="265">
        <v>-2837979</v>
      </c>
      <c r="K32" s="286"/>
      <c r="L32" s="286"/>
      <c r="M32" s="287"/>
      <c r="P32" s="286"/>
    </row>
    <row r="33" spans="1:22" ht="24" customHeight="1">
      <c r="A33" s="33" t="s">
        <v>151</v>
      </c>
      <c r="B33" s="289"/>
      <c r="C33" s="289"/>
      <c r="D33" s="271">
        <f>SUM(D31:D32)</f>
        <v>77609975</v>
      </c>
      <c r="E33" s="263"/>
      <c r="F33" s="271">
        <f>SUM(F31:F32)</f>
        <v>72110834</v>
      </c>
      <c r="G33" s="259"/>
      <c r="H33" s="271">
        <f>SUM(H31:H32)</f>
        <v>14130106</v>
      </c>
      <c r="I33" s="259"/>
      <c r="J33" s="271">
        <f>SUM(J31:J32)</f>
        <v>11997558</v>
      </c>
      <c r="K33" s="286"/>
      <c r="L33" s="286"/>
      <c r="M33" s="287"/>
      <c r="P33" s="286"/>
    </row>
    <row r="34" spans="1:22" ht="24" customHeight="1">
      <c r="B34" s="295"/>
      <c r="C34" s="295"/>
      <c r="D34" s="272"/>
      <c r="E34" s="272"/>
      <c r="F34" s="272"/>
      <c r="G34" s="273"/>
      <c r="H34" s="272"/>
      <c r="I34" s="273"/>
      <c r="J34" s="274"/>
      <c r="K34" s="286"/>
      <c r="L34" s="286"/>
      <c r="M34" s="287"/>
    </row>
    <row r="35" spans="1:22" ht="24" customHeight="1">
      <c r="B35" s="295"/>
      <c r="C35" s="295"/>
      <c r="D35" s="296"/>
      <c r="E35" s="296"/>
      <c r="F35" s="296"/>
      <c r="G35" s="296"/>
      <c r="H35" s="296"/>
      <c r="I35" s="296"/>
      <c r="J35" s="296"/>
      <c r="K35" s="286"/>
      <c r="L35" s="286"/>
      <c r="M35" s="287"/>
    </row>
    <row r="36" spans="1:22" ht="24" customHeight="1">
      <c r="B36" s="295"/>
      <c r="C36" s="295"/>
      <c r="D36" s="65"/>
      <c r="E36" s="296"/>
      <c r="F36" s="296"/>
      <c r="G36" s="296"/>
      <c r="H36" s="65"/>
      <c r="I36" s="296"/>
      <c r="J36" s="296"/>
      <c r="K36" s="286"/>
      <c r="L36" s="286"/>
      <c r="M36" s="287"/>
    </row>
    <row r="37" spans="1:22" ht="24" customHeight="1">
      <c r="B37" s="295"/>
      <c r="C37" s="295"/>
      <c r="D37" s="65"/>
      <c r="E37" s="296"/>
      <c r="F37" s="296"/>
      <c r="G37" s="296"/>
      <c r="H37" s="65"/>
      <c r="I37" s="296"/>
      <c r="J37" s="296"/>
      <c r="K37" s="286"/>
      <c r="L37" s="286"/>
      <c r="M37" s="287"/>
    </row>
    <row r="38" spans="1:22" ht="24" customHeight="1">
      <c r="B38" s="295"/>
      <c r="C38" s="295"/>
      <c r="D38" s="65"/>
      <c r="E38" s="296"/>
      <c r="F38" s="296"/>
      <c r="G38" s="296"/>
      <c r="H38" s="65"/>
      <c r="I38" s="296"/>
      <c r="J38" s="296"/>
      <c r="K38" s="286"/>
      <c r="L38" s="286"/>
      <c r="M38" s="287"/>
    </row>
    <row r="39" spans="1:22" ht="24" customHeight="1">
      <c r="B39" s="295"/>
      <c r="C39" s="295"/>
      <c r="D39" s="65"/>
      <c r="E39" s="296"/>
      <c r="F39" s="296"/>
      <c r="G39" s="296"/>
      <c r="H39" s="65"/>
      <c r="I39" s="296"/>
      <c r="J39" s="296"/>
      <c r="K39" s="286"/>
      <c r="L39" s="286"/>
      <c r="M39" s="287"/>
    </row>
    <row r="40" spans="1:22" ht="24" customHeight="1">
      <c r="B40" s="295"/>
      <c r="C40" s="295"/>
      <c r="D40" s="65"/>
      <c r="E40" s="296"/>
      <c r="F40" s="296"/>
      <c r="G40" s="296"/>
      <c r="H40" s="65"/>
      <c r="I40" s="296"/>
      <c r="J40" s="296"/>
      <c r="K40" s="286"/>
      <c r="L40" s="286"/>
      <c r="M40" s="287"/>
    </row>
    <row r="41" spans="1:22" ht="24" customHeight="1">
      <c r="B41" s="295"/>
      <c r="C41" s="295"/>
      <c r="D41" s="65"/>
      <c r="E41" s="296"/>
      <c r="F41" s="296"/>
      <c r="G41" s="296"/>
      <c r="H41" s="65"/>
      <c r="I41" s="296"/>
      <c r="J41" s="296"/>
      <c r="K41" s="286"/>
      <c r="L41" s="286"/>
      <c r="M41" s="287"/>
    </row>
    <row r="42" spans="1:22" s="45" customFormat="1" ht="24" customHeight="1">
      <c r="A42" s="88"/>
      <c r="D42" s="1"/>
      <c r="E42" s="1"/>
      <c r="F42" s="1"/>
      <c r="G42" s="49"/>
      <c r="I42" s="49"/>
      <c r="J42" s="1"/>
      <c r="K42" s="1"/>
      <c r="N42" s="2"/>
      <c r="O42" s="2"/>
      <c r="P42" s="2"/>
      <c r="Q42" s="2"/>
      <c r="R42" s="2"/>
      <c r="S42" s="2"/>
      <c r="T42" s="2"/>
      <c r="U42" s="2"/>
      <c r="V42" s="2"/>
    </row>
    <row r="43" spans="1:22" ht="24" customHeight="1">
      <c r="A43" s="336" t="s">
        <v>0</v>
      </c>
      <c r="B43" s="336"/>
      <c r="C43" s="336"/>
      <c r="D43" s="336"/>
      <c r="E43" s="336"/>
      <c r="F43" s="336"/>
      <c r="G43" s="336"/>
      <c r="H43" s="336"/>
      <c r="I43" s="336"/>
      <c r="J43" s="336"/>
      <c r="K43" s="286"/>
      <c r="L43" s="286"/>
    </row>
    <row r="44" spans="1:22" ht="24" customHeight="1">
      <c r="A44" s="327" t="s">
        <v>152</v>
      </c>
      <c r="B44" s="327"/>
      <c r="C44" s="327"/>
      <c r="D44" s="327"/>
      <c r="E44" s="327"/>
      <c r="F44" s="327"/>
      <c r="G44" s="327"/>
      <c r="H44" s="327"/>
      <c r="I44" s="327"/>
      <c r="J44" s="327"/>
      <c r="K44" s="286"/>
      <c r="L44" s="286"/>
    </row>
    <row r="45" spans="1:22" ht="24" customHeight="1">
      <c r="A45" s="339" t="s">
        <v>73</v>
      </c>
      <c r="B45" s="336"/>
      <c r="C45" s="336"/>
      <c r="D45" s="336"/>
      <c r="E45" s="336"/>
      <c r="F45" s="336"/>
      <c r="G45" s="336"/>
      <c r="H45" s="336"/>
      <c r="I45" s="336"/>
      <c r="J45" s="336"/>
      <c r="K45" s="286"/>
      <c r="L45" s="286"/>
    </row>
    <row r="46" spans="1:22" ht="24" customHeight="1">
      <c r="A46" s="340" t="s">
        <v>12</v>
      </c>
      <c r="B46" s="340"/>
      <c r="C46" s="340"/>
      <c r="D46" s="340"/>
      <c r="E46" s="340"/>
      <c r="F46" s="340"/>
      <c r="G46" s="340"/>
      <c r="H46" s="340"/>
      <c r="I46" s="340"/>
      <c r="J46" s="340"/>
      <c r="K46" s="286"/>
      <c r="L46" s="286"/>
    </row>
    <row r="47" spans="1:22" ht="24" customHeight="1">
      <c r="A47" s="168"/>
      <c r="B47" s="92"/>
      <c r="C47" s="92"/>
      <c r="D47" s="297"/>
      <c r="E47" s="92"/>
      <c r="F47" s="297"/>
      <c r="G47" s="92"/>
      <c r="H47" s="92"/>
      <c r="I47" s="92"/>
      <c r="J47" s="95" t="s">
        <v>3</v>
      </c>
      <c r="K47" s="286"/>
      <c r="L47" s="286"/>
    </row>
    <row r="48" spans="1:22" ht="8.1" customHeight="1">
      <c r="A48" s="167"/>
      <c r="B48" s="96"/>
      <c r="C48" s="96"/>
      <c r="D48" s="96"/>
      <c r="E48" s="96"/>
      <c r="F48" s="96"/>
      <c r="G48" s="96"/>
      <c r="H48" s="96"/>
      <c r="I48" s="96"/>
      <c r="J48" s="298"/>
      <c r="K48" s="286"/>
      <c r="L48" s="286"/>
    </row>
    <row r="49" spans="1:16" ht="24" customHeight="1">
      <c r="A49" s="103"/>
      <c r="B49" s="103"/>
      <c r="C49" s="103"/>
      <c r="D49" s="341" t="s">
        <v>100</v>
      </c>
      <c r="E49" s="341"/>
      <c r="F49" s="341"/>
      <c r="G49" s="299"/>
      <c r="H49" s="341" t="s">
        <v>74</v>
      </c>
      <c r="I49" s="341"/>
      <c r="J49" s="341"/>
      <c r="K49" s="286"/>
      <c r="L49" s="286"/>
    </row>
    <row r="50" spans="1:16" ht="24" customHeight="1">
      <c r="A50" s="103"/>
      <c r="B50" s="285" t="s">
        <v>6</v>
      </c>
      <c r="C50" s="103"/>
      <c r="D50" s="319">
        <v>2569</v>
      </c>
      <c r="E50" s="112"/>
      <c r="F50" s="319">
        <v>2568</v>
      </c>
      <c r="G50" s="299"/>
      <c r="H50" s="319">
        <v>2569</v>
      </c>
      <c r="I50" s="112"/>
      <c r="J50" s="319">
        <v>2568</v>
      </c>
      <c r="K50" s="286"/>
      <c r="L50" s="286"/>
    </row>
    <row r="51" spans="1:16" ht="24" customHeight="1">
      <c r="A51" s="300" t="s">
        <v>153</v>
      </c>
      <c r="B51" s="103"/>
      <c r="C51" s="103"/>
      <c r="D51" s="41"/>
      <c r="E51" s="41"/>
      <c r="F51" s="41"/>
      <c r="G51" s="41"/>
      <c r="H51" s="41"/>
      <c r="I51" s="41"/>
      <c r="J51" s="41"/>
      <c r="K51" s="286"/>
      <c r="L51" s="286"/>
    </row>
    <row r="52" spans="1:16" ht="24" customHeight="1">
      <c r="A52" s="26" t="s">
        <v>154</v>
      </c>
      <c r="B52" s="147"/>
      <c r="C52" s="147"/>
      <c r="D52" s="275">
        <v>-1445</v>
      </c>
      <c r="E52" s="275"/>
      <c r="F52" s="275">
        <v>-3591</v>
      </c>
      <c r="G52" s="301"/>
      <c r="H52" s="276">
        <v>0</v>
      </c>
      <c r="I52" s="301"/>
      <c r="J52" s="276">
        <v>0</v>
      </c>
      <c r="K52" s="286"/>
      <c r="L52" s="286"/>
    </row>
    <row r="53" spans="1:16" ht="24" customHeight="1">
      <c r="A53" s="26" t="s">
        <v>155</v>
      </c>
      <c r="B53" s="147"/>
      <c r="C53" s="147"/>
      <c r="D53" s="275">
        <v>280355</v>
      </c>
      <c r="E53" s="275"/>
      <c r="F53" s="275">
        <v>30200</v>
      </c>
      <c r="G53" s="301"/>
      <c r="H53" s="275">
        <v>267425</v>
      </c>
      <c r="I53" s="301"/>
      <c r="J53" s="275">
        <v>4800</v>
      </c>
      <c r="K53" s="286"/>
      <c r="L53" s="286"/>
      <c r="M53" s="117"/>
      <c r="P53" s="117"/>
    </row>
    <row r="54" spans="1:16" ht="24" customHeight="1">
      <c r="A54" s="26" t="s">
        <v>156</v>
      </c>
      <c r="B54" s="277" t="s">
        <v>157</v>
      </c>
      <c r="C54" s="262"/>
      <c r="D54" s="275">
        <v>-16807626</v>
      </c>
      <c r="E54" s="275"/>
      <c r="F54" s="275">
        <v>-30909440</v>
      </c>
      <c r="G54" s="301"/>
      <c r="H54" s="275">
        <v>-3997929</v>
      </c>
      <c r="I54" s="301"/>
      <c r="J54" s="275">
        <v>-8921351</v>
      </c>
      <c r="K54" s="286"/>
      <c r="L54" s="286"/>
      <c r="M54" s="117"/>
      <c r="P54" s="117"/>
    </row>
    <row r="55" spans="1:16" ht="24" customHeight="1">
      <c r="A55" s="26" t="s">
        <v>158</v>
      </c>
      <c r="B55" s="277" t="s">
        <v>159</v>
      </c>
      <c r="C55" s="262"/>
      <c r="D55" s="275">
        <v>-304546</v>
      </c>
      <c r="E55" s="275"/>
      <c r="F55" s="275">
        <v>-399470</v>
      </c>
      <c r="G55" s="301"/>
      <c r="H55" s="275">
        <v>-205502</v>
      </c>
      <c r="I55" s="301"/>
      <c r="J55" s="275">
        <v>-175480</v>
      </c>
      <c r="K55" s="286"/>
      <c r="L55" s="286"/>
      <c r="M55" s="117"/>
      <c r="P55" s="117"/>
    </row>
    <row r="56" spans="1:16" ht="24" customHeight="1">
      <c r="A56" s="26" t="s">
        <v>160</v>
      </c>
      <c r="B56" s="277"/>
      <c r="C56" s="262"/>
      <c r="D56" s="276">
        <v>0</v>
      </c>
      <c r="E56" s="275"/>
      <c r="F56" s="276">
        <v>0</v>
      </c>
      <c r="G56" s="301"/>
      <c r="H56" s="276">
        <v>0</v>
      </c>
      <c r="I56" s="301"/>
      <c r="J56" s="275">
        <v>-5500000</v>
      </c>
      <c r="K56" s="286"/>
      <c r="L56" s="286"/>
      <c r="M56" s="117"/>
      <c r="P56" s="117"/>
    </row>
    <row r="57" spans="1:16" ht="24" customHeight="1">
      <c r="A57" s="26" t="s">
        <v>161</v>
      </c>
      <c r="B57" s="277"/>
      <c r="C57" s="262"/>
      <c r="D57" s="276">
        <v>0</v>
      </c>
      <c r="E57" s="275"/>
      <c r="F57" s="276">
        <v>0</v>
      </c>
      <c r="G57" s="301"/>
      <c r="H57" s="275">
        <v>6000000</v>
      </c>
      <c r="I57" s="301"/>
      <c r="J57" s="276">
        <v>0</v>
      </c>
      <c r="K57" s="286"/>
      <c r="L57" s="286"/>
      <c r="M57" s="117"/>
      <c r="P57" s="117"/>
    </row>
    <row r="58" spans="1:16" ht="24" customHeight="1">
      <c r="A58" s="26" t="s">
        <v>78</v>
      </c>
      <c r="B58" s="302"/>
      <c r="C58" s="302"/>
      <c r="D58" s="276">
        <v>0</v>
      </c>
      <c r="E58" s="275"/>
      <c r="F58" s="276">
        <v>0</v>
      </c>
      <c r="G58" s="301"/>
      <c r="H58" s="275">
        <v>25497800</v>
      </c>
      <c r="I58" s="301"/>
      <c r="J58" s="275">
        <v>14998500</v>
      </c>
      <c r="K58" s="286"/>
      <c r="L58" s="286"/>
      <c r="M58" s="117"/>
      <c r="P58" s="117"/>
    </row>
    <row r="59" spans="1:16" ht="24" customHeight="1">
      <c r="A59" s="26" t="s">
        <v>162</v>
      </c>
      <c r="B59" s="262"/>
      <c r="C59" s="262"/>
      <c r="D59" s="275">
        <v>41635</v>
      </c>
      <c r="E59" s="260"/>
      <c r="F59" s="275">
        <v>46559</v>
      </c>
      <c r="G59" s="260"/>
      <c r="H59" s="275">
        <v>687336</v>
      </c>
      <c r="I59" s="260"/>
      <c r="J59" s="260">
        <v>21155</v>
      </c>
      <c r="K59" s="286"/>
      <c r="L59" s="286"/>
      <c r="M59" s="117"/>
      <c r="P59" s="117"/>
    </row>
    <row r="60" spans="1:16" ht="24" customHeight="1">
      <c r="A60" s="33" t="s">
        <v>163</v>
      </c>
      <c r="B60" s="289"/>
      <c r="C60" s="289"/>
      <c r="D60" s="278">
        <f>SUM(D51:D59)</f>
        <v>-16791627</v>
      </c>
      <c r="E60" s="279"/>
      <c r="F60" s="278">
        <f>SUM(F51:F59)</f>
        <v>-31235742</v>
      </c>
      <c r="G60" s="301"/>
      <c r="H60" s="278">
        <f>SUM(H51:H59)</f>
        <v>28249130</v>
      </c>
      <c r="I60" s="301"/>
      <c r="J60" s="278">
        <f>SUM(J51:J59)</f>
        <v>427624</v>
      </c>
      <c r="K60" s="286"/>
      <c r="L60" s="286"/>
      <c r="M60" s="117"/>
    </row>
    <row r="61" spans="1:16" ht="24" customHeight="1">
      <c r="A61" s="33"/>
      <c r="B61" s="289"/>
      <c r="C61" s="289"/>
      <c r="D61" s="279"/>
      <c r="E61" s="279"/>
      <c r="F61" s="279"/>
      <c r="G61" s="301"/>
      <c r="H61" s="279"/>
      <c r="I61" s="301"/>
      <c r="J61" s="279"/>
      <c r="K61" s="286"/>
      <c r="L61" s="286"/>
      <c r="M61" s="117"/>
    </row>
    <row r="62" spans="1:16" ht="24" customHeight="1">
      <c r="A62" s="300" t="s">
        <v>164</v>
      </c>
      <c r="B62" s="103"/>
      <c r="C62" s="103"/>
      <c r="D62" s="280"/>
      <c r="E62" s="301"/>
      <c r="F62" s="275"/>
      <c r="G62" s="301"/>
      <c r="H62" s="303"/>
      <c r="I62" s="301"/>
      <c r="J62" s="275"/>
    </row>
    <row r="63" spans="1:16" ht="24" customHeight="1">
      <c r="A63" s="26" t="s">
        <v>165</v>
      </c>
      <c r="B63" s="277"/>
      <c r="C63" s="103"/>
      <c r="D63" s="275"/>
      <c r="E63" s="275"/>
      <c r="F63" s="275"/>
      <c r="G63" s="301"/>
      <c r="H63" s="275"/>
      <c r="I63" s="301"/>
      <c r="J63" s="276"/>
      <c r="K63" s="286"/>
      <c r="L63" s="286"/>
      <c r="M63" s="117"/>
      <c r="P63" s="286"/>
    </row>
    <row r="64" spans="1:16" ht="24" customHeight="1">
      <c r="A64" s="26" t="s">
        <v>166</v>
      </c>
      <c r="B64" s="281"/>
      <c r="C64" s="103"/>
      <c r="D64" s="275">
        <v>-25332806</v>
      </c>
      <c r="E64" s="275"/>
      <c r="F64" s="275">
        <v>-4188154</v>
      </c>
      <c r="G64" s="301"/>
      <c r="H64" s="276">
        <v>0</v>
      </c>
      <c r="I64" s="301"/>
      <c r="J64" s="276">
        <v>0</v>
      </c>
      <c r="K64" s="286"/>
      <c r="L64" s="304"/>
      <c r="M64" s="117"/>
      <c r="P64" s="286"/>
    </row>
    <row r="65" spans="1:16" ht="24" customHeight="1">
      <c r="A65" s="26" t="s">
        <v>167</v>
      </c>
      <c r="B65" s="281"/>
      <c r="C65" s="103"/>
      <c r="D65" s="275">
        <v>63960120</v>
      </c>
      <c r="E65" s="275"/>
      <c r="F65" s="276">
        <v>0</v>
      </c>
      <c r="G65" s="301"/>
      <c r="H65" s="276">
        <v>0</v>
      </c>
      <c r="I65" s="301"/>
      <c r="J65" s="276">
        <v>0</v>
      </c>
      <c r="K65" s="286"/>
      <c r="L65" s="304"/>
      <c r="M65" s="117"/>
      <c r="P65" s="286"/>
    </row>
    <row r="66" spans="1:16" ht="24" customHeight="1">
      <c r="A66" s="26" t="s">
        <v>168</v>
      </c>
      <c r="B66" s="281"/>
      <c r="C66" s="103"/>
      <c r="D66" s="275">
        <v>-17256200</v>
      </c>
      <c r="E66" s="275"/>
      <c r="F66" s="275">
        <v>-25200000</v>
      </c>
      <c r="G66" s="301"/>
      <c r="H66" s="276">
        <v>0</v>
      </c>
      <c r="I66" s="301"/>
      <c r="J66" s="276">
        <v>0</v>
      </c>
      <c r="K66" s="286"/>
      <c r="L66" s="286"/>
      <c r="M66" s="117"/>
      <c r="P66" s="286"/>
    </row>
    <row r="67" spans="1:16" ht="24" customHeight="1">
      <c r="A67" s="26" t="s">
        <v>169</v>
      </c>
      <c r="B67" s="281">
        <v>12.2</v>
      </c>
      <c r="C67" s="147"/>
      <c r="D67" s="275">
        <v>-9395072</v>
      </c>
      <c r="E67" s="275"/>
      <c r="F67" s="275">
        <v>-8014941</v>
      </c>
      <c r="G67" s="301"/>
      <c r="H67" s="275">
        <v>-6277705</v>
      </c>
      <c r="I67" s="301"/>
      <c r="J67" s="275">
        <v>-5180972</v>
      </c>
      <c r="K67" s="286"/>
      <c r="L67" s="286"/>
      <c r="M67" s="117"/>
      <c r="P67" s="286"/>
    </row>
    <row r="68" spans="1:16" ht="24" customHeight="1">
      <c r="A68" s="26" t="s">
        <v>170</v>
      </c>
      <c r="B68" s="277"/>
      <c r="C68" s="147"/>
      <c r="D68" s="275">
        <v>-35930535</v>
      </c>
      <c r="E68" s="275"/>
      <c r="F68" s="275">
        <v>-15398801</v>
      </c>
      <c r="G68" s="301"/>
      <c r="H68" s="275">
        <v>-35930535</v>
      </c>
      <c r="I68" s="301"/>
      <c r="J68" s="275">
        <v>-15398801</v>
      </c>
      <c r="K68" s="286"/>
      <c r="L68" s="286"/>
      <c r="M68" s="117"/>
      <c r="P68" s="286"/>
    </row>
    <row r="69" spans="1:16" ht="24" customHeight="1">
      <c r="A69" s="26" t="s">
        <v>171</v>
      </c>
      <c r="B69" s="103"/>
      <c r="C69" s="103"/>
      <c r="D69" s="275"/>
      <c r="E69" s="275"/>
      <c r="F69" s="275"/>
      <c r="G69" s="301"/>
      <c r="H69" s="275"/>
      <c r="I69" s="301"/>
      <c r="J69" s="282"/>
      <c r="K69" s="286"/>
      <c r="L69" s="286"/>
      <c r="M69" s="117"/>
    </row>
    <row r="70" spans="1:16" ht="24" customHeight="1">
      <c r="A70" s="26" t="s">
        <v>172</v>
      </c>
      <c r="B70" s="302"/>
      <c r="C70" s="302"/>
      <c r="D70" s="275">
        <v>-2200</v>
      </c>
      <c r="E70" s="275"/>
      <c r="F70" s="275">
        <v>-1500</v>
      </c>
      <c r="G70" s="301"/>
      <c r="H70" s="276">
        <v>0</v>
      </c>
      <c r="I70" s="301"/>
      <c r="J70" s="276">
        <v>0</v>
      </c>
      <c r="K70" s="286"/>
      <c r="L70" s="286"/>
      <c r="M70" s="117"/>
    </row>
    <row r="71" spans="1:16" ht="24" customHeight="1">
      <c r="A71" s="26" t="s">
        <v>173</v>
      </c>
      <c r="B71" s="277"/>
      <c r="C71" s="147"/>
      <c r="D71" s="275">
        <v>-5610843</v>
      </c>
      <c r="E71" s="301"/>
      <c r="F71" s="275">
        <v>-6903882</v>
      </c>
      <c r="G71" s="260"/>
      <c r="H71" s="276">
        <v>0</v>
      </c>
      <c r="I71" s="260"/>
      <c r="J71" s="275">
        <v>-82758</v>
      </c>
      <c r="K71" s="286"/>
      <c r="L71" s="286"/>
      <c r="M71" s="117"/>
    </row>
    <row r="72" spans="1:16" ht="24" customHeight="1">
      <c r="A72" s="26" t="s">
        <v>174</v>
      </c>
      <c r="B72" s="289"/>
      <c r="C72" s="289"/>
      <c r="D72" s="278">
        <f>SUM(D63:D71)</f>
        <v>-29567536</v>
      </c>
      <c r="E72" s="279"/>
      <c r="F72" s="278">
        <f>SUM(F63:F71)</f>
        <v>-59707278</v>
      </c>
      <c r="G72" s="301"/>
      <c r="H72" s="278">
        <f>SUM(H63:H71)</f>
        <v>-42208240</v>
      </c>
      <c r="I72" s="301"/>
      <c r="J72" s="278">
        <f>SUM(J63:J71)</f>
        <v>-20662531</v>
      </c>
      <c r="K72" s="286"/>
      <c r="L72" s="286"/>
      <c r="M72" s="117"/>
    </row>
    <row r="73" spans="1:16" ht="24" customHeight="1">
      <c r="A73" s="300" t="s">
        <v>175</v>
      </c>
      <c r="B73" s="103"/>
      <c r="C73" s="103"/>
      <c r="D73" s="303">
        <f>D72+D60+D33</f>
        <v>31250812</v>
      </c>
      <c r="E73" s="303"/>
      <c r="F73" s="303">
        <f>F72+F60+F33</f>
        <v>-18832186</v>
      </c>
      <c r="G73" s="303">
        <f>G72+G60+G33</f>
        <v>0</v>
      </c>
      <c r="H73" s="303">
        <f>H72+H60+H33</f>
        <v>170996</v>
      </c>
      <c r="I73" s="303">
        <f>I72+I60+I33</f>
        <v>0</v>
      </c>
      <c r="J73" s="303">
        <f>J72+J60+J33</f>
        <v>-8237349</v>
      </c>
      <c r="K73" s="286"/>
      <c r="L73" s="286"/>
      <c r="M73" s="117"/>
    </row>
    <row r="74" spans="1:16" ht="24" customHeight="1">
      <c r="A74" s="302" t="s">
        <v>176</v>
      </c>
      <c r="B74" s="103"/>
      <c r="C74" s="103"/>
      <c r="D74" s="111">
        <v>50698892</v>
      </c>
      <c r="E74" s="283"/>
      <c r="F74" s="283">
        <v>40581516</v>
      </c>
      <c r="G74" s="303"/>
      <c r="H74" s="283">
        <v>14994999</v>
      </c>
      <c r="I74" s="303"/>
      <c r="J74" s="282">
        <v>11703841</v>
      </c>
      <c r="K74" s="286"/>
      <c r="L74" s="286"/>
      <c r="M74" s="117"/>
    </row>
    <row r="75" spans="1:16" ht="24" customHeight="1" thickBot="1">
      <c r="A75" s="302" t="s">
        <v>177</v>
      </c>
      <c r="B75" s="103"/>
      <c r="C75" s="103"/>
      <c r="D75" s="284">
        <f>SUM(D73:D74)</f>
        <v>81949704</v>
      </c>
      <c r="E75" s="147"/>
      <c r="F75" s="284">
        <f>SUM(F73:F74)</f>
        <v>21749330</v>
      </c>
      <c r="G75" s="147"/>
      <c r="H75" s="284">
        <f>SUM(H73:H74)</f>
        <v>15165995</v>
      </c>
      <c r="I75" s="147"/>
      <c r="J75" s="284">
        <f>SUM(J73:J74)</f>
        <v>3466492</v>
      </c>
      <c r="K75" s="286"/>
      <c r="L75" s="286"/>
      <c r="M75" s="117"/>
    </row>
    <row r="76" spans="1:16" ht="24" customHeight="1" thickTop="1">
      <c r="A76" s="305"/>
      <c r="B76" s="96"/>
      <c r="C76" s="96"/>
      <c r="D76" s="252"/>
      <c r="E76" s="252"/>
      <c r="F76" s="306"/>
      <c r="G76" s="306"/>
      <c r="H76" s="306"/>
      <c r="I76" s="306"/>
      <c r="J76" s="306"/>
      <c r="M76" s="117"/>
    </row>
    <row r="77" spans="1:16" ht="24" customHeight="1">
      <c r="A77" s="307"/>
      <c r="D77" s="117"/>
      <c r="E77" s="117"/>
      <c r="F77" s="308"/>
      <c r="G77" s="308"/>
      <c r="H77" s="308"/>
      <c r="I77" s="308"/>
      <c r="J77" s="308"/>
      <c r="M77" s="117"/>
    </row>
    <row r="78" spans="1:16" ht="24" customHeight="1">
      <c r="A78" s="309"/>
      <c r="D78" s="308"/>
      <c r="E78" s="117"/>
      <c r="F78" s="308"/>
      <c r="G78" s="308"/>
      <c r="H78" s="308"/>
      <c r="I78" s="308"/>
      <c r="J78" s="308"/>
      <c r="M78" s="117"/>
    </row>
    <row r="79" spans="1:16" ht="24" customHeight="1">
      <c r="A79" s="310"/>
      <c r="D79" s="117"/>
      <c r="E79" s="117"/>
      <c r="F79" s="117"/>
      <c r="H79" s="117"/>
      <c r="J79" s="117"/>
      <c r="M79" s="117"/>
    </row>
    <row r="80" spans="1:16" ht="24" customHeight="1">
      <c r="D80" s="117"/>
      <c r="E80" s="117"/>
      <c r="F80" s="117"/>
      <c r="H80" s="117"/>
      <c r="J80" s="117"/>
      <c r="M80" s="117"/>
    </row>
    <row r="81" spans="1:13" ht="24" customHeight="1">
      <c r="D81" s="117"/>
      <c r="E81" s="117"/>
      <c r="F81" s="117"/>
      <c r="H81" s="117"/>
      <c r="J81" s="117"/>
      <c r="M81" s="117"/>
    </row>
    <row r="82" spans="1:13" ht="24" customHeight="1">
      <c r="D82" s="117"/>
      <c r="E82" s="117"/>
      <c r="F82" s="117"/>
      <c r="H82" s="117"/>
      <c r="J82" s="117"/>
      <c r="M82" s="117"/>
    </row>
    <row r="85" spans="1:13" ht="24" customHeight="1">
      <c r="A85" s="103" t="s">
        <v>32</v>
      </c>
    </row>
    <row r="90" spans="1:13" ht="24" customHeight="1">
      <c r="D90" s="311">
        <f>BS!C13-D75</f>
        <v>0</v>
      </c>
      <c r="E90" s="1"/>
      <c r="F90" s="311"/>
      <c r="G90" s="1"/>
      <c r="H90" s="311">
        <f>BS!G13-H75</f>
        <v>0</v>
      </c>
      <c r="J90" s="311"/>
    </row>
  </sheetData>
  <mergeCells count="12">
    <mergeCell ref="A1:J1"/>
    <mergeCell ref="A2:J2"/>
    <mergeCell ref="A3:J3"/>
    <mergeCell ref="A4:J4"/>
    <mergeCell ref="D7:F7"/>
    <mergeCell ref="H7:J7"/>
    <mergeCell ref="A43:J43"/>
    <mergeCell ref="A44:J44"/>
    <mergeCell ref="A45:J45"/>
    <mergeCell ref="A46:J46"/>
    <mergeCell ref="D49:F49"/>
    <mergeCell ref="H49:J49"/>
  </mergeCells>
  <pageMargins left="0.8" right="0.3" top="1" bottom="0.5" header="0.3" footer="0.3"/>
  <pageSetup paperSize="9" scale="70" orientation="portrait" r:id="rId1"/>
  <rowBreaks count="1" manualBreakCount="1">
    <brk id="42" max="16383" man="1"/>
  </rowBreaks>
  <colBreaks count="1" manualBreakCount="1">
    <brk id="10" max="1048575" man="1"/>
  </col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PL3M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PL3M!Print_Area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 manager_Dcorp</dc:creator>
  <cp:keywords/>
  <dc:description/>
  <cp:lastModifiedBy>ACC manager_Dcorp</cp:lastModifiedBy>
  <cp:revision/>
  <cp:lastPrinted>2026-08-07T01:02:06Z</cp:lastPrinted>
  <dcterms:created xsi:type="dcterms:W3CDTF">2026-07-29T01:11:10Z</dcterms:created>
  <dcterms:modified xsi:type="dcterms:W3CDTF">2026-08-14T04:56:51Z</dcterms:modified>
  <cp:category/>
  <cp:contentStatus/>
</cp:coreProperties>
</file>