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egachem (Thailand)\2026\Q2'2026\SET\"/>
    </mc:Choice>
  </mc:AlternateContent>
  <xr:revisionPtr revIDLastSave="0" documentId="13_ncr:1_{CB85EF8D-284F-4827-B7AE-2AAB712730C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1" r:id="rId1"/>
    <sheet name="PL " sheetId="9" r:id="rId2"/>
    <sheet name="Consolidated " sheetId="2" r:id="rId3"/>
    <sheet name="The Company Only " sheetId="3" r:id="rId4"/>
    <sheet name="CF" sheetId="10" r:id="rId5"/>
  </sheets>
  <definedNames>
    <definedName name="\a" localSheetId="0">#REF!</definedName>
    <definedName name="\a">#REF!</definedName>
    <definedName name="\c" localSheetId="0">#REF!</definedName>
    <definedName name="\c">#REF!</definedName>
    <definedName name="\d" localSheetId="0">#REF!</definedName>
    <definedName name="\d">#REF!</definedName>
    <definedName name="\e">#REF!</definedName>
    <definedName name="\f">#REF!</definedName>
    <definedName name="CF">#REF!</definedName>
    <definedName name="_xlnm.Print_Area" localSheetId="0">BS!$A$1:$K$84</definedName>
    <definedName name="_xlnm.Print_Area" localSheetId="4">CF!$A$1:$I$85</definedName>
    <definedName name="_xlnm.Print_Area" localSheetId="2">'Consolidated '!$A$1:$X$36</definedName>
    <definedName name="_xlnm.Print_Area" localSheetId="1">'PL '!$A$1:$K$138</definedName>
    <definedName name="_xlnm.Print_Area" localSheetId="3">'The Company Only '!$A$1:$P$31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6" i="10" l="1"/>
  <c r="X30" i="2"/>
  <c r="E53" i="11"/>
  <c r="V17" i="2" l="1"/>
  <c r="V26" i="2"/>
  <c r="P17" i="2"/>
  <c r="K71" i="11" l="1"/>
  <c r="R15" i="2"/>
  <c r="I74" i="10" l="1"/>
  <c r="I66" i="10"/>
  <c r="E76" i="10"/>
  <c r="E74" i="10"/>
  <c r="E66" i="10"/>
  <c r="K107" i="9"/>
  <c r="N16" i="3" s="1"/>
  <c r="P16" i="3" s="1"/>
  <c r="K87" i="9"/>
  <c r="K82" i="9"/>
  <c r="K88" i="9" s="1"/>
  <c r="K92" i="9" s="1"/>
  <c r="K94" i="9" s="1"/>
  <c r="G107" i="9"/>
  <c r="G87" i="9"/>
  <c r="G82" i="9"/>
  <c r="K38" i="9"/>
  <c r="K18" i="9"/>
  <c r="K13" i="9"/>
  <c r="K19" i="9" s="1"/>
  <c r="K23" i="9" s="1"/>
  <c r="K25" i="9" s="1"/>
  <c r="K40" i="9" s="1"/>
  <c r="G38" i="9"/>
  <c r="G18" i="9"/>
  <c r="G13" i="9"/>
  <c r="G19" i="9" s="1"/>
  <c r="G23" i="9" s="1"/>
  <c r="G25" i="9" s="1"/>
  <c r="G40" i="9" s="1"/>
  <c r="G58" i="9" s="1"/>
  <c r="G56" i="9" s="1"/>
  <c r="D19" i="3"/>
  <c r="F19" i="3"/>
  <c r="H19" i="3"/>
  <c r="J19" i="3"/>
  <c r="P18" i="3"/>
  <c r="J17" i="3"/>
  <c r="H17" i="3"/>
  <c r="F17" i="3"/>
  <c r="D17" i="3"/>
  <c r="P14" i="3"/>
  <c r="K109" i="9" l="1"/>
  <c r="L15" i="3"/>
  <c r="N17" i="3"/>
  <c r="N19" i="3" s="1"/>
  <c r="G53" i="9"/>
  <c r="G51" i="9" s="1"/>
  <c r="G61" i="9" s="1"/>
  <c r="G88" i="9"/>
  <c r="G92" i="9" s="1"/>
  <c r="G94" i="9" s="1"/>
  <c r="N23" i="3"/>
  <c r="N24" i="3" s="1"/>
  <c r="N26" i="3" s="1"/>
  <c r="D24" i="3"/>
  <c r="D26" i="3" s="1"/>
  <c r="J24" i="3"/>
  <c r="J26" i="3" s="1"/>
  <c r="H24" i="3"/>
  <c r="H26" i="3" s="1"/>
  <c r="F24" i="3"/>
  <c r="F26" i="3" s="1"/>
  <c r="L23" i="3"/>
  <c r="C74" i="10"/>
  <c r="E87" i="9"/>
  <c r="G109" i="9" l="1"/>
  <c r="G127" i="9" s="1"/>
  <c r="G125" i="9" s="1"/>
  <c r="G122" i="9"/>
  <c r="G120" i="9" s="1"/>
  <c r="P15" i="3"/>
  <c r="L17" i="3"/>
  <c r="P23" i="3"/>
  <c r="P26" i="2"/>
  <c r="V16" i="2"/>
  <c r="L19" i="3" l="1"/>
  <c r="P17" i="3"/>
  <c r="P19" i="3" s="1"/>
  <c r="N17" i="2"/>
  <c r="G130" i="9"/>
  <c r="T28" i="2"/>
  <c r="X28" i="2" s="1"/>
  <c r="R32" i="2"/>
  <c r="T32" i="2" s="1"/>
  <c r="X32" i="2" s="1"/>
  <c r="R28" i="2"/>
  <c r="R25" i="2"/>
  <c r="R24" i="2"/>
  <c r="T24" i="2" s="1"/>
  <c r="X24" i="2" s="1"/>
  <c r="P27" i="2"/>
  <c r="J27" i="2"/>
  <c r="H27" i="2"/>
  <c r="F27" i="2"/>
  <c r="R21" i="2"/>
  <c r="R19" i="2"/>
  <c r="R16" i="2"/>
  <c r="T15" i="2"/>
  <c r="G71" i="11" l="1"/>
  <c r="I71" i="11"/>
  <c r="I38" i="9"/>
  <c r="E38" i="9"/>
  <c r="I107" i="9"/>
  <c r="E107" i="9"/>
  <c r="G73" i="11" l="1"/>
  <c r="K70" i="11"/>
  <c r="G70" i="11"/>
  <c r="K69" i="11"/>
  <c r="G69" i="11"/>
  <c r="K67" i="11"/>
  <c r="G67" i="11"/>
  <c r="K66" i="11"/>
  <c r="G66" i="11"/>
  <c r="K65" i="11"/>
  <c r="G65" i="11"/>
  <c r="K72" i="11" l="1"/>
  <c r="K74" i="11" s="1"/>
  <c r="G72" i="11"/>
  <c r="G74" i="11" s="1"/>
  <c r="K58" i="11"/>
  <c r="I58" i="11"/>
  <c r="G58" i="11"/>
  <c r="E58" i="11"/>
  <c r="K53" i="11"/>
  <c r="K59" i="11" s="1"/>
  <c r="I53" i="11"/>
  <c r="G53" i="11"/>
  <c r="G59" i="11" s="1"/>
  <c r="K34" i="11"/>
  <c r="I34" i="11"/>
  <c r="G34" i="11"/>
  <c r="E34" i="11"/>
  <c r="K19" i="11"/>
  <c r="I19" i="11"/>
  <c r="G19" i="11"/>
  <c r="E19" i="11"/>
  <c r="D27" i="2"/>
  <c r="D33" i="2" l="1"/>
  <c r="E65" i="11" s="1"/>
  <c r="K35" i="11"/>
  <c r="G35" i="11"/>
  <c r="I35" i="11"/>
  <c r="K75" i="11"/>
  <c r="G75" i="11"/>
  <c r="G76" i="11" s="1"/>
  <c r="K76" i="11"/>
  <c r="E59" i="11"/>
  <c r="E35" i="11"/>
  <c r="I59" i="11"/>
  <c r="X21" i="2"/>
  <c r="X19" i="2"/>
  <c r="X15" i="2"/>
  <c r="V18" i="2"/>
  <c r="V22" i="2" s="1"/>
  <c r="P18" i="2"/>
  <c r="P22" i="2" s="1"/>
  <c r="J18" i="2"/>
  <c r="J22" i="2" s="1"/>
  <c r="H18" i="2"/>
  <c r="H22" i="2" s="1"/>
  <c r="F18" i="2"/>
  <c r="F22" i="2" s="1"/>
  <c r="D18" i="2"/>
  <c r="D22" i="2" s="1"/>
  <c r="P25" i="3" l="1"/>
  <c r="I9" i="10" l="1"/>
  <c r="K125" i="9"/>
  <c r="K120" i="9"/>
  <c r="E9" i="10"/>
  <c r="K130" i="9"/>
  <c r="K51" i="9"/>
  <c r="I65" i="11"/>
  <c r="E28" i="10" l="1"/>
  <c r="E39" i="10" s="1"/>
  <c r="E41" i="10" s="1"/>
  <c r="E77" i="10" s="1"/>
  <c r="E79" i="10" s="1"/>
  <c r="I28" i="10"/>
  <c r="I39" i="10" s="1"/>
  <c r="I41" i="10" s="1"/>
  <c r="I77" i="10" s="1"/>
  <c r="I79" i="10" s="1"/>
  <c r="K61" i="9"/>
  <c r="K56" i="9"/>
  <c r="C78" i="10"/>
  <c r="G74" i="10"/>
  <c r="L16" i="2" l="1"/>
  <c r="G66" i="10"/>
  <c r="T16" i="2" l="1"/>
  <c r="L18" i="2"/>
  <c r="L22" i="2" s="1"/>
  <c r="N18" i="2"/>
  <c r="R17" i="2"/>
  <c r="G78" i="10"/>
  <c r="T17" i="2" l="1"/>
  <c r="X17" i="2" s="1"/>
  <c r="N22" i="2"/>
  <c r="R18" i="2"/>
  <c r="R22" i="2" s="1"/>
  <c r="T18" i="2"/>
  <c r="T22" i="2" s="1"/>
  <c r="X16" i="2"/>
  <c r="V25" i="2"/>
  <c r="V27" i="2" s="1"/>
  <c r="X18" i="2" l="1"/>
  <c r="X22" i="2" s="1"/>
  <c r="P21" i="3"/>
  <c r="I69" i="11"/>
  <c r="I67" i="11"/>
  <c r="I66" i="11"/>
  <c r="I87" i="9" l="1"/>
  <c r="I18" i="9"/>
  <c r="E18" i="9"/>
  <c r="J33" i="2" l="1"/>
  <c r="E69" i="11" s="1"/>
  <c r="H33" i="2"/>
  <c r="E67" i="11" s="1"/>
  <c r="F33" i="2"/>
  <c r="E66" i="11" s="1"/>
  <c r="V33" i="2" l="1"/>
  <c r="I82" i="9"/>
  <c r="E82" i="9"/>
  <c r="I13" i="9"/>
  <c r="E13" i="9"/>
  <c r="E19" i="9" s="1"/>
  <c r="E23" i="9" s="1"/>
  <c r="E25" i="9" s="1"/>
  <c r="E53" i="9" l="1"/>
  <c r="E51" i="9" s="1"/>
  <c r="E73" i="11"/>
  <c r="E88" i="9"/>
  <c r="I19" i="9"/>
  <c r="I23" i="9" s="1"/>
  <c r="I25" i="9" s="1"/>
  <c r="I51" i="9" s="1"/>
  <c r="I88" i="9"/>
  <c r="I92" i="9" s="1"/>
  <c r="E92" i="9" l="1"/>
  <c r="C9" i="10" s="1"/>
  <c r="C28" i="10" s="1"/>
  <c r="C39" i="10" s="1"/>
  <c r="C41" i="10" s="1"/>
  <c r="C77" i="10" s="1"/>
  <c r="G9" i="10"/>
  <c r="E40" i="9"/>
  <c r="I40" i="9"/>
  <c r="G28" i="10" l="1"/>
  <c r="G39" i="10" s="1"/>
  <c r="E94" i="9"/>
  <c r="E122" i="9" s="1"/>
  <c r="E120" i="9" s="1"/>
  <c r="E130" i="9" s="1"/>
  <c r="I61" i="9"/>
  <c r="I56" i="9"/>
  <c r="E58" i="9"/>
  <c r="E56" i="9" s="1"/>
  <c r="I94" i="9"/>
  <c r="E61" i="9"/>
  <c r="E109" i="9" l="1"/>
  <c r="E127" i="9" s="1"/>
  <c r="E125" i="9" s="1"/>
  <c r="N26" i="2" s="1"/>
  <c r="R26" i="2" s="1"/>
  <c r="L25" i="2"/>
  <c r="L22" i="3"/>
  <c r="I120" i="9"/>
  <c r="I130" i="9" s="1"/>
  <c r="C79" i="10"/>
  <c r="C80" i="10" s="1"/>
  <c r="P33" i="2"/>
  <c r="I109" i="9"/>
  <c r="I125" i="9" s="1"/>
  <c r="G41" i="10"/>
  <c r="T26" i="2" l="1"/>
  <c r="N27" i="2"/>
  <c r="N33" i="2" s="1"/>
  <c r="L24" i="3"/>
  <c r="P22" i="3"/>
  <c r="L27" i="2"/>
  <c r="L33" i="2" s="1"/>
  <c r="E70" i="11" s="1"/>
  <c r="T25" i="2"/>
  <c r="G77" i="10"/>
  <c r="G79" i="10" s="1"/>
  <c r="G80" i="10" s="1"/>
  <c r="X25" i="2" l="1"/>
  <c r="P24" i="3"/>
  <c r="P26" i="3" s="1"/>
  <c r="L26" i="3"/>
  <c r="I70" i="11" s="1"/>
  <c r="I72" i="11" s="1"/>
  <c r="I74" i="11" s="1"/>
  <c r="I75" i="11" s="1"/>
  <c r="I76" i="11" s="1"/>
  <c r="X26" i="2"/>
  <c r="R27" i="2"/>
  <c r="R33" i="2" s="1"/>
  <c r="E71" i="11" s="1"/>
  <c r="E72" i="11" s="1"/>
  <c r="E74" i="11" s="1"/>
  <c r="E75" i="11" l="1"/>
  <c r="E76" i="11" s="1"/>
  <c r="P27" i="3"/>
  <c r="X27" i="2"/>
  <c r="T27" i="2"/>
  <c r="T33" i="2" s="1"/>
  <c r="X33" i="2" l="1"/>
  <c r="X34" i="2" l="1"/>
</calcChain>
</file>

<file path=xl/sharedStrings.xml><?xml version="1.0" encoding="utf-8"?>
<sst xmlns="http://schemas.openxmlformats.org/spreadsheetml/2006/main" count="385" uniqueCount="233">
  <si>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</si>
  <si>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</si>
  <si>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</si>
  <si>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</si>
  <si>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</si>
  <si>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</si>
  <si>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</si>
  <si>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</si>
  <si>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</si>
  <si>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</si>
  <si>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</si>
  <si>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</si>
  <si>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</si>
  <si>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</si>
  <si>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</si>
  <si>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</si>
  <si>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</si>
  <si>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</si>
  <si>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</si>
  <si>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</si>
  <si>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</si>
  <si>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</si>
  <si>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</si>
  <si>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</si>
  <si>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</si>
  <si>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</si>
  <si>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</si>
  <si>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</si>
  <si>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</si>
  <si>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</si>
  <si>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</si>
  <si>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</si>
  <si>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</si>
  <si>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</si>
  <si>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Cash flows from operating activities</t>
  </si>
  <si>
    <t xml:space="preserve">   Depreciation and amortisation</t>
  </si>
  <si>
    <t xml:space="preserve">   changes in operating assets and liabilities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</si>
  <si>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</si>
  <si>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</si>
  <si>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</si>
  <si>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</si>
  <si>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</si>
  <si>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</si>
  <si>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Dividend paid</t>
  </si>
  <si>
    <t>Total</t>
  </si>
  <si>
    <t>Issued and</t>
  </si>
  <si>
    <t>share capital</t>
  </si>
  <si>
    <t>Appropriated</t>
  </si>
  <si>
    <t>Unappropriated</t>
  </si>
  <si>
    <t>Other comprehensive income:</t>
  </si>
  <si>
    <t>shareholders'</t>
  </si>
  <si>
    <t>equity</t>
  </si>
  <si>
    <t xml:space="preserve">Profit from operating activities before  </t>
  </si>
  <si>
    <t xml:space="preserve">Inventories </t>
  </si>
  <si>
    <t xml:space="preserve">Property, plant and equipment </t>
  </si>
  <si>
    <t>Statement of comprehensive income</t>
  </si>
  <si>
    <t>Statement of changes in shareholders' equity</t>
  </si>
  <si>
    <t>Statement of changes in shareholders' equity (Continued)</t>
  </si>
  <si>
    <t>Sales</t>
  </si>
  <si>
    <t>Cost of sales</t>
  </si>
  <si>
    <t>Deferred tax assets</t>
  </si>
  <si>
    <t>Basic earnings per share (Baht)</t>
  </si>
  <si>
    <t xml:space="preserve">   Cash paid for employee benefits</t>
  </si>
  <si>
    <t>paid-up share capital</t>
  </si>
  <si>
    <t>Total shareholders'</t>
  </si>
  <si>
    <t>(Unit: Thousand Baht)</t>
  </si>
  <si>
    <t>(Unaudited but reviewed)</t>
  </si>
  <si>
    <t>but reviewed)</t>
  </si>
  <si>
    <t>(Audited)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</si>
  <si>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</si>
  <si>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</si>
  <si>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</si>
  <si>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</si>
  <si>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(Unaudited</t>
  </si>
  <si>
    <t>(Unit: Thousand Baht, except basic earnings per share expressed in Baht)</t>
  </si>
  <si>
    <t>Profit for the period</t>
  </si>
  <si>
    <t>Income tax expenses</t>
  </si>
  <si>
    <t>Profit before income tax expenses</t>
  </si>
  <si>
    <t>share-based payment</t>
  </si>
  <si>
    <t xml:space="preserve">Adjustments to reconcile profit before tax to </t>
  </si>
  <si>
    <t xml:space="preserve">     400,000,000 ordinary shares of Baht 0.5 each </t>
  </si>
  <si>
    <t>Surplus on share-based payment transactions</t>
  </si>
  <si>
    <t>Surplus on</t>
  </si>
  <si>
    <t>transactions</t>
  </si>
  <si>
    <t>Advance payment for goods</t>
  </si>
  <si>
    <t>Megachem (Thailand) Public Company Limited and its subsidiaries</t>
  </si>
  <si>
    <t>Statement of financial position</t>
  </si>
  <si>
    <t>Investments in subsidiaries</t>
  </si>
  <si>
    <t>Statement of financial position (continued)</t>
  </si>
  <si>
    <t>Other component of shareholders' equity</t>
  </si>
  <si>
    <t>Equity attributable to owners of the Company</t>
  </si>
  <si>
    <t xml:space="preserve">Non-controlling interests of the subsidiaries </t>
  </si>
  <si>
    <t>Other comprehensive income</t>
  </si>
  <si>
    <t xml:space="preserve">Exchange differences </t>
  </si>
  <si>
    <t>Equity attributable</t>
  </si>
  <si>
    <t>to non-controlling</t>
  </si>
  <si>
    <t xml:space="preserve">financial statements </t>
  </si>
  <si>
    <t xml:space="preserve">interests of </t>
  </si>
  <si>
    <t>in the foreign currency</t>
  </si>
  <si>
    <t>the subsidiaries</t>
  </si>
  <si>
    <t>Consolidated financial statements</t>
  </si>
  <si>
    <t>Total equity</t>
  </si>
  <si>
    <t xml:space="preserve"> attributable to</t>
  </si>
  <si>
    <t>Goodwill</t>
  </si>
  <si>
    <t xml:space="preserve">Other comprehensive income that will be reclassified </t>
  </si>
  <si>
    <t>Exchange differences on translating financial statements</t>
  </si>
  <si>
    <t>Megachem (Thailand) Public Company Limited  and its subsidiaries</t>
  </si>
  <si>
    <t>Statement of comprehensive income (continued)</t>
  </si>
  <si>
    <t>Profit attributable to:</t>
  </si>
  <si>
    <t xml:space="preserve">Equity holders of the Company </t>
  </si>
  <si>
    <t>Non-controlling interests of the subsidiaries</t>
  </si>
  <si>
    <t>Total comprehensive income attributable to:</t>
  </si>
  <si>
    <t xml:space="preserve">   Profit attributation to equity holders of the Company</t>
  </si>
  <si>
    <t xml:space="preserve">   Cash paid for corporate income tax</t>
  </si>
  <si>
    <t>Profit before tax</t>
  </si>
  <si>
    <t xml:space="preserve">   Interest income</t>
  </si>
  <si>
    <t>Operating assets (increase) decrease</t>
  </si>
  <si>
    <t>Interest income</t>
  </si>
  <si>
    <t xml:space="preserve">   Advance payment for goods</t>
  </si>
  <si>
    <t>Selling and distribution expenses</t>
  </si>
  <si>
    <t>the Company</t>
  </si>
  <si>
    <t xml:space="preserve">owners of </t>
  </si>
  <si>
    <t>payment</t>
  </si>
  <si>
    <t xml:space="preserve">share-based </t>
  </si>
  <si>
    <t>Right-of-use assets</t>
  </si>
  <si>
    <t xml:space="preserve">Intangible assets </t>
  </si>
  <si>
    <t>Current portion of lease liabilities</t>
  </si>
  <si>
    <t>Lease liabilities, net of current portion</t>
  </si>
  <si>
    <t>Supplemental cash flow information:</t>
  </si>
  <si>
    <t xml:space="preserve">   to profit or loss in subsequent periods</t>
  </si>
  <si>
    <t xml:space="preserve">   in foreign currency</t>
  </si>
  <si>
    <t>Short-term investments in financial assets</t>
  </si>
  <si>
    <t>Cash paid for purchases of short-term investments in financial assets</t>
  </si>
  <si>
    <t>Cash received from sales of short-term investments in financial assets</t>
  </si>
  <si>
    <t>Dividend income</t>
  </si>
  <si>
    <t xml:space="preserve">      investments in financial assets</t>
  </si>
  <si>
    <t>Acquisition of computer software</t>
  </si>
  <si>
    <t>Investment in joint venture</t>
  </si>
  <si>
    <t>Investment properties</t>
  </si>
  <si>
    <t>Short-term loans from financial institutions</t>
  </si>
  <si>
    <t>Deferred tax liabilities</t>
  </si>
  <si>
    <t xml:space="preserve">   Issued and fully paid </t>
  </si>
  <si>
    <t xml:space="preserve">   Appropriated - statutory reserve</t>
  </si>
  <si>
    <t xml:space="preserve">   Other non-current assets</t>
  </si>
  <si>
    <t>Operating profit</t>
  </si>
  <si>
    <t>Payment of principal portion of lease liabilities</t>
  </si>
  <si>
    <t xml:space="preserve">   Finance cost</t>
  </si>
  <si>
    <t>Profit or loss:</t>
  </si>
  <si>
    <t>paid-up</t>
  </si>
  <si>
    <t xml:space="preserve">Issued and </t>
  </si>
  <si>
    <t>Finance cost</t>
  </si>
  <si>
    <t>Non-cash transactions:</t>
  </si>
  <si>
    <t xml:space="preserve">   net cash provided by (paid from) operating activities:</t>
  </si>
  <si>
    <t>Other non-current financial assets</t>
  </si>
  <si>
    <t>The accompanying notes are an integral part of the interim financial statements.</t>
  </si>
  <si>
    <t xml:space="preserve">The accompanying notes are an integral part of the interim financial statements. </t>
  </si>
  <si>
    <t xml:space="preserve">    Increase in right-of-use assets due to entering lease agreement</t>
  </si>
  <si>
    <t xml:space="preserve">   Dividend income from subsidiaries</t>
  </si>
  <si>
    <t>Dividend income from subsidiaries</t>
  </si>
  <si>
    <t>Net cash flows from operating activities</t>
  </si>
  <si>
    <t>Short-term loan to related party</t>
  </si>
  <si>
    <t>Trade and other current receivables</t>
  </si>
  <si>
    <t>Trade and other current payables</t>
  </si>
  <si>
    <t>Non-current provision for employee benefits</t>
  </si>
  <si>
    <t xml:space="preserve">Other comprehensive income not to be reclassified </t>
  </si>
  <si>
    <t xml:space="preserve">   designated at fair value through other comprehensive income</t>
  </si>
  <si>
    <t xml:space="preserve">    - net of income tax</t>
  </si>
  <si>
    <t>on translation of</t>
  </si>
  <si>
    <t xml:space="preserve">   interests of the subsidiaries</t>
  </si>
  <si>
    <t>Other</t>
  </si>
  <si>
    <t>comprehensive income</t>
  </si>
  <si>
    <t>Deficit on changes in</t>
  </si>
  <si>
    <t xml:space="preserve">fair value through other </t>
  </si>
  <si>
    <t>compresensive income</t>
  </si>
  <si>
    <t>of investments in equity -</t>
  </si>
  <si>
    <t>net of income tax</t>
  </si>
  <si>
    <t xml:space="preserve">   Gain from disposal of vehicle</t>
  </si>
  <si>
    <t xml:space="preserve">   Non-current provision for employee benefits</t>
  </si>
  <si>
    <t>Effect of exchange rate for cash and cash equivalents</t>
  </si>
  <si>
    <t>Translation adjustment</t>
  </si>
  <si>
    <t>Total other</t>
  </si>
  <si>
    <t xml:space="preserve"> components</t>
  </si>
  <si>
    <t>of shareholders'</t>
  </si>
  <si>
    <t>Cash paid for interest expenses</t>
  </si>
  <si>
    <t xml:space="preserve">   Reduction of inventory to net realisable value (reversal)</t>
  </si>
  <si>
    <t xml:space="preserve">  and associated company</t>
  </si>
  <si>
    <t>Share of profit (losses) from investments in joint venture</t>
  </si>
  <si>
    <t xml:space="preserve">   Trade and other current receivables</t>
  </si>
  <si>
    <t xml:space="preserve">   Trade and other current payables</t>
  </si>
  <si>
    <t>Cash received from disposal of vehicle</t>
  </si>
  <si>
    <t xml:space="preserve">For the six-month period ended 30 June 2026 </t>
  </si>
  <si>
    <t>Balance as at 1 January 2026</t>
  </si>
  <si>
    <t>Balance as at 30 June 2026</t>
  </si>
  <si>
    <t>For the six-month period ended 30 June 2026</t>
  </si>
  <si>
    <t xml:space="preserve">Balance as at 1 January 2026 </t>
  </si>
  <si>
    <t xml:space="preserve">For the three-month period ended 30 June 2026 </t>
  </si>
  <si>
    <t>As at 30 June 2026</t>
  </si>
  <si>
    <t>30 June 2026</t>
  </si>
  <si>
    <t>31 December 2025</t>
  </si>
  <si>
    <t>Short-term loans to unrelated party</t>
  </si>
  <si>
    <t>Restricted bank deposits</t>
  </si>
  <si>
    <t>Long-term loans to related parties</t>
  </si>
  <si>
    <t xml:space="preserve">   Allowance for expected credit loss (reversal)</t>
  </si>
  <si>
    <t xml:space="preserve">   Unrealised gain on change in value of short-term</t>
  </si>
  <si>
    <t xml:space="preserve">   Gain on bargain purchase</t>
  </si>
  <si>
    <t xml:space="preserve">   Share of (profit) loss from investments in joint venture</t>
  </si>
  <si>
    <t xml:space="preserve">     and associated company </t>
  </si>
  <si>
    <t>Cash received from short-term loan to unrelated party</t>
  </si>
  <si>
    <t>Dividend paid (Note 10)</t>
  </si>
  <si>
    <t>Cash paid for purchase of other non-current financial assets</t>
  </si>
  <si>
    <t xml:space="preserve">Increase in non-controlling interests </t>
  </si>
  <si>
    <t xml:space="preserve">   from investment in subsidiary</t>
  </si>
  <si>
    <t>Share of profit from investments in joint venture</t>
  </si>
  <si>
    <t>Balance as at 1 January 2025</t>
  </si>
  <si>
    <t>Balance as at 30 June 2025</t>
  </si>
  <si>
    <t>Cash paid for investment in ordinary share of a joint venture</t>
  </si>
  <si>
    <t>Acquisition of building improvement, equipment and vehicle</t>
  </si>
  <si>
    <t>Long-term loan to related party</t>
  </si>
  <si>
    <t xml:space="preserve">   Realised gain on exchange from repayment of loan receivable </t>
  </si>
  <si>
    <t>Investment in associate</t>
  </si>
  <si>
    <t>Net cash flows used in investing activities</t>
  </si>
  <si>
    <t>Net cash flows from (used in) financing activities</t>
  </si>
  <si>
    <t>Net increase (decrease) in cash and cash equivalents</t>
  </si>
  <si>
    <t xml:space="preserve">Dividend paid  to non-controlling </t>
  </si>
  <si>
    <t>Cash flow statements</t>
  </si>
  <si>
    <t>Cash flow statements (continued)</t>
  </si>
  <si>
    <t>Repayment of short-term loans from others</t>
  </si>
  <si>
    <t>Dividend paid to non-controlling interests of subsidiaries</t>
  </si>
  <si>
    <t xml:space="preserve">Dividend paid to non-controlling </t>
  </si>
  <si>
    <t>Gain (loss) on changes in value of equity investments</t>
  </si>
  <si>
    <t xml:space="preserve">   Unrealised gain on exchange</t>
  </si>
  <si>
    <t>Net cash received (paid) for purchases of investment in subsidiary</t>
  </si>
  <si>
    <t>Net increase (decrease) in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</si>
</sst>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2"/>
      <name val="EucrosiaUPC"/>
      <family val="1"/>
      <charset val="222"/>
    </font>
    <font>
      <sz val="14"/>
      <name val="CordiaUPC"/>
      <family val="1"/>
    </font>
    <font>
      <b/>
      <sz val="11"/>
      <color theme="1"/>
      <name val="Arial"/>
      <family val="2"/>
    </font>
    <font>
      <sz val="10"/>
      <name val="ApFont"/>
      <charset val="22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0" fontId="7" fillId="0" borderId="0" applyFont="0" applyFill="0" applyBorder="0" applyAlignment="0" applyProtection="0"/>
    <xf numFmtId="39" fontId="8" fillId="0" borderId="0"/>
    <xf numFmtId="0" fontId="1" fillId="0" borderId="0"/>
    <xf numFmtId="0" fontId="10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0" fontId="2" fillId="0" borderId="0" xfId="0" applyFont="1"/>
    <xf numFmtId="164" fontId="2" fillId="0" borderId="0" xfId="0" applyNumberFormat="1" applyFont="1"/>
    <xf numFmtId="0" fontId="3" fillId="0" borderId="0" xfId="0" quotePrefix="1" applyFont="1" applyAlignment="1">
      <alignment horizontal="left"/>
    </xf>
    <xf numFmtId="0" fontId="3" fillId="0" borderId="0" xfId="0" applyFont="1"/>
    <xf numFmtId="41" fontId="3" fillId="0" borderId="1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center"/>
    </xf>
    <xf numFmtId="41" fontId="3" fillId="0" borderId="0" xfId="1" applyNumberFormat="1" applyFont="1" applyAlignment="1">
      <alignment horizontal="right"/>
    </xf>
    <xf numFmtId="41" fontId="3" fillId="0" borderId="3" xfId="1" applyNumberFormat="1" applyFont="1" applyBorder="1" applyAlignment="1">
      <alignment horizontal="right"/>
    </xf>
    <xf numFmtId="49" fontId="4" fillId="0" borderId="0" xfId="7" applyNumberFormat="1" applyFont="1" applyAlignment="1">
      <alignment horizontal="right"/>
    </xf>
    <xf numFmtId="15" fontId="4" fillId="0" borderId="0" xfId="7" quotePrefix="1" applyNumberFormat="1" applyFont="1" applyAlignment="1">
      <alignment horizontal="center"/>
    </xf>
    <xf numFmtId="16" fontId="3" fillId="0" borderId="0" xfId="7" applyNumberFormat="1" applyFont="1" applyAlignment="1">
      <alignment horizontal="center"/>
    </xf>
    <xf numFmtId="0" fontId="3" fillId="0" borderId="0" xfId="7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164" fontId="3" fillId="0" borderId="0" xfId="0" quotePrefix="1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4" fillId="0" borderId="0" xfId="7" applyFont="1" applyAlignment="1">
      <alignment horizontal="center"/>
    </xf>
    <xf numFmtId="164" fontId="3" fillId="0" borderId="0" xfId="7" applyNumberFormat="1" applyFont="1"/>
    <xf numFmtId="0" fontId="4" fillId="0" borderId="0" xfId="7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164" fontId="3" fillId="0" borderId="0" xfId="0" quotePrefix="1" applyNumberFormat="1" applyFont="1" applyAlignment="1">
      <alignment horizontal="left"/>
    </xf>
    <xf numFmtId="0" fontId="2" fillId="2" borderId="0" xfId="0" applyFont="1" applyFill="1"/>
    <xf numFmtId="41" fontId="3" fillId="0" borderId="0" xfId="0" applyNumberFormat="1" applyFont="1"/>
    <xf numFmtId="0" fontId="3" fillId="2" borderId="0" xfId="0" applyFont="1" applyFill="1"/>
    <xf numFmtId="41" fontId="3" fillId="0" borderId="3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Continuous"/>
    </xf>
    <xf numFmtId="41" fontId="5" fillId="0" borderId="0" xfId="4" applyNumberFormat="1" applyFont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41" fontId="3" fillId="0" borderId="1" xfId="0" quotePrefix="1" applyNumberFormat="1" applyFont="1" applyBorder="1" applyAlignment="1">
      <alignment horizontal="right"/>
    </xf>
    <xf numFmtId="41" fontId="3" fillId="0" borderId="1" xfId="3" applyNumberFormat="1" applyFont="1" applyFill="1" applyBorder="1" applyAlignment="1">
      <alignment horizontal="right"/>
    </xf>
    <xf numFmtId="41" fontId="3" fillId="0" borderId="0" xfId="3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1" fontId="3" fillId="0" borderId="0" xfId="3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0" quotePrefix="1" applyNumberFormat="1" applyFont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1" applyNumberFormat="1" applyFont="1" applyBorder="1" applyAlignment="1">
      <alignment horizontal="right"/>
    </xf>
    <xf numFmtId="0" fontId="9" fillId="2" borderId="0" xfId="0" applyFont="1" applyFill="1"/>
    <xf numFmtId="164" fontId="3" fillId="2" borderId="0" xfId="0" quotePrefix="1" applyNumberFormat="1" applyFont="1" applyFill="1" applyAlignment="1">
      <alignment horizontal="centerContinuous"/>
    </xf>
    <xf numFmtId="164" fontId="3" fillId="2" borderId="0" xfId="0" applyNumberFormat="1" applyFont="1" applyFill="1" applyAlignment="1">
      <alignment horizontal="centerContinuous"/>
    </xf>
    <xf numFmtId="164" fontId="3" fillId="2" borderId="0" xfId="0" applyNumberFormat="1" applyFont="1" applyFill="1" applyAlignment="1">
      <alignment horizontal="left"/>
    </xf>
    <xf numFmtId="37" fontId="2" fillId="2" borderId="0" xfId="2" applyNumberFormat="1" applyFont="1" applyFill="1" applyAlignment="1">
      <alignment horizontal="left"/>
    </xf>
    <xf numFmtId="0" fontId="3" fillId="2" borderId="0" xfId="0" applyFont="1" applyFill="1" applyAlignment="1">
      <alignment horizontal="center"/>
    </xf>
    <xf numFmtId="164" fontId="3" fillId="2" borderId="0" xfId="0" applyNumberFormat="1" applyFont="1" applyFill="1"/>
    <xf numFmtId="164" fontId="4" fillId="2" borderId="0" xfId="0" applyNumberFormat="1" applyFont="1" applyFill="1" applyAlignment="1">
      <alignment horizontal="center"/>
    </xf>
    <xf numFmtId="164" fontId="11" fillId="0" borderId="0" xfId="7" applyNumberFormat="1" applyFont="1"/>
    <xf numFmtId="164" fontId="3" fillId="2" borderId="0" xfId="0" quotePrefix="1" applyNumberFormat="1" applyFont="1" applyFill="1" applyAlignment="1">
      <alignment horizontal="left"/>
    </xf>
    <xf numFmtId="0" fontId="3" fillId="2" borderId="0" xfId="0" quotePrefix="1" applyFont="1" applyFill="1" applyAlignment="1">
      <alignment horizontal="left"/>
    </xf>
    <xf numFmtId="0" fontId="5" fillId="2" borderId="0" xfId="0" quotePrefix="1" applyFont="1" applyFill="1" applyAlignment="1">
      <alignment horizontal="center"/>
    </xf>
    <xf numFmtId="0" fontId="3" fillId="2" borderId="5" xfId="0" applyFont="1" applyFill="1" applyBorder="1"/>
    <xf numFmtId="164" fontId="5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/>
    </xf>
    <xf numFmtId="39" fontId="11" fillId="0" borderId="0" xfId="4" applyFont="1" applyAlignment="1">
      <alignment horizontal="left" vertical="top"/>
    </xf>
    <xf numFmtId="41" fontId="11" fillId="0" borderId="0" xfId="4" applyNumberFormat="1" applyFont="1" applyAlignment="1">
      <alignment horizontal="right" vertical="top"/>
    </xf>
    <xf numFmtId="41" fontId="3" fillId="0" borderId="0" xfId="1" applyNumberFormat="1" applyFont="1" applyFill="1" applyAlignment="1"/>
    <xf numFmtId="41" fontId="3" fillId="2" borderId="0" xfId="1" applyNumberFormat="1" applyFont="1" applyFill="1" applyAlignment="1"/>
    <xf numFmtId="38" fontId="3" fillId="0" borderId="0" xfId="6" applyNumberFormat="1" applyFont="1"/>
    <xf numFmtId="164" fontId="3" fillId="0" borderId="1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41" fontId="3" fillId="0" borderId="6" xfId="1" applyNumberFormat="1" applyFont="1" applyFill="1" applyBorder="1" applyAlignment="1">
      <alignment horizontal="right"/>
    </xf>
    <xf numFmtId="41" fontId="3" fillId="0" borderId="7" xfId="1" applyNumberFormat="1" applyFont="1" applyFill="1" applyBorder="1" applyAlignment="1">
      <alignment horizontal="right"/>
    </xf>
    <xf numFmtId="41" fontId="3" fillId="0" borderId="0" xfId="1" applyNumberFormat="1" applyFont="1" applyBorder="1" applyAlignment="1">
      <alignment horizontal="right"/>
    </xf>
    <xf numFmtId="164" fontId="3" fillId="2" borderId="0" xfId="0" applyNumberFormat="1" applyFont="1" applyFill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9" fontId="3" fillId="2" borderId="0" xfId="9" applyFont="1" applyFill="1"/>
    <xf numFmtId="41" fontId="3" fillId="2" borderId="6" xfId="1" applyNumberFormat="1" applyFont="1" applyFill="1" applyBorder="1" applyAlignment="1"/>
    <xf numFmtId="41" fontId="3" fillId="0" borderId="7" xfId="1" applyNumberFormat="1" applyFont="1" applyBorder="1" applyAlignment="1">
      <alignment horizontal="right"/>
    </xf>
    <xf numFmtId="41" fontId="3" fillId="0" borderId="6" xfId="1" applyNumberFormat="1" applyFont="1" applyBorder="1" applyAlignment="1">
      <alignment horizontal="right"/>
    </xf>
    <xf numFmtId="0" fontId="9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2" xfId="0" applyNumberFormat="1" applyFont="1" applyBorder="1" applyAlignment="1">
      <alignment horizontal="center"/>
    </xf>
    <xf numFmtId="41" fontId="3" fillId="0" borderId="6" xfId="0" applyNumberFormat="1" applyFont="1" applyBorder="1" applyAlignment="1">
      <alignment horizontal="right"/>
    </xf>
    <xf numFmtId="41" fontId="11" fillId="0" borderId="0" xfId="3" applyNumberFormat="1" applyFont="1" applyFill="1" applyAlignment="1">
      <alignment horizontal="right" vertical="top"/>
    </xf>
    <xf numFmtId="41" fontId="3" fillId="0" borderId="0" xfId="4" applyNumberFormat="1" applyFont="1" applyAlignment="1">
      <alignment horizontal="right"/>
    </xf>
    <xf numFmtId="41" fontId="3" fillId="0" borderId="1" xfId="4" applyNumberFormat="1" applyFont="1" applyBorder="1" applyAlignment="1">
      <alignment horizontal="right"/>
    </xf>
    <xf numFmtId="0" fontId="5" fillId="0" borderId="0" xfId="0" applyFont="1"/>
    <xf numFmtId="49" fontId="2" fillId="0" borderId="0" xfId="0" applyNumberFormat="1" applyFont="1"/>
    <xf numFmtId="166" fontId="3" fillId="0" borderId="0" xfId="0" applyNumberFormat="1" applyFont="1"/>
    <xf numFmtId="164" fontId="3" fillId="0" borderId="1" xfId="7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/>
    </xf>
  </cellXfs>
  <cellStyles count="10">
    <cellStyle name="0,0_x000d__x000a_NA_x000d__x000a_" xfId="7" xr:uid="{00000000-0005-0000-0000-000000000000}"/>
    <cellStyle name="Comma" xfId="1" builtinId="3"/>
    <cellStyle name="Comma 25" xfId="3" xr:uid="{00000000-0005-0000-0000-000002000000}"/>
    <cellStyle name="Normal" xfId="0" builtinId="0"/>
    <cellStyle name="Normal 10 4" xfId="5" xr:uid="{00000000-0005-0000-0000-000004000000}"/>
    <cellStyle name="Normal 12 2" xfId="8" xr:uid="{FD280596-9E99-4FDB-A244-DE86185AC398}"/>
    <cellStyle name="Normal 2" xfId="6" xr:uid="{00000000-0005-0000-0000-000005000000}"/>
    <cellStyle name="Normal 27" xfId="4" xr:uid="{00000000-0005-0000-0000-000006000000}"/>
    <cellStyle name="Normal_BS - E" xfId="2" xr:uid="{00000000-0005-0000-0000-000007000000}"/>
    <cellStyle name="Percent" xfId="9" builtinId="5"/>
  </cellStyles>
  <dxfs count="0"/>
  <tableStyles count="0" defaultTableStyle="TableStyleMedium9" defaultPivotStyle="PivotStyleLight16"/>
  <colors>
    <mruColors>
      <color rgb="FFFFFFCC"/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A0B92-0925-4053-B113-D1A9FCAAC76B}">
  <dimension ref="A1:L84"/>
  <sheetViews>
    <sheetView showGridLines="0" tabSelected="1" view="pageBreakPreview" zoomScale="85" zoomScaleNormal="80" zoomScaleSheetLayoutView="85" workbookViewId="0"/>
  </sheetViews>
  <sheetFormatPr defaultColWidth="10.77734375" defaultRowHeight="24" customHeight="1"/>
  <cols>
    <col min="1" max="1" width="44.77734375" style="40" customWidth="1"/>
    <col min="2" max="2" width="5.21875" style="66" customWidth="1"/>
    <col min="3" max="3" width="7.21875" style="26" customWidth="1"/>
    <col min="4" max="4" width="1" style="66" customWidth="1"/>
    <col min="5" max="5" width="16.77734375" style="7" customWidth="1"/>
    <col min="6" max="6" width="1.5546875" style="7" customWidth="1"/>
    <col min="7" max="7" width="16.77734375" style="7" customWidth="1"/>
    <col min="8" max="8" width="1.5546875" style="7" customWidth="1"/>
    <col min="9" max="9" width="16.77734375" style="7" customWidth="1"/>
    <col min="10" max="10" width="1.5546875" style="7" customWidth="1"/>
    <col min="11" max="11" width="16.77734375" style="7" customWidth="1"/>
    <col min="12" max="16384" width="10.77734375" style="66"/>
  </cols>
  <sheetData>
    <row r="1" spans="1:11" s="63" customFormat="1" ht="24" customHeight="1">
      <c r="A1" s="60" t="s">
        <v>85</v>
      </c>
      <c r="B1" s="61"/>
      <c r="C1" s="26"/>
      <c r="D1" s="62"/>
      <c r="E1" s="2"/>
      <c r="F1" s="2"/>
      <c r="G1" s="2"/>
      <c r="H1" s="2"/>
      <c r="I1" s="2"/>
      <c r="J1" s="2"/>
      <c r="K1" s="2"/>
    </row>
    <row r="2" spans="1:11" s="63" customFormat="1" ht="24" customHeight="1">
      <c r="A2" s="38" t="s">
        <v>86</v>
      </c>
      <c r="B2" s="62"/>
      <c r="C2" s="26"/>
      <c r="D2" s="62"/>
      <c r="E2" s="2"/>
      <c r="F2" s="2"/>
      <c r="G2" s="2"/>
      <c r="H2" s="2"/>
      <c r="I2" s="2"/>
      <c r="J2" s="2"/>
      <c r="K2" s="2"/>
    </row>
    <row r="3" spans="1:11" s="63" customFormat="1" ht="24" customHeight="1">
      <c r="A3" s="64" t="s">
        <v>196</v>
      </c>
      <c r="B3" s="62"/>
      <c r="C3" s="65"/>
      <c r="D3" s="62"/>
      <c r="E3" s="2"/>
      <c r="F3" s="2"/>
      <c r="G3" s="2"/>
      <c r="H3" s="2"/>
      <c r="I3" s="2"/>
      <c r="J3" s="2"/>
      <c r="K3" s="2"/>
    </row>
    <row r="4" spans="1:11" s="63" customFormat="1" ht="24" customHeight="1">
      <c r="B4" s="62"/>
      <c r="C4" s="65"/>
      <c r="D4" s="62"/>
      <c r="E4" s="2"/>
      <c r="F4" s="2"/>
      <c r="G4" s="2"/>
      <c r="H4" s="2"/>
      <c r="I4" s="2"/>
      <c r="J4" s="2"/>
      <c r="K4" s="1" t="s">
        <v>65</v>
      </c>
    </row>
    <row r="5" spans="1:11" ht="24" customHeight="1">
      <c r="C5" s="65"/>
      <c r="E5" s="102" t="s">
        <v>100</v>
      </c>
      <c r="F5" s="102"/>
      <c r="G5" s="102"/>
      <c r="H5" s="32"/>
      <c r="I5" s="102" t="s">
        <v>0</v>
      </c>
      <c r="J5" s="102"/>
      <c r="K5" s="102"/>
    </row>
    <row r="6" spans="1:11" ht="24" customHeight="1">
      <c r="C6" s="67" t="s">
        <v>1</v>
      </c>
      <c r="E6" s="20" t="s">
        <v>197</v>
      </c>
      <c r="F6" s="19"/>
      <c r="G6" s="20" t="s">
        <v>198</v>
      </c>
      <c r="H6" s="68"/>
      <c r="I6" s="20" t="s">
        <v>197</v>
      </c>
      <c r="J6" s="19"/>
      <c r="K6" s="20" t="s">
        <v>198</v>
      </c>
    </row>
    <row r="7" spans="1:11" ht="24" customHeight="1">
      <c r="C7" s="67"/>
      <c r="E7" s="21" t="s">
        <v>73</v>
      </c>
      <c r="F7" s="22"/>
      <c r="G7" s="22" t="s">
        <v>68</v>
      </c>
      <c r="H7" s="68"/>
      <c r="I7" s="21" t="s">
        <v>73</v>
      </c>
      <c r="J7" s="22"/>
      <c r="K7" s="22" t="s">
        <v>68</v>
      </c>
    </row>
    <row r="8" spans="1:11" ht="24" customHeight="1">
      <c r="A8" s="66"/>
      <c r="E8" s="21" t="s">
        <v>67</v>
      </c>
      <c r="F8" s="22"/>
      <c r="G8" s="22"/>
      <c r="H8" s="68"/>
      <c r="I8" s="21" t="s">
        <v>67</v>
      </c>
      <c r="J8" s="22"/>
      <c r="K8" s="22"/>
    </row>
    <row r="9" spans="1:11" ht="24" customHeight="1">
      <c r="A9" s="8" t="s">
        <v>2</v>
      </c>
    </row>
    <row r="10" spans="1:11" ht="24" customHeight="1">
      <c r="A10" s="8" t="s">
        <v>3</v>
      </c>
    </row>
    <row r="11" spans="1:11" ht="24" customHeight="1">
      <c r="A11" s="11" t="s">
        <v>4</v>
      </c>
      <c r="B11" s="69"/>
      <c r="C11" s="35"/>
      <c r="D11" s="7"/>
      <c r="E11" s="13">
        <v>53429</v>
      </c>
      <c r="F11" s="13"/>
      <c r="G11" s="13">
        <v>41176</v>
      </c>
      <c r="H11" s="13"/>
      <c r="I11" s="13">
        <v>21375</v>
      </c>
      <c r="J11" s="13"/>
      <c r="K11" s="13">
        <v>18868</v>
      </c>
    </row>
    <row r="12" spans="1:11" ht="24" customHeight="1">
      <c r="A12" s="11" t="s">
        <v>131</v>
      </c>
      <c r="B12" s="69"/>
      <c r="C12" s="35"/>
      <c r="D12" s="7"/>
      <c r="E12" s="13">
        <v>84418</v>
      </c>
      <c r="F12" s="13"/>
      <c r="G12" s="13">
        <v>104904</v>
      </c>
      <c r="H12" s="13"/>
      <c r="I12" s="13">
        <v>23676</v>
      </c>
      <c r="J12" s="13"/>
      <c r="K12" s="13">
        <v>55457</v>
      </c>
    </row>
    <row r="13" spans="1:11" ht="24" customHeight="1">
      <c r="A13" s="11" t="s">
        <v>161</v>
      </c>
      <c r="B13" s="63"/>
      <c r="C13" s="35">
        <v>3</v>
      </c>
      <c r="D13" s="7"/>
      <c r="E13" s="13">
        <v>344065</v>
      </c>
      <c r="F13" s="13"/>
      <c r="G13" s="13">
        <v>307619</v>
      </c>
      <c r="H13" s="13"/>
      <c r="I13" s="13">
        <v>182955</v>
      </c>
      <c r="J13" s="13"/>
      <c r="K13" s="13">
        <v>160782</v>
      </c>
    </row>
    <row r="14" spans="1:11" ht="24" customHeight="1">
      <c r="A14" s="11" t="s">
        <v>160</v>
      </c>
      <c r="B14" s="63"/>
      <c r="C14" s="35">
        <v>2</v>
      </c>
      <c r="D14" s="7"/>
      <c r="E14" s="13">
        <v>1514</v>
      </c>
      <c r="F14" s="13"/>
      <c r="G14" s="13">
        <v>1514</v>
      </c>
      <c r="H14" s="13"/>
      <c r="I14" s="13">
        <v>1514</v>
      </c>
      <c r="J14" s="13"/>
      <c r="K14" s="13">
        <v>1514</v>
      </c>
    </row>
    <row r="15" spans="1:11" ht="24" customHeight="1">
      <c r="A15" s="11" t="s">
        <v>199</v>
      </c>
      <c r="B15" s="63"/>
      <c r="C15" s="35">
        <v>4</v>
      </c>
      <c r="D15" s="7"/>
      <c r="E15" s="13">
        <v>6610</v>
      </c>
      <c r="F15" s="13"/>
      <c r="G15" s="13">
        <v>0</v>
      </c>
      <c r="H15" s="13"/>
      <c r="I15" s="13">
        <v>6610</v>
      </c>
      <c r="J15" s="13"/>
      <c r="K15" s="13">
        <v>0</v>
      </c>
    </row>
    <row r="16" spans="1:11" ht="24" customHeight="1">
      <c r="A16" s="11" t="s">
        <v>53</v>
      </c>
      <c r="B16" s="63"/>
      <c r="C16" s="35"/>
      <c r="D16" s="7"/>
      <c r="E16" s="13">
        <v>221125</v>
      </c>
      <c r="F16" s="13"/>
      <c r="G16" s="13">
        <v>200660</v>
      </c>
      <c r="H16" s="13"/>
      <c r="I16" s="13">
        <v>108607</v>
      </c>
      <c r="J16" s="13"/>
      <c r="K16" s="13">
        <v>83294</v>
      </c>
    </row>
    <row r="17" spans="1:12" ht="24" customHeight="1">
      <c r="A17" s="11" t="s">
        <v>84</v>
      </c>
      <c r="B17" s="63"/>
      <c r="C17" s="35"/>
      <c r="D17" s="7"/>
      <c r="E17" s="13">
        <v>37387</v>
      </c>
      <c r="F17" s="13"/>
      <c r="G17" s="13">
        <v>14714</v>
      </c>
      <c r="H17" s="13"/>
      <c r="I17" s="13">
        <v>12819</v>
      </c>
      <c r="J17" s="13"/>
      <c r="K17" s="13">
        <v>9578</v>
      </c>
    </row>
    <row r="18" spans="1:12" ht="24" customHeight="1">
      <c r="A18" s="11" t="s">
        <v>5</v>
      </c>
      <c r="B18" s="69"/>
      <c r="C18" s="35"/>
      <c r="D18" s="7"/>
      <c r="E18" s="13">
        <v>15630</v>
      </c>
      <c r="F18" s="13"/>
      <c r="G18" s="13">
        <v>4003</v>
      </c>
      <c r="H18" s="13"/>
      <c r="I18" s="13">
        <v>8377</v>
      </c>
      <c r="J18" s="13"/>
      <c r="K18" s="13">
        <v>1522</v>
      </c>
    </row>
    <row r="19" spans="1:12" ht="24" customHeight="1">
      <c r="A19" s="8" t="s">
        <v>6</v>
      </c>
      <c r="C19" s="35"/>
      <c r="D19" s="7"/>
      <c r="E19" s="23">
        <f>SUM(E11:E18)</f>
        <v>764178</v>
      </c>
      <c r="F19" s="13"/>
      <c r="G19" s="23">
        <f>SUM(G11:G18)</f>
        <v>674590</v>
      </c>
      <c r="H19" s="13"/>
      <c r="I19" s="23">
        <f>SUM(I11:I18)</f>
        <v>365933</v>
      </c>
      <c r="J19" s="13"/>
      <c r="K19" s="23">
        <f>SUM(K11:K18)</f>
        <v>331015</v>
      </c>
    </row>
    <row r="20" spans="1:12" ht="24" customHeight="1">
      <c r="A20" s="8" t="s">
        <v>7</v>
      </c>
      <c r="C20" s="35"/>
      <c r="D20" s="7"/>
      <c r="E20" s="13"/>
      <c r="F20" s="13"/>
      <c r="G20" s="13"/>
      <c r="H20" s="13"/>
      <c r="I20" s="13"/>
      <c r="J20" s="13"/>
      <c r="K20" s="13"/>
    </row>
    <row r="21" spans="1:12" ht="24" customHeight="1">
      <c r="A21" s="11" t="s">
        <v>200</v>
      </c>
      <c r="C21" s="35"/>
      <c r="D21" s="7"/>
      <c r="E21" s="13">
        <v>4422</v>
      </c>
      <c r="F21" s="13"/>
      <c r="G21" s="13">
        <v>0</v>
      </c>
      <c r="H21" s="13"/>
      <c r="I21" s="13">
        <v>0</v>
      </c>
      <c r="J21" s="13"/>
      <c r="K21" s="13">
        <v>0</v>
      </c>
      <c r="L21" s="87"/>
    </row>
    <row r="22" spans="1:12" ht="24" customHeight="1">
      <c r="A22" s="11" t="s">
        <v>201</v>
      </c>
      <c r="C22" s="35">
        <v>2</v>
      </c>
      <c r="D22" s="7"/>
      <c r="E22" s="13">
        <v>20000</v>
      </c>
      <c r="F22" s="13"/>
      <c r="G22" s="13">
        <v>20000</v>
      </c>
      <c r="H22" s="13"/>
      <c r="I22" s="13">
        <v>39300</v>
      </c>
      <c r="J22" s="13"/>
      <c r="K22" s="13">
        <v>20000</v>
      </c>
    </row>
    <row r="23" spans="1:12" ht="24" customHeight="1">
      <c r="A23" s="11" t="s">
        <v>153</v>
      </c>
      <c r="C23" s="35">
        <v>5</v>
      </c>
      <c r="D23" s="7"/>
      <c r="E23" s="13">
        <v>204619</v>
      </c>
      <c r="F23" s="13"/>
      <c r="G23" s="13">
        <v>119775</v>
      </c>
      <c r="H23" s="13"/>
      <c r="I23" s="13">
        <v>188309</v>
      </c>
      <c r="J23" s="13"/>
      <c r="K23" s="13">
        <v>119775</v>
      </c>
    </row>
    <row r="24" spans="1:12" ht="24" customHeight="1">
      <c r="A24" s="11" t="s">
        <v>87</v>
      </c>
      <c r="C24" s="35">
        <v>6</v>
      </c>
      <c r="D24" s="7"/>
      <c r="E24" s="13">
        <v>0</v>
      </c>
      <c r="F24" s="13"/>
      <c r="G24" s="13">
        <v>0</v>
      </c>
      <c r="H24" s="13"/>
      <c r="I24" s="13">
        <v>208981</v>
      </c>
      <c r="J24" s="13"/>
      <c r="K24" s="13">
        <v>207681</v>
      </c>
    </row>
    <row r="25" spans="1:12" ht="24" customHeight="1">
      <c r="A25" s="11" t="s">
        <v>137</v>
      </c>
      <c r="C25" s="35"/>
      <c r="D25" s="7"/>
      <c r="E25" s="13">
        <v>0</v>
      </c>
      <c r="F25" s="13"/>
      <c r="G25" s="13">
        <v>0</v>
      </c>
      <c r="H25" s="13"/>
      <c r="I25" s="13">
        <v>11265</v>
      </c>
      <c r="J25" s="13"/>
      <c r="K25" s="13">
        <v>11265</v>
      </c>
    </row>
    <row r="26" spans="1:12" ht="24" customHeight="1">
      <c r="A26" s="11" t="s">
        <v>219</v>
      </c>
      <c r="D26" s="7"/>
      <c r="E26" s="13">
        <v>5133</v>
      </c>
      <c r="F26" s="13"/>
      <c r="G26" s="13">
        <v>3165</v>
      </c>
      <c r="H26" s="13"/>
      <c r="I26" s="13">
        <v>0</v>
      </c>
      <c r="J26" s="13"/>
      <c r="K26" s="13">
        <v>0</v>
      </c>
    </row>
    <row r="27" spans="1:12" ht="24" customHeight="1">
      <c r="A27" s="11" t="s">
        <v>138</v>
      </c>
      <c r="D27" s="7"/>
      <c r="E27" s="13">
        <v>10768</v>
      </c>
      <c r="F27" s="13"/>
      <c r="G27" s="13">
        <v>11139</v>
      </c>
      <c r="H27" s="13"/>
      <c r="I27" s="13">
        <v>0</v>
      </c>
      <c r="J27" s="13"/>
      <c r="K27" s="13">
        <v>0</v>
      </c>
    </row>
    <row r="28" spans="1:12" ht="24" customHeight="1">
      <c r="A28" s="11" t="s">
        <v>54</v>
      </c>
      <c r="D28" s="7"/>
      <c r="E28" s="13">
        <v>141855</v>
      </c>
      <c r="F28" s="13"/>
      <c r="G28" s="13">
        <v>142651</v>
      </c>
      <c r="H28" s="13"/>
      <c r="I28" s="13">
        <v>58813</v>
      </c>
      <c r="J28" s="13"/>
      <c r="K28" s="13">
        <v>61026</v>
      </c>
    </row>
    <row r="29" spans="1:12" ht="24" customHeight="1">
      <c r="A29" s="11" t="s">
        <v>124</v>
      </c>
      <c r="D29" s="7"/>
      <c r="E29" s="13">
        <v>10064</v>
      </c>
      <c r="F29" s="13"/>
      <c r="G29" s="13">
        <v>10875</v>
      </c>
      <c r="H29" s="13"/>
      <c r="I29" s="13">
        <v>6473</v>
      </c>
      <c r="J29" s="13"/>
      <c r="K29" s="13">
        <v>7788</v>
      </c>
    </row>
    <row r="30" spans="1:12" ht="24" customHeight="1">
      <c r="A30" s="11" t="s">
        <v>125</v>
      </c>
      <c r="D30" s="7"/>
      <c r="E30" s="13">
        <v>58572</v>
      </c>
      <c r="F30" s="13"/>
      <c r="G30" s="13">
        <v>61830</v>
      </c>
      <c r="H30" s="13"/>
      <c r="I30" s="13">
        <v>48</v>
      </c>
      <c r="J30" s="13"/>
      <c r="K30" s="13">
        <v>64</v>
      </c>
    </row>
    <row r="31" spans="1:12" ht="24" customHeight="1">
      <c r="A31" s="11" t="s">
        <v>103</v>
      </c>
      <c r="C31" s="35"/>
      <c r="D31" s="7"/>
      <c r="E31" s="13">
        <v>66963</v>
      </c>
      <c r="F31" s="13"/>
      <c r="G31" s="13">
        <v>66963</v>
      </c>
      <c r="H31" s="13"/>
      <c r="I31" s="13">
        <v>0</v>
      </c>
      <c r="J31" s="13"/>
      <c r="K31" s="13">
        <v>0</v>
      </c>
    </row>
    <row r="32" spans="1:12" ht="24" customHeight="1">
      <c r="A32" s="11" t="s">
        <v>60</v>
      </c>
      <c r="C32" s="35"/>
      <c r="D32" s="7"/>
      <c r="E32" s="13">
        <v>7595</v>
      </c>
      <c r="F32" s="13"/>
      <c r="G32" s="13">
        <v>7912</v>
      </c>
      <c r="H32" s="13"/>
      <c r="I32" s="13">
        <v>7687</v>
      </c>
      <c r="J32" s="13"/>
      <c r="K32" s="13">
        <v>8004</v>
      </c>
    </row>
    <row r="33" spans="1:12" ht="24" customHeight="1">
      <c r="A33" s="11" t="s">
        <v>8</v>
      </c>
      <c r="B33" s="63"/>
      <c r="C33" s="35"/>
      <c r="D33" s="7"/>
      <c r="E33" s="12">
        <v>10089</v>
      </c>
      <c r="F33" s="13"/>
      <c r="G33" s="12">
        <v>7153</v>
      </c>
      <c r="H33" s="13"/>
      <c r="I33" s="12">
        <v>4097</v>
      </c>
      <c r="J33" s="13"/>
      <c r="K33" s="12">
        <v>4540</v>
      </c>
    </row>
    <row r="34" spans="1:12" ht="24" customHeight="1">
      <c r="A34" s="8" t="s">
        <v>9</v>
      </c>
      <c r="C34" s="35"/>
      <c r="D34" s="7"/>
      <c r="E34" s="13">
        <f>SUM(E21:E33)</f>
        <v>540080</v>
      </c>
      <c r="F34" s="13"/>
      <c r="G34" s="13">
        <f>SUM(G21:G33)</f>
        <v>451463</v>
      </c>
      <c r="H34" s="13"/>
      <c r="I34" s="13">
        <f>SUM(I21:I33)</f>
        <v>524973</v>
      </c>
      <c r="J34" s="13"/>
      <c r="K34" s="13">
        <f>SUM(K21:K33)</f>
        <v>440143</v>
      </c>
    </row>
    <row r="35" spans="1:12" ht="24" customHeight="1" thickBot="1">
      <c r="A35" s="8" t="s">
        <v>10</v>
      </c>
      <c r="C35" s="35"/>
      <c r="D35" s="7"/>
      <c r="E35" s="24">
        <f>SUM(E19,E34)</f>
        <v>1304258</v>
      </c>
      <c r="F35" s="13"/>
      <c r="G35" s="24">
        <f>SUM(G19,G34)</f>
        <v>1126053</v>
      </c>
      <c r="H35" s="13"/>
      <c r="I35" s="24">
        <f>SUM(I19,I34)</f>
        <v>890906</v>
      </c>
      <c r="J35" s="13"/>
      <c r="K35" s="24">
        <f>SUM(K19,K34)</f>
        <v>771158</v>
      </c>
    </row>
    <row r="36" spans="1:12" ht="24" customHeight="1" thickTop="1">
      <c r="E36" s="13"/>
      <c r="F36" s="13"/>
      <c r="G36" s="13"/>
      <c r="H36" s="13"/>
      <c r="I36" s="13"/>
      <c r="J36" s="13"/>
      <c r="K36" s="13"/>
    </row>
    <row r="37" spans="1:12" ht="24" customHeight="1">
      <c r="A37" s="70" t="s">
        <v>154</v>
      </c>
      <c r="B37" s="69"/>
      <c r="E37" s="6"/>
      <c r="G37" s="6"/>
      <c r="I37" s="6"/>
      <c r="J37" s="6"/>
      <c r="K37" s="6"/>
    </row>
    <row r="38" spans="1:12" ht="24" customHeight="1">
      <c r="A38" s="60" t="s">
        <v>85</v>
      </c>
      <c r="B38" s="61"/>
      <c r="D38" s="62"/>
      <c r="E38" s="2"/>
      <c r="F38" s="2"/>
      <c r="G38" s="2"/>
      <c r="H38" s="2"/>
      <c r="I38" s="2"/>
      <c r="J38" s="2"/>
      <c r="K38" s="2"/>
      <c r="L38" s="63"/>
    </row>
    <row r="39" spans="1:12" s="63" customFormat="1" ht="24" customHeight="1">
      <c r="A39" s="38" t="s">
        <v>88</v>
      </c>
      <c r="B39" s="62"/>
      <c r="C39" s="26"/>
      <c r="D39" s="62"/>
      <c r="E39" s="2"/>
      <c r="F39" s="2"/>
      <c r="G39" s="2"/>
      <c r="H39" s="2"/>
      <c r="I39" s="2"/>
      <c r="J39" s="2"/>
      <c r="K39" s="2"/>
    </row>
    <row r="40" spans="1:12" s="63" customFormat="1" ht="24" customHeight="1">
      <c r="A40" s="64" t="s">
        <v>196</v>
      </c>
      <c r="B40" s="62"/>
      <c r="C40" s="65"/>
      <c r="D40" s="62"/>
      <c r="E40" s="2"/>
      <c r="F40" s="2"/>
      <c r="G40" s="2"/>
      <c r="H40" s="2"/>
      <c r="I40" s="2"/>
      <c r="J40" s="2"/>
      <c r="K40" s="2"/>
    </row>
    <row r="41" spans="1:12" s="63" customFormat="1" ht="24" customHeight="1">
      <c r="B41" s="62"/>
      <c r="C41" s="65"/>
      <c r="D41" s="62"/>
      <c r="E41" s="2"/>
      <c r="F41" s="2"/>
      <c r="G41" s="2"/>
      <c r="H41" s="2"/>
      <c r="I41" s="2"/>
      <c r="J41" s="2"/>
      <c r="K41" s="1" t="s">
        <v>65</v>
      </c>
    </row>
    <row r="42" spans="1:12" s="63" customFormat="1" ht="24" customHeight="1">
      <c r="A42" s="40"/>
      <c r="B42" s="66"/>
      <c r="C42" s="65"/>
      <c r="D42" s="66"/>
      <c r="E42" s="102" t="s">
        <v>100</v>
      </c>
      <c r="F42" s="102"/>
      <c r="G42" s="102"/>
      <c r="H42" s="32"/>
      <c r="I42" s="102" t="s">
        <v>0</v>
      </c>
      <c r="J42" s="102"/>
      <c r="K42" s="102"/>
      <c r="L42" s="66"/>
    </row>
    <row r="43" spans="1:12" ht="24" customHeight="1">
      <c r="C43" s="67" t="s">
        <v>1</v>
      </c>
      <c r="E43" s="20" t="s">
        <v>197</v>
      </c>
      <c r="F43" s="19"/>
      <c r="G43" s="20" t="s">
        <v>198</v>
      </c>
      <c r="H43" s="68"/>
      <c r="I43" s="20" t="s">
        <v>197</v>
      </c>
      <c r="J43" s="19"/>
      <c r="K43" s="20" t="s">
        <v>198</v>
      </c>
    </row>
    <row r="44" spans="1:12" ht="24" customHeight="1">
      <c r="C44" s="67"/>
      <c r="E44" s="21" t="s">
        <v>73</v>
      </c>
      <c r="F44" s="22"/>
      <c r="G44" s="22" t="s">
        <v>68</v>
      </c>
      <c r="H44" s="68"/>
      <c r="I44" s="21" t="s">
        <v>73</v>
      </c>
      <c r="J44" s="22"/>
      <c r="K44" s="22" t="s">
        <v>68</v>
      </c>
    </row>
    <row r="45" spans="1:12" ht="24" customHeight="1">
      <c r="A45" s="66"/>
      <c r="E45" s="21" t="s">
        <v>67</v>
      </c>
      <c r="F45" s="22"/>
      <c r="G45" s="22"/>
      <c r="H45" s="68"/>
      <c r="I45" s="21" t="s">
        <v>67</v>
      </c>
      <c r="J45" s="22"/>
      <c r="K45" s="22"/>
    </row>
    <row r="46" spans="1:12" ht="24" customHeight="1">
      <c r="A46" s="8" t="s">
        <v>11</v>
      </c>
      <c r="B46" s="7"/>
      <c r="C46" s="35"/>
      <c r="D46" s="7"/>
    </row>
    <row r="47" spans="1:12" ht="24" customHeight="1">
      <c r="A47" s="8" t="s">
        <v>12</v>
      </c>
      <c r="B47" s="7"/>
      <c r="C47" s="35"/>
      <c r="D47" s="7"/>
    </row>
    <row r="48" spans="1:12" ht="24" customHeight="1">
      <c r="A48" s="11" t="s">
        <v>139</v>
      </c>
      <c r="B48" s="7"/>
      <c r="C48" s="35">
        <v>8</v>
      </c>
      <c r="D48" s="7"/>
      <c r="E48" s="7">
        <v>192553</v>
      </c>
      <c r="G48" s="7">
        <v>127142</v>
      </c>
      <c r="I48" s="7">
        <v>96800</v>
      </c>
      <c r="K48" s="7">
        <v>40000</v>
      </c>
    </row>
    <row r="49" spans="1:11" ht="24" customHeight="1">
      <c r="A49" s="11" t="s">
        <v>162</v>
      </c>
      <c r="B49" s="7"/>
      <c r="C49" s="35"/>
      <c r="D49" s="7"/>
      <c r="E49" s="13">
        <v>152211</v>
      </c>
      <c r="F49" s="13"/>
      <c r="G49" s="13">
        <v>105424</v>
      </c>
      <c r="H49" s="13"/>
      <c r="I49" s="13">
        <v>84783</v>
      </c>
      <c r="J49" s="13"/>
      <c r="K49" s="13">
        <v>54258</v>
      </c>
    </row>
    <row r="50" spans="1:11" ht="24" customHeight="1">
      <c r="A50" s="11" t="s">
        <v>126</v>
      </c>
      <c r="B50" s="7"/>
      <c r="C50" s="35"/>
      <c r="D50" s="7"/>
      <c r="E50" s="13">
        <v>5011</v>
      </c>
      <c r="F50" s="13"/>
      <c r="G50" s="13">
        <v>4441</v>
      </c>
      <c r="H50" s="13"/>
      <c r="I50" s="13">
        <v>2523</v>
      </c>
      <c r="J50" s="13"/>
      <c r="K50" s="13">
        <v>2601</v>
      </c>
    </row>
    <row r="51" spans="1:11" ht="24" customHeight="1">
      <c r="A51" s="11" t="s">
        <v>13</v>
      </c>
      <c r="B51" s="7"/>
      <c r="C51" s="35"/>
      <c r="D51" s="7"/>
      <c r="E51" s="13">
        <v>21020</v>
      </c>
      <c r="F51" s="13"/>
      <c r="G51" s="13">
        <v>16051</v>
      </c>
      <c r="H51" s="13"/>
      <c r="I51" s="13">
        <v>9766</v>
      </c>
      <c r="J51" s="13"/>
      <c r="K51" s="13">
        <v>8161</v>
      </c>
    </row>
    <row r="52" spans="1:11" ht="24" customHeight="1">
      <c r="A52" s="11" t="s">
        <v>14</v>
      </c>
      <c r="B52" s="30"/>
      <c r="C52" s="35"/>
      <c r="D52" s="7"/>
      <c r="E52" s="12">
        <v>16176</v>
      </c>
      <c r="F52" s="13"/>
      <c r="G52" s="12">
        <v>8361</v>
      </c>
      <c r="H52" s="13"/>
      <c r="I52" s="12">
        <v>1402</v>
      </c>
      <c r="J52" s="13"/>
      <c r="K52" s="12">
        <v>4337</v>
      </c>
    </row>
    <row r="53" spans="1:11" ht="24" customHeight="1">
      <c r="A53" s="8" t="s">
        <v>15</v>
      </c>
      <c r="B53" s="7"/>
      <c r="C53" s="35"/>
      <c r="D53" s="7"/>
      <c r="E53" s="23">
        <f>SUM(E48:E52)</f>
        <v>386971</v>
      </c>
      <c r="F53" s="13"/>
      <c r="G53" s="23">
        <f>SUM(G48:G52)</f>
        <v>261419</v>
      </c>
      <c r="H53" s="13"/>
      <c r="I53" s="23">
        <f>SUM(I48:I52)</f>
        <v>195274</v>
      </c>
      <c r="J53" s="13"/>
      <c r="K53" s="23">
        <f>SUM(K48:K52)</f>
        <v>109357</v>
      </c>
    </row>
    <row r="54" spans="1:11" ht="24" customHeight="1">
      <c r="A54" s="8" t="s">
        <v>16</v>
      </c>
      <c r="B54" s="7"/>
      <c r="C54" s="35"/>
      <c r="D54" s="7"/>
      <c r="E54" s="13"/>
      <c r="F54" s="13"/>
      <c r="G54" s="13"/>
      <c r="H54" s="13"/>
      <c r="I54" s="13"/>
      <c r="J54" s="13"/>
      <c r="K54" s="13"/>
    </row>
    <row r="55" spans="1:11" ht="24" customHeight="1">
      <c r="A55" s="11" t="s">
        <v>127</v>
      </c>
      <c r="B55" s="7"/>
      <c r="C55" s="35"/>
      <c r="D55" s="7"/>
      <c r="E55" s="13">
        <v>6650</v>
      </c>
      <c r="F55" s="13"/>
      <c r="G55" s="13">
        <v>7425</v>
      </c>
      <c r="H55" s="13"/>
      <c r="I55" s="13">
        <v>4327</v>
      </c>
      <c r="J55" s="13"/>
      <c r="K55" s="13">
        <v>5526</v>
      </c>
    </row>
    <row r="56" spans="1:11" ht="24" customHeight="1">
      <c r="A56" s="11" t="s">
        <v>140</v>
      </c>
      <c r="B56" s="7"/>
      <c r="C56" s="35"/>
      <c r="D56" s="7"/>
      <c r="E56" s="13">
        <v>12673</v>
      </c>
      <c r="F56" s="13"/>
      <c r="G56" s="13">
        <v>13912</v>
      </c>
      <c r="H56" s="13"/>
      <c r="I56" s="13">
        <v>0</v>
      </c>
      <c r="J56" s="13"/>
      <c r="K56" s="13">
        <v>0</v>
      </c>
    </row>
    <row r="57" spans="1:11" ht="24" customHeight="1">
      <c r="A57" s="11" t="s">
        <v>163</v>
      </c>
      <c r="B57" s="7"/>
      <c r="C57" s="35"/>
      <c r="D57" s="7"/>
      <c r="E57" s="12">
        <v>20826</v>
      </c>
      <c r="F57" s="13"/>
      <c r="G57" s="12">
        <v>19125</v>
      </c>
      <c r="H57" s="13"/>
      <c r="I57" s="12">
        <v>11557</v>
      </c>
      <c r="J57" s="13"/>
      <c r="K57" s="12">
        <v>10991</v>
      </c>
    </row>
    <row r="58" spans="1:11" ht="24" customHeight="1">
      <c r="A58" s="8" t="s">
        <v>17</v>
      </c>
      <c r="B58" s="7"/>
      <c r="C58" s="35"/>
      <c r="D58" s="7"/>
      <c r="E58" s="13">
        <f>SUM(E55:E57)</f>
        <v>40149</v>
      </c>
      <c r="F58" s="13"/>
      <c r="G58" s="13">
        <f>SUM(G55:G57)</f>
        <v>40462</v>
      </c>
      <c r="H58" s="13"/>
      <c r="I58" s="13">
        <f>SUM(I55:I57)</f>
        <v>15884</v>
      </c>
      <c r="J58" s="13"/>
      <c r="K58" s="13">
        <f>SUM(K55:K57)</f>
        <v>16517</v>
      </c>
    </row>
    <row r="59" spans="1:11" ht="24" customHeight="1">
      <c r="A59" s="8" t="s">
        <v>18</v>
      </c>
      <c r="B59" s="7"/>
      <c r="C59" s="35"/>
      <c r="D59" s="7"/>
      <c r="E59" s="23">
        <f>E58+E53</f>
        <v>427120</v>
      </c>
      <c r="F59" s="13"/>
      <c r="G59" s="23">
        <f>G58+G53</f>
        <v>301881</v>
      </c>
      <c r="H59" s="13"/>
      <c r="I59" s="23">
        <f>I58+I53</f>
        <v>211158</v>
      </c>
      <c r="J59" s="13"/>
      <c r="K59" s="23">
        <f>K58+K53</f>
        <v>125874</v>
      </c>
    </row>
    <row r="60" spans="1:11" ht="24" customHeight="1">
      <c r="A60" s="8" t="s">
        <v>19</v>
      </c>
      <c r="E60" s="13"/>
      <c r="F60" s="13"/>
      <c r="G60" s="13"/>
      <c r="H60" s="13"/>
      <c r="I60" s="13"/>
      <c r="J60" s="13"/>
      <c r="K60" s="13"/>
    </row>
    <row r="61" spans="1:11" ht="24" customHeight="1">
      <c r="A61" s="11" t="s">
        <v>20</v>
      </c>
      <c r="E61" s="13"/>
      <c r="F61" s="13"/>
      <c r="G61" s="13"/>
      <c r="H61" s="13"/>
      <c r="I61" s="13"/>
      <c r="J61" s="13"/>
      <c r="K61" s="13"/>
    </row>
    <row r="62" spans="1:11" ht="24" customHeight="1">
      <c r="A62" s="11" t="s">
        <v>21</v>
      </c>
      <c r="B62" s="69"/>
      <c r="E62" s="13"/>
      <c r="F62" s="13"/>
      <c r="G62" s="13"/>
      <c r="H62" s="13"/>
      <c r="I62" s="13"/>
      <c r="J62" s="13"/>
      <c r="K62" s="13"/>
    </row>
    <row r="63" spans="1:11" ht="24" customHeight="1" thickBot="1">
      <c r="A63" s="11" t="s">
        <v>80</v>
      </c>
      <c r="B63" s="69"/>
      <c r="E63" s="15">
        <v>200000</v>
      </c>
      <c r="F63" s="13"/>
      <c r="G63" s="15">
        <v>200000</v>
      </c>
      <c r="H63" s="13"/>
      <c r="I63" s="15">
        <v>200000</v>
      </c>
      <c r="J63" s="13"/>
      <c r="K63" s="15">
        <v>200000</v>
      </c>
    </row>
    <row r="64" spans="1:11" ht="24" customHeight="1" thickTop="1">
      <c r="A64" s="11" t="s">
        <v>141</v>
      </c>
      <c r="B64" s="69"/>
      <c r="E64" s="13"/>
      <c r="F64" s="13"/>
      <c r="G64" s="13"/>
      <c r="H64" s="13"/>
      <c r="I64" s="13"/>
      <c r="J64" s="13"/>
      <c r="K64" s="13"/>
    </row>
    <row r="65" spans="1:11" ht="24" customHeight="1">
      <c r="A65" s="11" t="s">
        <v>80</v>
      </c>
      <c r="B65" s="69"/>
      <c r="E65" s="13">
        <f>'Consolidated '!D33</f>
        <v>200000</v>
      </c>
      <c r="F65" s="13"/>
      <c r="G65" s="13">
        <f>'Consolidated '!D24</f>
        <v>200000</v>
      </c>
      <c r="H65" s="13"/>
      <c r="I65" s="13">
        <f>'The Company Only '!D26</f>
        <v>200000</v>
      </c>
      <c r="J65" s="13"/>
      <c r="K65" s="13">
        <f>'The Company Only '!D21</f>
        <v>200000</v>
      </c>
    </row>
    <row r="66" spans="1:11" ht="24" customHeight="1">
      <c r="A66" s="11" t="s">
        <v>22</v>
      </c>
      <c r="E66" s="13">
        <f>'Consolidated '!F33</f>
        <v>134079</v>
      </c>
      <c r="F66" s="13"/>
      <c r="G66" s="13">
        <f>'Consolidated '!F24</f>
        <v>134079</v>
      </c>
      <c r="H66" s="13"/>
      <c r="I66" s="13">
        <f>'The Company Only '!F26</f>
        <v>134079</v>
      </c>
      <c r="J66" s="13"/>
      <c r="K66" s="13">
        <f>'The Company Only '!F21</f>
        <v>134079</v>
      </c>
    </row>
    <row r="67" spans="1:11" ht="24" customHeight="1">
      <c r="A67" s="11" t="s">
        <v>81</v>
      </c>
      <c r="E67" s="13">
        <f>'Consolidated '!H33</f>
        <v>2807</v>
      </c>
      <c r="F67" s="13"/>
      <c r="G67" s="13">
        <f>'Consolidated '!H24</f>
        <v>2807</v>
      </c>
      <c r="H67" s="13"/>
      <c r="I67" s="13">
        <f>'The Company Only '!H26</f>
        <v>2807</v>
      </c>
      <c r="J67" s="13"/>
      <c r="K67" s="13">
        <f>'The Company Only '!H21</f>
        <v>2807</v>
      </c>
    </row>
    <row r="68" spans="1:11" ht="24" customHeight="1">
      <c r="A68" s="11" t="s">
        <v>23</v>
      </c>
      <c r="B68" s="69"/>
      <c r="E68" s="13"/>
      <c r="F68" s="13"/>
      <c r="G68" s="13"/>
      <c r="H68" s="13"/>
      <c r="I68" s="13"/>
      <c r="J68" s="13"/>
      <c r="K68" s="13"/>
    </row>
    <row r="69" spans="1:11" ht="24" customHeight="1">
      <c r="A69" s="11" t="s">
        <v>142</v>
      </c>
      <c r="B69" s="63"/>
      <c r="E69" s="13">
        <f>'Consolidated '!J33</f>
        <v>20000</v>
      </c>
      <c r="F69" s="13"/>
      <c r="G69" s="13">
        <f>'Consolidated '!J24</f>
        <v>20000</v>
      </c>
      <c r="H69" s="13"/>
      <c r="I69" s="13">
        <f>'The Company Only '!J26</f>
        <v>20000</v>
      </c>
      <c r="J69" s="13"/>
      <c r="K69" s="13">
        <f>'The Company Only '!J21</f>
        <v>20000</v>
      </c>
    </row>
    <row r="70" spans="1:11" ht="24" customHeight="1">
      <c r="A70" s="11" t="s">
        <v>24</v>
      </c>
      <c r="B70" s="63"/>
      <c r="E70" s="13">
        <f>'Consolidated '!L33</f>
        <v>402572</v>
      </c>
      <c r="F70" s="13"/>
      <c r="G70" s="13">
        <f>'Consolidated '!L24</f>
        <v>361158</v>
      </c>
      <c r="H70" s="13"/>
      <c r="I70" s="13">
        <f>'The Company Only '!L26</f>
        <v>343035</v>
      </c>
      <c r="J70" s="13"/>
      <c r="K70" s="13">
        <f>'The Company Only '!L21</f>
        <v>311174</v>
      </c>
    </row>
    <row r="71" spans="1:11" ht="24" customHeight="1">
      <c r="A71" s="79" t="s">
        <v>89</v>
      </c>
      <c r="B71" s="63"/>
      <c r="E71" s="12">
        <f>'Consolidated '!R33</f>
        <v>-20507</v>
      </c>
      <c r="F71" s="13"/>
      <c r="G71" s="12">
        <f>'Consolidated '!R24</f>
        <v>-23175</v>
      </c>
      <c r="H71" s="13"/>
      <c r="I71" s="12">
        <f>'The Company Only '!N26</f>
        <v>-20173</v>
      </c>
      <c r="J71" s="13"/>
      <c r="K71" s="12">
        <f>SUM('The Company Only '!N21)</f>
        <v>-22776</v>
      </c>
    </row>
    <row r="72" spans="1:11" ht="24" customHeight="1">
      <c r="A72" s="11" t="s">
        <v>90</v>
      </c>
      <c r="B72" s="69"/>
      <c r="E72" s="13">
        <f>SUM(E65:E71)</f>
        <v>738951</v>
      </c>
      <c r="F72" s="13"/>
      <c r="G72" s="13">
        <f>SUM(G65:G71)</f>
        <v>694869</v>
      </c>
      <c r="H72" s="13"/>
      <c r="I72" s="13">
        <f>SUM(I65:I71)</f>
        <v>679748</v>
      </c>
      <c r="J72" s="13"/>
      <c r="K72" s="13">
        <f>SUM(K65:K71)</f>
        <v>645284</v>
      </c>
    </row>
    <row r="73" spans="1:11" ht="24" customHeight="1">
      <c r="A73" s="11" t="s">
        <v>91</v>
      </c>
      <c r="B73" s="69"/>
      <c r="E73" s="12">
        <f>'Consolidated '!V33</f>
        <v>138187</v>
      </c>
      <c r="F73" s="6"/>
      <c r="G73" s="12">
        <f>'Consolidated '!V24</f>
        <v>129303</v>
      </c>
      <c r="I73" s="12">
        <v>0</v>
      </c>
      <c r="J73" s="6"/>
      <c r="K73" s="12">
        <v>0</v>
      </c>
    </row>
    <row r="74" spans="1:11" ht="24" customHeight="1">
      <c r="A74" s="8" t="s">
        <v>25</v>
      </c>
      <c r="B74" s="69"/>
      <c r="E74" s="80">
        <f>SUM(E72:E73)</f>
        <v>877138</v>
      </c>
      <c r="F74" s="6"/>
      <c r="G74" s="80">
        <f>SUM(G72:G73)</f>
        <v>824172</v>
      </c>
      <c r="H74" s="6"/>
      <c r="I74" s="80">
        <f>SUM(I72:I73)</f>
        <v>679748</v>
      </c>
      <c r="J74" s="6"/>
      <c r="K74" s="80">
        <f>SUM(K72:K73)</f>
        <v>645284</v>
      </c>
    </row>
    <row r="75" spans="1:11" ht="24" customHeight="1" thickBot="1">
      <c r="A75" s="8" t="s">
        <v>26</v>
      </c>
      <c r="E75" s="81">
        <f>E74+E59</f>
        <v>1304258</v>
      </c>
      <c r="F75" s="6"/>
      <c r="G75" s="81">
        <f>G74+G59</f>
        <v>1126053</v>
      </c>
      <c r="H75" s="6"/>
      <c r="I75" s="81">
        <f>I74+I59</f>
        <v>890906</v>
      </c>
      <c r="J75" s="6"/>
      <c r="K75" s="81">
        <f>K74+K59</f>
        <v>771158</v>
      </c>
    </row>
    <row r="76" spans="1:11" ht="24" customHeight="1" thickTop="1">
      <c r="E76" s="13">
        <f>E75-E35</f>
        <v>0</v>
      </c>
      <c r="F76" s="13"/>
      <c r="G76" s="13">
        <f>G75-G35</f>
        <v>0</v>
      </c>
      <c r="H76" s="13"/>
      <c r="I76" s="13">
        <f>I75-I35</f>
        <v>0</v>
      </c>
      <c r="J76" s="13"/>
      <c r="K76" s="13">
        <f>K75-K35</f>
        <v>0</v>
      </c>
    </row>
    <row r="77" spans="1:11" ht="24" customHeight="1">
      <c r="E77" s="13"/>
      <c r="F77" s="13"/>
      <c r="G77" s="13"/>
      <c r="H77" s="13"/>
      <c r="I77" s="13"/>
      <c r="J77" s="13"/>
      <c r="K77" s="13"/>
    </row>
    <row r="78" spans="1:11" ht="24" customHeight="1">
      <c r="A78" s="70" t="s">
        <v>154</v>
      </c>
      <c r="B78" s="69"/>
      <c r="C78" s="71"/>
      <c r="H78" s="13"/>
      <c r="I78" s="13"/>
      <c r="J78" s="13"/>
      <c r="K78" s="13"/>
    </row>
    <row r="79" spans="1:11" ht="24" customHeight="1">
      <c r="A79" s="70"/>
      <c r="B79" s="69"/>
      <c r="C79" s="71"/>
      <c r="E79" s="6"/>
      <c r="G79" s="6"/>
      <c r="H79" s="13"/>
      <c r="I79" s="13"/>
      <c r="J79" s="13"/>
      <c r="K79" s="13"/>
    </row>
    <row r="80" spans="1:11" ht="24" customHeight="1">
      <c r="A80" s="72"/>
      <c r="B80" s="72"/>
      <c r="C80" s="72"/>
      <c r="D80" s="72"/>
      <c r="E80" s="72"/>
      <c r="H80" s="13"/>
      <c r="I80" s="13"/>
      <c r="J80" s="13"/>
      <c r="K80" s="13"/>
    </row>
    <row r="81" spans="1:12" ht="24" customHeight="1">
      <c r="A81" s="70"/>
      <c r="B81" s="69"/>
      <c r="C81" s="71"/>
      <c r="H81" s="13"/>
      <c r="I81" s="13"/>
      <c r="J81" s="13"/>
      <c r="K81" s="13"/>
    </row>
    <row r="82" spans="1:12" ht="24" customHeight="1">
      <c r="A82" s="70"/>
      <c r="C82" s="73"/>
      <c r="F82" s="74" t="s">
        <v>27</v>
      </c>
      <c r="H82" s="2"/>
      <c r="I82" s="2"/>
      <c r="J82" s="2"/>
      <c r="K82" s="2"/>
      <c r="L82" s="63"/>
    </row>
    <row r="84" spans="1:12" ht="24" customHeight="1">
      <c r="A84" s="72"/>
      <c r="B84" s="72"/>
      <c r="C84" s="72"/>
      <c r="D84" s="72"/>
      <c r="E84" s="72"/>
    </row>
  </sheetData>
  <mergeCells count="4">
    <mergeCell ref="E5:G5"/>
    <mergeCell ref="I5:K5"/>
    <mergeCell ref="E42:G42"/>
    <mergeCell ref="I42:K42"/>
  </mergeCells>
  <printOptions horizontalCentered="1"/>
  <pageMargins left="0.70866141732283505" right="0.35433070866141703" top="0.75" bottom="0.196850393700787" header="0.31496062992126" footer="0.31496062992126"/>
  <pageSetup paperSize="9" scale="70" fitToHeight="7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2"/>
  <sheetViews>
    <sheetView showGridLines="0" view="pageBreakPreview" topLeftCell="B124" zoomScale="85" zoomScaleNormal="62" zoomScaleSheetLayoutView="85" workbookViewId="0">
      <selection activeCell="P133" sqref="P133"/>
    </sheetView>
  </sheetViews>
  <sheetFormatPr defaultColWidth="10.77734375" defaultRowHeight="24" customHeight="1"/>
  <cols>
    <col min="1" max="1" width="56.77734375" style="11" customWidth="1"/>
    <col min="2" max="2" width="1.5546875" style="7" customWidth="1"/>
    <col min="3" max="3" width="5.77734375" style="5" customWidth="1"/>
    <col min="4" max="4" width="1.44140625" style="7" customWidth="1"/>
    <col min="5" max="5" width="15.21875" style="7" customWidth="1"/>
    <col min="6" max="6" width="1.21875" style="7" customWidth="1"/>
    <col min="7" max="7" width="15.21875" style="7" customWidth="1"/>
    <col min="8" max="8" width="1.21875" style="7" customWidth="1"/>
    <col min="9" max="9" width="15.21875" style="7" customWidth="1"/>
    <col min="10" max="10" width="1.21875" style="7" customWidth="1"/>
    <col min="11" max="11" width="15.21875" style="7" customWidth="1"/>
    <col min="12" max="16384" width="10.77734375" style="7"/>
  </cols>
  <sheetData>
    <row r="1" spans="1:11" ht="24" customHeight="1">
      <c r="K1" s="1" t="s">
        <v>66</v>
      </c>
    </row>
    <row r="2" spans="1:11" s="30" customFormat="1" ht="24" customHeight="1">
      <c r="A2" s="91" t="s">
        <v>85</v>
      </c>
      <c r="B2" s="29"/>
      <c r="C2" s="5"/>
      <c r="D2" s="2"/>
      <c r="E2" s="2"/>
      <c r="F2" s="2"/>
      <c r="G2" s="2"/>
      <c r="H2" s="2"/>
      <c r="I2" s="2"/>
      <c r="J2" s="2"/>
    </row>
    <row r="3" spans="1:11" s="30" customFormat="1" ht="24" customHeight="1">
      <c r="A3" s="8" t="s">
        <v>55</v>
      </c>
      <c r="B3" s="2"/>
      <c r="C3" s="5"/>
      <c r="D3" s="2"/>
      <c r="E3" s="2"/>
      <c r="F3" s="2"/>
      <c r="G3" s="2"/>
      <c r="H3" s="2"/>
      <c r="I3" s="2"/>
      <c r="J3" s="2"/>
      <c r="K3" s="2"/>
    </row>
    <row r="4" spans="1:11" s="30" customFormat="1" ht="24" customHeight="1">
      <c r="A4" s="8" t="s">
        <v>195</v>
      </c>
      <c r="B4" s="2"/>
      <c r="C4" s="5"/>
      <c r="D4" s="2"/>
      <c r="E4" s="2"/>
      <c r="F4" s="2"/>
      <c r="G4" s="2"/>
      <c r="H4" s="2"/>
      <c r="I4" s="2"/>
      <c r="J4" s="2"/>
      <c r="K4" s="2"/>
    </row>
    <row r="5" spans="1:11" s="30" customFormat="1" ht="24" customHeight="1">
      <c r="A5" s="8"/>
      <c r="B5" s="2"/>
      <c r="C5" s="5"/>
      <c r="D5" s="2"/>
      <c r="E5" s="2"/>
      <c r="F5" s="2"/>
      <c r="G5" s="2"/>
      <c r="H5" s="2"/>
      <c r="I5" s="2"/>
      <c r="J5" s="2"/>
      <c r="K5" s="1" t="s">
        <v>74</v>
      </c>
    </row>
    <row r="6" spans="1:11" s="30" customFormat="1" ht="24" customHeight="1">
      <c r="B6" s="2"/>
      <c r="C6" s="5"/>
      <c r="D6" s="2"/>
      <c r="E6" s="102" t="s">
        <v>100</v>
      </c>
      <c r="F6" s="102"/>
      <c r="G6" s="102"/>
      <c r="H6" s="32"/>
      <c r="I6" s="102" t="s">
        <v>0</v>
      </c>
      <c r="J6" s="102"/>
      <c r="K6" s="102"/>
    </row>
    <row r="7" spans="1:11" ht="24" customHeight="1">
      <c r="C7" s="31"/>
      <c r="D7" s="32"/>
      <c r="E7" s="31">
        <v>2026</v>
      </c>
      <c r="F7" s="32"/>
      <c r="G7" s="31">
        <v>2025</v>
      </c>
      <c r="H7" s="33"/>
      <c r="I7" s="31">
        <v>2026</v>
      </c>
      <c r="J7" s="32"/>
      <c r="K7" s="31">
        <v>2025</v>
      </c>
    </row>
    <row r="8" spans="1:11" ht="24" customHeight="1">
      <c r="A8" s="8" t="s">
        <v>147</v>
      </c>
      <c r="C8" s="31"/>
      <c r="D8" s="32"/>
      <c r="E8" s="31"/>
      <c r="F8" s="32"/>
      <c r="G8" s="31"/>
      <c r="H8" s="33"/>
      <c r="I8" s="31"/>
      <c r="J8" s="32"/>
      <c r="K8" s="31"/>
    </row>
    <row r="9" spans="1:11" ht="24" customHeight="1">
      <c r="A9" s="8" t="s">
        <v>28</v>
      </c>
      <c r="H9" s="34"/>
    </row>
    <row r="10" spans="1:11" ht="24" customHeight="1">
      <c r="A10" s="11" t="s">
        <v>58</v>
      </c>
      <c r="B10" s="30"/>
      <c r="C10" s="35"/>
      <c r="E10" s="16">
        <v>346520</v>
      </c>
      <c r="F10" s="16"/>
      <c r="G10" s="16">
        <v>294362</v>
      </c>
      <c r="H10" s="16"/>
      <c r="I10" s="16">
        <v>171376</v>
      </c>
      <c r="J10" s="16"/>
      <c r="K10" s="16">
        <v>136189</v>
      </c>
    </row>
    <row r="11" spans="1:11" ht="24" customHeight="1">
      <c r="A11" s="11" t="s">
        <v>134</v>
      </c>
      <c r="B11" s="30"/>
      <c r="C11" s="35"/>
      <c r="E11" s="16">
        <v>0</v>
      </c>
      <c r="F11" s="16"/>
      <c r="G11" s="16">
        <v>0</v>
      </c>
      <c r="H11" s="16"/>
      <c r="I11" s="16">
        <v>5792</v>
      </c>
      <c r="J11" s="16"/>
      <c r="K11" s="16">
        <v>3432</v>
      </c>
    </row>
    <row r="12" spans="1:11" ht="24" customHeight="1">
      <c r="A12" s="11" t="s">
        <v>29</v>
      </c>
      <c r="B12" s="30"/>
      <c r="C12" s="35"/>
      <c r="E12" s="16">
        <v>7959</v>
      </c>
      <c r="F12" s="16"/>
      <c r="G12" s="16">
        <v>1415</v>
      </c>
      <c r="H12" s="16"/>
      <c r="I12" s="16">
        <v>1892</v>
      </c>
      <c r="J12" s="16"/>
      <c r="K12" s="16">
        <v>755</v>
      </c>
    </row>
    <row r="13" spans="1:11" ht="24" customHeight="1">
      <c r="A13" s="8" t="s">
        <v>30</v>
      </c>
      <c r="E13" s="36">
        <f>SUM(E10:E12)</f>
        <v>354479</v>
      </c>
      <c r="F13" s="14"/>
      <c r="G13" s="36">
        <f>SUM(G10:G12)</f>
        <v>295777</v>
      </c>
      <c r="H13" s="14"/>
      <c r="I13" s="36">
        <f>SUM(I10:I12)</f>
        <v>179060</v>
      </c>
      <c r="J13" s="14"/>
      <c r="K13" s="36">
        <f>SUM(K10:K12)</f>
        <v>140376</v>
      </c>
    </row>
    <row r="14" spans="1:11" ht="24" customHeight="1">
      <c r="A14" s="8" t="s">
        <v>31</v>
      </c>
      <c r="E14" s="14"/>
      <c r="F14" s="14"/>
      <c r="G14" s="14"/>
      <c r="H14" s="14"/>
      <c r="I14" s="14"/>
      <c r="J14" s="14"/>
      <c r="K14" s="14"/>
    </row>
    <row r="15" spans="1:11" ht="24" customHeight="1">
      <c r="A15" s="11" t="s">
        <v>59</v>
      </c>
      <c r="B15" s="30"/>
      <c r="E15" s="16">
        <v>235173</v>
      </c>
      <c r="F15" s="16"/>
      <c r="G15" s="16">
        <v>201628</v>
      </c>
      <c r="H15" s="16"/>
      <c r="I15" s="97">
        <v>112059</v>
      </c>
      <c r="J15" s="16"/>
      <c r="K15" s="16">
        <v>86810</v>
      </c>
    </row>
    <row r="16" spans="1:11" ht="24" customHeight="1">
      <c r="A16" s="11" t="s">
        <v>119</v>
      </c>
      <c r="B16" s="37"/>
      <c r="C16" s="35"/>
      <c r="E16" s="16">
        <v>33233</v>
      </c>
      <c r="F16" s="16"/>
      <c r="G16" s="16">
        <v>27313</v>
      </c>
      <c r="H16" s="16"/>
      <c r="I16" s="97">
        <v>14790</v>
      </c>
      <c r="J16" s="16"/>
      <c r="K16" s="16">
        <v>14713</v>
      </c>
    </row>
    <row r="17" spans="1:11" ht="24" customHeight="1">
      <c r="A17" s="11" t="s">
        <v>32</v>
      </c>
      <c r="B17" s="37"/>
      <c r="C17" s="35"/>
      <c r="E17" s="16">
        <v>30963</v>
      </c>
      <c r="F17" s="16"/>
      <c r="G17" s="16">
        <v>29734</v>
      </c>
      <c r="H17" s="16"/>
      <c r="I17" s="98">
        <v>18714</v>
      </c>
      <c r="J17" s="16"/>
      <c r="K17" s="16">
        <v>19425</v>
      </c>
    </row>
    <row r="18" spans="1:11" ht="24" customHeight="1">
      <c r="A18" s="8" t="s">
        <v>33</v>
      </c>
      <c r="E18" s="36">
        <f>SUM(E15:E17)</f>
        <v>299369</v>
      </c>
      <c r="F18" s="16"/>
      <c r="G18" s="36">
        <f>SUM(G15:G17)</f>
        <v>258675</v>
      </c>
      <c r="H18" s="16"/>
      <c r="I18" s="36">
        <f>SUM(I15:I17)</f>
        <v>145563</v>
      </c>
      <c r="J18" s="16"/>
      <c r="K18" s="36">
        <f>SUM(K15:K17)</f>
        <v>120948</v>
      </c>
    </row>
    <row r="19" spans="1:11" ht="24" customHeight="1">
      <c r="A19" s="8" t="s">
        <v>144</v>
      </c>
      <c r="E19" s="16">
        <f>E13-E18</f>
        <v>55110</v>
      </c>
      <c r="F19" s="16"/>
      <c r="G19" s="16">
        <f>G13-G18</f>
        <v>37102</v>
      </c>
      <c r="H19" s="16"/>
      <c r="I19" s="16">
        <f>I13-I18</f>
        <v>33497</v>
      </c>
      <c r="J19" s="16"/>
      <c r="K19" s="16">
        <f>K13-K18</f>
        <v>19428</v>
      </c>
    </row>
    <row r="20" spans="1:11" ht="24" customHeight="1">
      <c r="A20" s="11" t="s">
        <v>212</v>
      </c>
      <c r="E20" s="16"/>
      <c r="F20" s="16"/>
      <c r="G20" s="16"/>
      <c r="H20" s="16"/>
      <c r="I20" s="16"/>
      <c r="J20" s="16"/>
      <c r="K20" s="16"/>
    </row>
    <row r="21" spans="1:11" ht="24" customHeight="1">
      <c r="A21" s="11" t="s">
        <v>185</v>
      </c>
      <c r="E21" s="16">
        <v>1840</v>
      </c>
      <c r="F21" s="16"/>
      <c r="G21" s="16">
        <v>715</v>
      </c>
      <c r="H21" s="16"/>
      <c r="I21" s="16">
        <v>0</v>
      </c>
      <c r="J21" s="16"/>
      <c r="K21" s="16">
        <v>0</v>
      </c>
    </row>
    <row r="22" spans="1:11" ht="24" customHeight="1">
      <c r="A22" s="11" t="s">
        <v>150</v>
      </c>
      <c r="C22" s="35"/>
      <c r="E22" s="27">
        <v>-1207</v>
      </c>
      <c r="F22" s="16"/>
      <c r="G22" s="27">
        <v>-1295</v>
      </c>
      <c r="H22" s="16"/>
      <c r="I22" s="27">
        <v>-426</v>
      </c>
      <c r="J22" s="16"/>
      <c r="K22" s="27">
        <v>-428</v>
      </c>
    </row>
    <row r="23" spans="1:11" ht="24" customHeight="1">
      <c r="A23" s="8" t="s">
        <v>77</v>
      </c>
      <c r="E23" s="16">
        <f>SUM(E19:E22)</f>
        <v>55743</v>
      </c>
      <c r="F23" s="16"/>
      <c r="G23" s="16">
        <f>SUM(G19:G22)</f>
        <v>36522</v>
      </c>
      <c r="H23" s="16"/>
      <c r="I23" s="16">
        <f>SUM(I19:I22)</f>
        <v>33071</v>
      </c>
      <c r="J23" s="16"/>
      <c r="K23" s="16">
        <f>SUM(K19:K22)</f>
        <v>19000</v>
      </c>
    </row>
    <row r="24" spans="1:11" ht="24" customHeight="1">
      <c r="A24" s="11" t="s">
        <v>76</v>
      </c>
      <c r="C24" s="35"/>
      <c r="E24" s="27">
        <v>-10263</v>
      </c>
      <c r="F24" s="16"/>
      <c r="G24" s="27">
        <v>-7278</v>
      </c>
      <c r="H24" s="16"/>
      <c r="I24" s="27">
        <v>-5338</v>
      </c>
      <c r="J24" s="16"/>
      <c r="K24" s="27">
        <v>-3202</v>
      </c>
    </row>
    <row r="25" spans="1:11" ht="24" customHeight="1">
      <c r="A25" s="8" t="s">
        <v>75</v>
      </c>
      <c r="B25" s="30"/>
      <c r="C25" s="35"/>
      <c r="E25" s="27">
        <f>SUM(E23:E24)</f>
        <v>45480</v>
      </c>
      <c r="F25" s="16"/>
      <c r="G25" s="27">
        <f>SUM(G23:G24)</f>
        <v>29244</v>
      </c>
      <c r="H25" s="16"/>
      <c r="I25" s="27">
        <f>SUM(I23:I24)</f>
        <v>27733</v>
      </c>
      <c r="J25" s="16"/>
      <c r="K25" s="27">
        <f>SUM(K23:K24)</f>
        <v>15798</v>
      </c>
    </row>
    <row r="26" spans="1:11" ht="24" customHeight="1">
      <c r="A26" s="8"/>
      <c r="B26" s="30"/>
      <c r="C26" s="35"/>
      <c r="E26" s="16"/>
      <c r="F26" s="16"/>
      <c r="G26" s="16"/>
      <c r="H26" s="16"/>
      <c r="I26" s="16"/>
      <c r="J26" s="16"/>
      <c r="K26" s="16"/>
    </row>
    <row r="27" spans="1:11" ht="24" customHeight="1">
      <c r="A27" s="8" t="s">
        <v>49</v>
      </c>
      <c r="B27" s="30"/>
      <c r="C27" s="35"/>
      <c r="E27" s="16"/>
      <c r="F27" s="16"/>
      <c r="G27" s="16"/>
      <c r="H27" s="16"/>
      <c r="I27" s="16"/>
      <c r="J27" s="16"/>
      <c r="K27" s="16"/>
    </row>
    <row r="28" spans="1:11" ht="24" customHeight="1">
      <c r="A28" s="99" t="s">
        <v>104</v>
      </c>
      <c r="B28" s="30"/>
      <c r="C28" s="35"/>
      <c r="E28" s="16"/>
      <c r="F28" s="16"/>
      <c r="G28" s="16"/>
      <c r="H28" s="16"/>
      <c r="I28" s="16"/>
      <c r="J28" s="16"/>
      <c r="K28" s="16"/>
    </row>
    <row r="29" spans="1:11" ht="24" customHeight="1">
      <c r="A29" s="99" t="s">
        <v>129</v>
      </c>
      <c r="B29" s="30"/>
      <c r="C29" s="35"/>
      <c r="E29" s="16"/>
      <c r="F29" s="16"/>
      <c r="G29" s="16"/>
      <c r="H29" s="16"/>
      <c r="I29" s="16"/>
      <c r="J29" s="16"/>
      <c r="K29" s="16"/>
    </row>
    <row r="30" spans="1:11" ht="24" customHeight="1">
      <c r="A30" s="11" t="s">
        <v>105</v>
      </c>
      <c r="B30" s="30"/>
      <c r="C30" s="35"/>
      <c r="E30" s="16"/>
      <c r="F30" s="16"/>
      <c r="G30" s="16"/>
      <c r="H30" s="16"/>
      <c r="I30" s="16"/>
      <c r="J30" s="16"/>
      <c r="K30" s="16"/>
    </row>
    <row r="31" spans="1:11" ht="24" customHeight="1">
      <c r="A31" s="11" t="s">
        <v>130</v>
      </c>
      <c r="B31" s="30"/>
      <c r="C31" s="35"/>
      <c r="E31" s="12">
        <v>33</v>
      </c>
      <c r="F31" s="13"/>
      <c r="G31" s="12">
        <v>-102</v>
      </c>
      <c r="H31" s="13"/>
      <c r="I31" s="12">
        <v>0</v>
      </c>
      <c r="J31" s="13"/>
      <c r="K31" s="12">
        <v>0</v>
      </c>
    </row>
    <row r="32" spans="1:11" ht="24" customHeight="1">
      <c r="B32" s="30"/>
      <c r="C32" s="35"/>
      <c r="E32" s="13"/>
      <c r="F32" s="13"/>
      <c r="G32" s="13"/>
      <c r="H32" s="13"/>
      <c r="I32" s="13"/>
      <c r="J32" s="13"/>
      <c r="K32" s="13"/>
    </row>
    <row r="33" spans="1:11" ht="24" customHeight="1">
      <c r="A33" s="99" t="s">
        <v>164</v>
      </c>
      <c r="B33" s="30"/>
      <c r="C33" s="35"/>
      <c r="E33" s="13"/>
      <c r="F33" s="13"/>
      <c r="G33" s="13"/>
      <c r="H33" s="13"/>
      <c r="I33" s="13"/>
      <c r="J33" s="13"/>
      <c r="K33" s="13"/>
    </row>
    <row r="34" spans="1:11" ht="24" customHeight="1">
      <c r="A34" s="99" t="s">
        <v>129</v>
      </c>
      <c r="B34" s="30"/>
      <c r="C34" s="35"/>
      <c r="E34" s="13"/>
      <c r="F34" s="13"/>
      <c r="G34" s="13"/>
      <c r="H34" s="13"/>
      <c r="I34" s="13"/>
      <c r="J34" s="13"/>
      <c r="K34" s="13"/>
    </row>
    <row r="35" spans="1:11" ht="24" customHeight="1">
      <c r="A35" s="92" t="s">
        <v>229</v>
      </c>
      <c r="B35" s="30"/>
      <c r="C35" s="35"/>
      <c r="E35" s="13"/>
      <c r="F35" s="13"/>
      <c r="G35" s="13"/>
      <c r="H35" s="13"/>
      <c r="I35" s="13"/>
      <c r="J35" s="13"/>
      <c r="K35" s="13"/>
    </row>
    <row r="36" spans="1:11" ht="24" customHeight="1">
      <c r="A36" s="92" t="s">
        <v>165</v>
      </c>
      <c r="B36" s="30"/>
      <c r="C36" s="35"/>
      <c r="E36" s="13"/>
      <c r="F36" s="13"/>
      <c r="G36" s="13"/>
      <c r="H36" s="13"/>
      <c r="I36" s="13"/>
      <c r="J36" s="13"/>
      <c r="K36" s="13"/>
    </row>
    <row r="37" spans="1:11" ht="24" customHeight="1">
      <c r="A37" s="92" t="s">
        <v>166</v>
      </c>
      <c r="B37" s="30"/>
      <c r="C37" s="35"/>
      <c r="E37" s="12">
        <v>1419</v>
      </c>
      <c r="F37" s="13"/>
      <c r="G37" s="12">
        <v>-748</v>
      </c>
      <c r="H37" s="13"/>
      <c r="I37" s="12">
        <v>1419</v>
      </c>
      <c r="J37" s="13"/>
      <c r="K37" s="12">
        <v>-748</v>
      </c>
    </row>
    <row r="38" spans="1:11" ht="24" customHeight="1">
      <c r="A38" s="100" t="s">
        <v>69</v>
      </c>
      <c r="B38" s="30"/>
      <c r="C38" s="35"/>
      <c r="E38" s="49">
        <f>E31+E37</f>
        <v>1452</v>
      </c>
      <c r="F38" s="45"/>
      <c r="G38" s="49">
        <f>G31+G37</f>
        <v>-850</v>
      </c>
      <c r="H38" s="45"/>
      <c r="I38" s="49">
        <f>I31+I37</f>
        <v>1419</v>
      </c>
      <c r="J38" s="45"/>
      <c r="K38" s="49">
        <f>K31+K37</f>
        <v>-748</v>
      </c>
    </row>
    <row r="39" spans="1:11" ht="24" customHeight="1">
      <c r="A39" s="100"/>
      <c r="B39" s="30"/>
      <c r="C39" s="35"/>
      <c r="E39" s="13"/>
      <c r="F39" s="13"/>
      <c r="G39" s="13"/>
      <c r="H39" s="13"/>
      <c r="I39" s="13"/>
      <c r="J39" s="13"/>
      <c r="K39" s="13"/>
    </row>
    <row r="40" spans="1:11" ht="24" customHeight="1" thickBot="1">
      <c r="A40" s="100" t="s">
        <v>70</v>
      </c>
      <c r="C40" s="42"/>
      <c r="D40" s="43"/>
      <c r="E40" s="15">
        <f>SUM(E25,E38)</f>
        <v>46932</v>
      </c>
      <c r="F40" s="13"/>
      <c r="G40" s="15">
        <f>SUM(G25,G38)</f>
        <v>28394</v>
      </c>
      <c r="H40" s="13"/>
      <c r="I40" s="15">
        <f>SUM(I25,I38)</f>
        <v>29152</v>
      </c>
      <c r="J40" s="13"/>
      <c r="K40" s="15">
        <f>SUM(K25,K38)</f>
        <v>15050</v>
      </c>
    </row>
    <row r="41" spans="1:11" ht="24" customHeight="1" thickTop="1">
      <c r="A41" s="100"/>
      <c r="C41" s="42"/>
      <c r="D41" s="43"/>
      <c r="E41" s="13"/>
      <c r="F41" s="13"/>
      <c r="G41" s="13"/>
      <c r="H41" s="13"/>
      <c r="I41" s="13"/>
      <c r="J41" s="13"/>
      <c r="K41" s="13"/>
    </row>
    <row r="42" spans="1:11" ht="24" customHeight="1">
      <c r="A42" s="10" t="s">
        <v>154</v>
      </c>
      <c r="C42" s="42"/>
      <c r="D42" s="43"/>
      <c r="E42" s="13"/>
      <c r="F42" s="13"/>
      <c r="G42" s="13"/>
      <c r="H42" s="13"/>
      <c r="I42" s="13"/>
      <c r="J42" s="13"/>
      <c r="K42" s="13"/>
    </row>
    <row r="43" spans="1:11" ht="24" customHeight="1">
      <c r="K43" s="1" t="s">
        <v>66</v>
      </c>
    </row>
    <row r="44" spans="1:11" s="30" customFormat="1" ht="24" customHeight="1">
      <c r="A44" s="91" t="s">
        <v>85</v>
      </c>
      <c r="B44" s="29"/>
      <c r="C44" s="5"/>
      <c r="D44" s="2"/>
      <c r="E44" s="2"/>
      <c r="F44" s="2"/>
      <c r="G44" s="2"/>
      <c r="H44" s="2"/>
      <c r="I44" s="2"/>
      <c r="J44" s="2"/>
    </row>
    <row r="45" spans="1:11" s="30" customFormat="1" ht="24" customHeight="1">
      <c r="A45" s="8" t="s">
        <v>107</v>
      </c>
      <c r="B45" s="2"/>
      <c r="C45" s="5"/>
      <c r="D45" s="2"/>
      <c r="E45" s="2"/>
      <c r="F45" s="2"/>
      <c r="G45" s="2"/>
      <c r="H45" s="2"/>
      <c r="I45" s="2"/>
      <c r="J45" s="2"/>
      <c r="K45" s="2"/>
    </row>
    <row r="46" spans="1:11" s="30" customFormat="1" ht="24" customHeight="1">
      <c r="A46" s="8" t="s">
        <v>195</v>
      </c>
      <c r="B46" s="2"/>
      <c r="C46" s="5"/>
      <c r="D46" s="2"/>
      <c r="E46" s="2"/>
      <c r="F46" s="2"/>
      <c r="G46" s="2"/>
      <c r="H46" s="2"/>
      <c r="I46" s="2"/>
      <c r="J46" s="2"/>
      <c r="K46" s="2"/>
    </row>
    <row r="47" spans="1:11" s="30" customFormat="1" ht="24" customHeight="1">
      <c r="A47" s="8"/>
      <c r="B47" s="2"/>
      <c r="C47" s="5"/>
      <c r="D47" s="2"/>
      <c r="E47" s="2"/>
      <c r="F47" s="2"/>
      <c r="G47" s="2"/>
      <c r="H47" s="2"/>
      <c r="I47" s="2"/>
      <c r="J47" s="2"/>
      <c r="K47" s="1" t="s">
        <v>74</v>
      </c>
    </row>
    <row r="48" spans="1:11" s="30" customFormat="1" ht="24" customHeight="1">
      <c r="B48" s="2"/>
      <c r="C48" s="5"/>
      <c r="D48" s="2"/>
      <c r="E48" s="102" t="s">
        <v>100</v>
      </c>
      <c r="F48" s="102"/>
      <c r="G48" s="102"/>
      <c r="H48" s="32"/>
      <c r="I48" s="102" t="s">
        <v>0</v>
      </c>
      <c r="J48" s="102"/>
      <c r="K48" s="102"/>
    </row>
    <row r="49" spans="1:11" ht="24" customHeight="1">
      <c r="C49" s="31"/>
      <c r="D49" s="32"/>
      <c r="E49" s="31">
        <v>2026</v>
      </c>
      <c r="F49" s="32"/>
      <c r="G49" s="31">
        <v>2025</v>
      </c>
      <c r="H49" s="33"/>
      <c r="I49" s="31">
        <v>2026</v>
      </c>
      <c r="J49" s="32"/>
      <c r="K49" s="31">
        <v>2025</v>
      </c>
    </row>
    <row r="50" spans="1:11" ht="24" customHeight="1">
      <c r="A50" s="8" t="s">
        <v>108</v>
      </c>
      <c r="B50" s="30"/>
      <c r="C50" s="35"/>
      <c r="E50" s="14"/>
      <c r="F50" s="14"/>
      <c r="G50" s="14"/>
      <c r="H50" s="14"/>
      <c r="I50" s="14"/>
      <c r="J50" s="14"/>
      <c r="K50" s="14"/>
    </row>
    <row r="51" spans="1:11" ht="24" customHeight="1" thickBot="1">
      <c r="A51" s="11" t="s">
        <v>109</v>
      </c>
      <c r="B51" s="30"/>
      <c r="C51" s="35"/>
      <c r="E51" s="16">
        <f>E53-E52</f>
        <v>36888</v>
      </c>
      <c r="F51" s="16"/>
      <c r="G51" s="16">
        <f>G53-G52</f>
        <v>23068</v>
      </c>
      <c r="H51" s="16"/>
      <c r="I51" s="28">
        <f>I25</f>
        <v>27733</v>
      </c>
      <c r="J51" s="16"/>
      <c r="K51" s="28">
        <f>K25</f>
        <v>15798</v>
      </c>
    </row>
    <row r="52" spans="1:11" ht="24" customHeight="1" thickTop="1">
      <c r="A52" s="11" t="s">
        <v>110</v>
      </c>
      <c r="B52" s="30"/>
      <c r="C52" s="35"/>
      <c r="E52" s="27">
        <v>8592</v>
      </c>
      <c r="F52" s="16"/>
      <c r="G52" s="27">
        <v>6176</v>
      </c>
      <c r="H52" s="16"/>
      <c r="I52" s="16"/>
      <c r="J52" s="16"/>
      <c r="K52" s="16"/>
    </row>
    <row r="53" spans="1:11" ht="24" customHeight="1" thickBot="1">
      <c r="A53" s="8"/>
      <c r="B53" s="30"/>
      <c r="C53" s="35"/>
      <c r="E53" s="28">
        <f>E25</f>
        <v>45480</v>
      </c>
      <c r="F53" s="16"/>
      <c r="G53" s="28">
        <f>G25</f>
        <v>29244</v>
      </c>
      <c r="H53" s="16"/>
      <c r="I53" s="16"/>
      <c r="J53" s="16"/>
      <c r="K53" s="16"/>
    </row>
    <row r="54" spans="1:11" ht="24" customHeight="1" thickTop="1">
      <c r="A54" s="8"/>
      <c r="B54" s="30"/>
      <c r="C54" s="35"/>
      <c r="E54" s="16"/>
      <c r="F54" s="16"/>
      <c r="G54" s="16"/>
      <c r="H54" s="16"/>
      <c r="I54" s="16"/>
      <c r="J54" s="16"/>
      <c r="K54" s="16"/>
    </row>
    <row r="55" spans="1:11" ht="24" customHeight="1">
      <c r="A55" s="8" t="s">
        <v>111</v>
      </c>
      <c r="B55" s="30"/>
      <c r="C55" s="35"/>
      <c r="E55" s="16"/>
      <c r="F55" s="16"/>
      <c r="G55" s="16"/>
      <c r="H55" s="16"/>
      <c r="I55" s="16"/>
      <c r="J55" s="16"/>
      <c r="K55" s="16"/>
    </row>
    <row r="56" spans="1:11" ht="24" customHeight="1" thickBot="1">
      <c r="A56" s="11" t="s">
        <v>109</v>
      </c>
      <c r="B56" s="30"/>
      <c r="C56" s="35"/>
      <c r="E56" s="16">
        <f>E58-E57</f>
        <v>38325</v>
      </c>
      <c r="F56" s="16"/>
      <c r="G56" s="16">
        <f>G58-G57</f>
        <v>22268</v>
      </c>
      <c r="H56" s="16"/>
      <c r="I56" s="28">
        <f>I40</f>
        <v>29152</v>
      </c>
      <c r="J56" s="16"/>
      <c r="K56" s="28">
        <f>K40</f>
        <v>15050</v>
      </c>
    </row>
    <row r="57" spans="1:11" ht="24" customHeight="1" thickTop="1">
      <c r="A57" s="11" t="s">
        <v>110</v>
      </c>
      <c r="B57" s="30"/>
      <c r="C57" s="35"/>
      <c r="E57" s="27">
        <v>8607</v>
      </c>
      <c r="F57" s="16"/>
      <c r="G57" s="27">
        <v>6126</v>
      </c>
      <c r="H57" s="16"/>
      <c r="I57" s="16"/>
      <c r="J57" s="16"/>
      <c r="K57" s="16"/>
    </row>
    <row r="58" spans="1:11" ht="24" customHeight="1" thickBot="1">
      <c r="A58" s="8"/>
      <c r="B58" s="30"/>
      <c r="C58" s="35"/>
      <c r="E58" s="41">
        <f>E40</f>
        <v>46932</v>
      </c>
      <c r="F58" s="16"/>
      <c r="G58" s="41">
        <f>G40</f>
        <v>28394</v>
      </c>
      <c r="H58" s="16"/>
      <c r="I58" s="16"/>
      <c r="J58" s="16"/>
      <c r="K58" s="16"/>
    </row>
    <row r="59" spans="1:11" ht="24" customHeight="1" thickTop="1">
      <c r="A59" s="8"/>
      <c r="B59" s="30"/>
      <c r="C59" s="35"/>
      <c r="E59" s="14"/>
      <c r="F59" s="14"/>
      <c r="G59" s="14"/>
      <c r="H59" s="14"/>
      <c r="I59" s="14"/>
      <c r="J59" s="14"/>
      <c r="K59" s="14"/>
    </row>
    <row r="60" spans="1:11" ht="24" customHeight="1">
      <c r="A60" s="8" t="s">
        <v>61</v>
      </c>
      <c r="B60" s="30"/>
      <c r="C60" s="35"/>
      <c r="E60" s="14"/>
      <c r="F60" s="14"/>
      <c r="G60" s="14"/>
      <c r="H60" s="14"/>
      <c r="I60" s="14"/>
      <c r="J60" s="14"/>
      <c r="K60" s="14"/>
    </row>
    <row r="61" spans="1:11" ht="24" customHeight="1" thickBot="1">
      <c r="A61" s="11" t="s">
        <v>112</v>
      </c>
      <c r="B61" s="30"/>
      <c r="C61" s="35"/>
      <c r="E61" s="46">
        <f>SUM(E51/400000)</f>
        <v>9.2219999999999996E-2</v>
      </c>
      <c r="F61" s="47"/>
      <c r="G61" s="46">
        <f>SUM(G51/400000)</f>
        <v>5.7669999999999999E-2</v>
      </c>
      <c r="H61" s="101"/>
      <c r="I61" s="46">
        <f>SUM(I51/400000)</f>
        <v>6.9332500000000005E-2</v>
      </c>
      <c r="J61" s="101"/>
      <c r="K61" s="46">
        <f>SUM(K51/400000)</f>
        <v>3.9495000000000002E-2</v>
      </c>
    </row>
    <row r="62" spans="1:11" ht="24" customHeight="1" thickTop="1">
      <c r="A62" s="8"/>
      <c r="B62" s="30"/>
      <c r="C62" s="35"/>
      <c r="E62" s="14"/>
      <c r="F62" s="14"/>
      <c r="G62" s="14"/>
      <c r="H62" s="14"/>
      <c r="I62" s="14"/>
      <c r="J62" s="14"/>
      <c r="K62" s="14"/>
    </row>
    <row r="63" spans="1:11" ht="24" customHeight="1">
      <c r="A63" s="10" t="s">
        <v>154</v>
      </c>
      <c r="B63" s="30"/>
      <c r="C63" s="35"/>
      <c r="E63" s="14"/>
      <c r="F63" s="14"/>
      <c r="G63" s="14"/>
      <c r="H63" s="14"/>
      <c r="I63" s="14"/>
      <c r="J63" s="14"/>
      <c r="K63" s="14"/>
    </row>
    <row r="64" spans="1:11" ht="24" customHeight="1">
      <c r="B64" s="30"/>
      <c r="C64" s="35"/>
      <c r="E64" s="14"/>
      <c r="F64" s="14"/>
      <c r="G64" s="14"/>
      <c r="H64" s="14"/>
      <c r="I64" s="14"/>
      <c r="J64" s="14"/>
      <c r="K64" s="14"/>
    </row>
    <row r="65" spans="1:11" ht="24" customHeight="1">
      <c r="B65" s="30"/>
      <c r="C65" s="35"/>
      <c r="E65" s="14"/>
      <c r="F65" s="14"/>
      <c r="G65" s="14"/>
      <c r="H65" s="14"/>
      <c r="I65" s="14"/>
      <c r="J65" s="14"/>
      <c r="K65" s="14"/>
    </row>
    <row r="66" spans="1:11" ht="24" customHeight="1">
      <c r="B66" s="30"/>
      <c r="C66" s="35"/>
      <c r="E66" s="14"/>
      <c r="F66" s="14"/>
      <c r="G66" s="14"/>
      <c r="H66" s="14"/>
      <c r="I66" s="14"/>
      <c r="J66" s="14"/>
      <c r="K66" s="14"/>
    </row>
    <row r="67" spans="1:11" ht="24" customHeight="1">
      <c r="B67" s="30"/>
      <c r="C67" s="35"/>
      <c r="E67" s="14"/>
      <c r="F67" s="14"/>
      <c r="G67" s="14"/>
      <c r="H67" s="14"/>
      <c r="I67" s="14"/>
      <c r="J67" s="14"/>
      <c r="K67" s="14"/>
    </row>
    <row r="68" spans="1:11" ht="24" customHeight="1">
      <c r="B68" s="30"/>
      <c r="C68" s="35"/>
      <c r="E68" s="14"/>
      <c r="F68" s="14"/>
      <c r="G68" s="14"/>
      <c r="H68" s="14"/>
      <c r="I68" s="14"/>
      <c r="J68" s="14"/>
      <c r="K68" s="14"/>
    </row>
    <row r="69" spans="1:11" ht="24" customHeight="1">
      <c r="B69" s="30"/>
      <c r="C69" s="35"/>
      <c r="E69" s="14"/>
      <c r="F69" s="14"/>
      <c r="G69" s="14"/>
      <c r="H69" s="14"/>
      <c r="I69" s="14"/>
      <c r="J69" s="14"/>
      <c r="K69" s="14"/>
    </row>
    <row r="70" spans="1:11" ht="24" customHeight="1">
      <c r="B70" s="30"/>
      <c r="C70" s="35"/>
      <c r="E70" s="14"/>
      <c r="F70" s="14"/>
      <c r="G70" s="14"/>
      <c r="H70" s="14"/>
      <c r="I70" s="14"/>
      <c r="J70" s="14"/>
      <c r="K70" s="1" t="s">
        <v>66</v>
      </c>
    </row>
    <row r="71" spans="1:11" ht="24" customHeight="1">
      <c r="A71" s="91" t="s">
        <v>85</v>
      </c>
      <c r="B71" s="29"/>
      <c r="D71" s="2"/>
      <c r="E71" s="2"/>
      <c r="F71" s="2"/>
      <c r="G71" s="2"/>
      <c r="H71" s="2"/>
      <c r="I71" s="2"/>
      <c r="J71" s="2"/>
    </row>
    <row r="72" spans="1:11" ht="24" customHeight="1">
      <c r="A72" s="8" t="s">
        <v>55</v>
      </c>
      <c r="B72" s="2"/>
      <c r="D72" s="2"/>
      <c r="E72" s="2"/>
      <c r="F72" s="2"/>
      <c r="G72" s="14"/>
      <c r="H72" s="2"/>
      <c r="I72" s="2"/>
      <c r="J72" s="2"/>
      <c r="K72" s="2"/>
    </row>
    <row r="73" spans="1:11" ht="24" customHeight="1">
      <c r="A73" s="8" t="s">
        <v>190</v>
      </c>
      <c r="B73" s="2"/>
      <c r="D73" s="2"/>
      <c r="E73" s="2"/>
      <c r="F73" s="2"/>
      <c r="G73" s="44"/>
      <c r="H73" s="2"/>
      <c r="I73" s="2"/>
      <c r="J73" s="2"/>
      <c r="K73" s="2"/>
    </row>
    <row r="74" spans="1:11" ht="24" customHeight="1">
      <c r="A74" s="8"/>
      <c r="B74" s="2"/>
      <c r="D74" s="2"/>
      <c r="E74" s="2"/>
      <c r="F74" s="2"/>
      <c r="G74" s="44"/>
      <c r="H74" s="2"/>
      <c r="I74" s="2"/>
      <c r="J74" s="2"/>
      <c r="K74" s="1" t="s">
        <v>74</v>
      </c>
    </row>
    <row r="75" spans="1:11" ht="24" customHeight="1">
      <c r="A75" s="30"/>
      <c r="B75" s="2"/>
      <c r="D75" s="2"/>
      <c r="E75" s="102" t="s">
        <v>100</v>
      </c>
      <c r="F75" s="102"/>
      <c r="G75" s="102"/>
      <c r="H75" s="32"/>
      <c r="I75" s="102" t="s">
        <v>0</v>
      </c>
      <c r="J75" s="102"/>
      <c r="K75" s="102"/>
    </row>
    <row r="76" spans="1:11" ht="24" customHeight="1">
      <c r="C76" s="67" t="s">
        <v>1</v>
      </c>
      <c r="D76" s="32"/>
      <c r="E76" s="31">
        <v>2026</v>
      </c>
      <c r="F76" s="32"/>
      <c r="G76" s="31">
        <v>2025</v>
      </c>
      <c r="H76" s="33"/>
      <c r="I76" s="31">
        <v>2026</v>
      </c>
      <c r="J76" s="32"/>
      <c r="K76" s="31">
        <v>2025</v>
      </c>
    </row>
    <row r="77" spans="1:11" ht="24" customHeight="1">
      <c r="A77" s="8" t="s">
        <v>147</v>
      </c>
      <c r="C77" s="31"/>
      <c r="D77" s="32"/>
      <c r="E77" s="31"/>
      <c r="F77" s="32"/>
      <c r="G77" s="31"/>
      <c r="H77" s="33"/>
      <c r="I77" s="31"/>
      <c r="J77" s="32"/>
      <c r="K77" s="31"/>
    </row>
    <row r="78" spans="1:11" ht="24" customHeight="1">
      <c r="A78" s="8" t="s">
        <v>28</v>
      </c>
      <c r="H78" s="34"/>
    </row>
    <row r="79" spans="1:11" ht="24" customHeight="1">
      <c r="A79" s="11" t="s">
        <v>58</v>
      </c>
      <c r="B79" s="30"/>
      <c r="C79" s="35"/>
      <c r="E79" s="13">
        <v>668161</v>
      </c>
      <c r="F79" s="13"/>
      <c r="G79" s="13">
        <v>606944</v>
      </c>
      <c r="H79" s="13"/>
      <c r="I79" s="13">
        <v>322595</v>
      </c>
      <c r="J79" s="13"/>
      <c r="K79" s="13">
        <v>295176</v>
      </c>
    </row>
    <row r="80" spans="1:11" ht="24" customHeight="1">
      <c r="A80" s="11" t="s">
        <v>134</v>
      </c>
      <c r="B80" s="30"/>
      <c r="C80" s="35">
        <v>6</v>
      </c>
      <c r="E80" s="13">
        <v>0</v>
      </c>
      <c r="F80" s="13"/>
      <c r="G80" s="13">
        <v>0</v>
      </c>
      <c r="H80" s="13"/>
      <c r="I80" s="13">
        <v>20176</v>
      </c>
      <c r="J80" s="13"/>
      <c r="K80" s="13">
        <v>15212</v>
      </c>
    </row>
    <row r="81" spans="1:11" ht="24" customHeight="1">
      <c r="A81" s="11" t="s">
        <v>29</v>
      </c>
      <c r="B81" s="30"/>
      <c r="C81" s="35"/>
      <c r="E81" s="13">
        <v>12096</v>
      </c>
      <c r="F81" s="13"/>
      <c r="G81" s="13">
        <v>3208</v>
      </c>
      <c r="H81" s="13"/>
      <c r="I81" s="13">
        <v>2917</v>
      </c>
      <c r="J81" s="13"/>
      <c r="K81" s="13">
        <v>1852</v>
      </c>
    </row>
    <row r="82" spans="1:11" ht="24" customHeight="1">
      <c r="A82" s="8" t="s">
        <v>30</v>
      </c>
      <c r="E82" s="23">
        <f>SUM(E79:E81)</f>
        <v>680257</v>
      </c>
      <c r="F82" s="13"/>
      <c r="G82" s="23">
        <f>SUM(G79:G81)</f>
        <v>610152</v>
      </c>
      <c r="H82" s="13"/>
      <c r="I82" s="23">
        <f>SUM(I79:I81)</f>
        <v>345688</v>
      </c>
      <c r="J82" s="13"/>
      <c r="K82" s="23">
        <f>SUM(K79:K81)</f>
        <v>312240</v>
      </c>
    </row>
    <row r="83" spans="1:11" ht="24" customHeight="1">
      <c r="A83" s="8" t="s">
        <v>31</v>
      </c>
      <c r="E83" s="13"/>
      <c r="F83" s="13"/>
      <c r="G83" s="13"/>
      <c r="H83" s="13"/>
      <c r="I83" s="13"/>
      <c r="J83" s="13"/>
      <c r="K83" s="13"/>
    </row>
    <row r="84" spans="1:11" ht="24" customHeight="1">
      <c r="A84" s="11" t="s">
        <v>59</v>
      </c>
      <c r="B84" s="30"/>
      <c r="E84" s="13">
        <v>450355</v>
      </c>
      <c r="F84" s="13"/>
      <c r="G84" s="13">
        <v>418786</v>
      </c>
      <c r="H84" s="13"/>
      <c r="I84" s="13">
        <v>209852</v>
      </c>
      <c r="J84" s="13"/>
      <c r="K84" s="13">
        <v>193954</v>
      </c>
    </row>
    <row r="85" spans="1:11" ht="24" customHeight="1">
      <c r="A85" s="11" t="s">
        <v>119</v>
      </c>
      <c r="B85" s="37"/>
      <c r="C85" s="35"/>
      <c r="E85" s="13">
        <v>64892</v>
      </c>
      <c r="F85" s="13"/>
      <c r="G85" s="13">
        <v>53877</v>
      </c>
      <c r="H85" s="13"/>
      <c r="I85" s="13">
        <v>29780</v>
      </c>
      <c r="J85" s="13"/>
      <c r="K85" s="13">
        <v>29500</v>
      </c>
    </row>
    <row r="86" spans="1:11" ht="24" customHeight="1">
      <c r="A86" s="11" t="s">
        <v>32</v>
      </c>
      <c r="B86" s="37"/>
      <c r="C86" s="35"/>
      <c r="E86" s="13">
        <v>62237</v>
      </c>
      <c r="F86" s="13"/>
      <c r="G86" s="13">
        <v>57193</v>
      </c>
      <c r="H86" s="13"/>
      <c r="I86" s="13">
        <v>37964</v>
      </c>
      <c r="J86" s="13"/>
      <c r="K86" s="13">
        <v>36763</v>
      </c>
    </row>
    <row r="87" spans="1:11" ht="24" customHeight="1">
      <c r="A87" s="8" t="s">
        <v>33</v>
      </c>
      <c r="E87" s="23">
        <f>SUM(E84:E86)</f>
        <v>577484</v>
      </c>
      <c r="F87" s="13"/>
      <c r="G87" s="23">
        <f>SUM(G84:G86)</f>
        <v>529856</v>
      </c>
      <c r="H87" s="13"/>
      <c r="I87" s="23">
        <f>SUM(I84:I86)</f>
        <v>277596</v>
      </c>
      <c r="J87" s="13"/>
      <c r="K87" s="23">
        <f>SUM(K84:K86)</f>
        <v>260217</v>
      </c>
    </row>
    <row r="88" spans="1:11" ht="24" customHeight="1">
      <c r="A88" s="8" t="s">
        <v>144</v>
      </c>
      <c r="E88" s="13">
        <f>E82-E87</f>
        <v>102773</v>
      </c>
      <c r="F88" s="13"/>
      <c r="G88" s="13">
        <f>G82-G87</f>
        <v>80296</v>
      </c>
      <c r="H88" s="13"/>
      <c r="I88" s="13">
        <f>I82-I87</f>
        <v>68092</v>
      </c>
      <c r="J88" s="13"/>
      <c r="K88" s="13">
        <f>K82-K87</f>
        <v>52023</v>
      </c>
    </row>
    <row r="89" spans="1:11" ht="24" customHeight="1">
      <c r="A89" s="11" t="s">
        <v>186</v>
      </c>
      <c r="C89" s="35"/>
    </row>
    <row r="90" spans="1:11" ht="24" customHeight="1">
      <c r="A90" s="11" t="s">
        <v>185</v>
      </c>
      <c r="C90" s="35"/>
      <c r="E90" s="13">
        <v>1968</v>
      </c>
      <c r="F90" s="13"/>
      <c r="G90" s="13">
        <v>-212</v>
      </c>
      <c r="H90" s="13"/>
      <c r="I90" s="56">
        <v>0</v>
      </c>
      <c r="J90" s="13"/>
      <c r="K90" s="56">
        <v>0</v>
      </c>
    </row>
    <row r="91" spans="1:11" ht="24" customHeight="1">
      <c r="A91" s="11" t="s">
        <v>150</v>
      </c>
      <c r="C91" s="35"/>
      <c r="E91" s="12">
        <v>-2469</v>
      </c>
      <c r="F91" s="13"/>
      <c r="G91" s="12">
        <v>-2823</v>
      </c>
      <c r="H91" s="13"/>
      <c r="I91" s="48">
        <v>-783</v>
      </c>
      <c r="J91" s="13"/>
      <c r="K91" s="48">
        <v>-958</v>
      </c>
    </row>
    <row r="92" spans="1:11" ht="24" customHeight="1">
      <c r="A92" s="8" t="s">
        <v>77</v>
      </c>
      <c r="E92" s="13">
        <f>SUM(E88:E91)</f>
        <v>102272</v>
      </c>
      <c r="F92" s="13"/>
      <c r="G92" s="13">
        <f>SUM(G88:G91)</f>
        <v>77261</v>
      </c>
      <c r="H92" s="13"/>
      <c r="I92" s="13">
        <f>SUM(I88:I91)</f>
        <v>67309</v>
      </c>
      <c r="J92" s="13"/>
      <c r="K92" s="13">
        <f>SUM(K88:K91)</f>
        <v>51065</v>
      </c>
    </row>
    <row r="93" spans="1:11" ht="24" customHeight="1">
      <c r="A93" s="11" t="s">
        <v>76</v>
      </c>
      <c r="C93" s="35"/>
      <c r="E93" s="12">
        <v>-19341</v>
      </c>
      <c r="F93" s="13"/>
      <c r="G93" s="12">
        <v>-15592</v>
      </c>
      <c r="H93" s="13"/>
      <c r="I93" s="12">
        <v>-9448</v>
      </c>
      <c r="J93" s="13"/>
      <c r="K93" s="12">
        <v>-7260</v>
      </c>
    </row>
    <row r="94" spans="1:11" ht="24" customHeight="1">
      <c r="A94" s="8" t="s">
        <v>75</v>
      </c>
      <c r="B94" s="30"/>
      <c r="C94" s="35"/>
      <c r="E94" s="12">
        <f>SUM(E92:E93)</f>
        <v>82931</v>
      </c>
      <c r="F94" s="13"/>
      <c r="G94" s="12">
        <f>SUM(G92:G93)</f>
        <v>61669</v>
      </c>
      <c r="H94" s="13"/>
      <c r="I94" s="12">
        <f>SUM(I92:I93)</f>
        <v>57861</v>
      </c>
      <c r="J94" s="13"/>
      <c r="K94" s="12">
        <f>SUM(K92:K93)</f>
        <v>43805</v>
      </c>
    </row>
    <row r="95" spans="1:11" ht="24" customHeight="1">
      <c r="A95" s="8"/>
      <c r="B95" s="30"/>
      <c r="C95" s="35"/>
      <c r="E95" s="13"/>
      <c r="F95" s="13"/>
      <c r="G95" s="13"/>
      <c r="H95" s="13"/>
      <c r="I95" s="13"/>
      <c r="J95" s="13"/>
      <c r="K95" s="13"/>
    </row>
    <row r="96" spans="1:11" ht="24" customHeight="1">
      <c r="A96" s="8" t="s">
        <v>49</v>
      </c>
      <c r="B96" s="30"/>
      <c r="C96" s="35"/>
      <c r="E96" s="13"/>
      <c r="F96" s="13"/>
      <c r="G96" s="13"/>
      <c r="H96" s="13"/>
      <c r="I96" s="13"/>
      <c r="J96" s="13"/>
      <c r="K96" s="13"/>
    </row>
    <row r="97" spans="1:11" ht="24" customHeight="1">
      <c r="A97" s="99" t="s">
        <v>104</v>
      </c>
      <c r="B97" s="30"/>
      <c r="C97" s="35"/>
      <c r="E97" s="13"/>
      <c r="F97" s="13"/>
      <c r="G97" s="13"/>
      <c r="H97" s="13"/>
      <c r="I97" s="13"/>
      <c r="J97" s="13"/>
      <c r="K97" s="13"/>
    </row>
    <row r="98" spans="1:11" ht="24" customHeight="1">
      <c r="A98" s="99" t="s">
        <v>129</v>
      </c>
      <c r="B98" s="30"/>
      <c r="C98" s="35"/>
      <c r="E98" s="13"/>
      <c r="F98" s="13"/>
      <c r="G98" s="13"/>
      <c r="H98" s="13"/>
      <c r="I98" s="13"/>
      <c r="J98" s="13"/>
      <c r="K98" s="13"/>
    </row>
    <row r="99" spans="1:11" ht="24" customHeight="1">
      <c r="A99" s="11" t="s">
        <v>105</v>
      </c>
      <c r="B99" s="30"/>
      <c r="C99" s="35"/>
      <c r="E99" s="13"/>
      <c r="F99" s="13"/>
      <c r="G99" s="13"/>
      <c r="H99" s="13"/>
      <c r="I99" s="13"/>
      <c r="J99" s="13"/>
      <c r="K99" s="13"/>
    </row>
    <row r="100" spans="1:11" ht="24" customHeight="1">
      <c r="A100" s="11" t="s">
        <v>130</v>
      </c>
      <c r="E100" s="49">
        <v>127</v>
      </c>
      <c r="F100" s="45"/>
      <c r="G100" s="49">
        <v>-106</v>
      </c>
      <c r="H100" s="45"/>
      <c r="I100" s="49">
        <v>0</v>
      </c>
      <c r="J100" s="45"/>
      <c r="K100" s="49">
        <v>0</v>
      </c>
    </row>
    <row r="101" spans="1:11" ht="24" customHeight="1">
      <c r="E101" s="50"/>
      <c r="F101" s="45"/>
      <c r="G101" s="50"/>
      <c r="H101" s="45"/>
      <c r="I101" s="50"/>
      <c r="J101" s="45"/>
      <c r="K101" s="50"/>
    </row>
    <row r="102" spans="1:11" ht="24" customHeight="1">
      <c r="A102" s="99" t="s">
        <v>164</v>
      </c>
      <c r="E102" s="50"/>
      <c r="F102" s="45"/>
      <c r="G102" s="50"/>
      <c r="H102" s="45"/>
      <c r="I102" s="50"/>
      <c r="J102" s="45"/>
      <c r="K102" s="50"/>
    </row>
    <row r="103" spans="1:11" ht="24" customHeight="1">
      <c r="A103" s="99" t="s">
        <v>129</v>
      </c>
      <c r="E103" s="50"/>
      <c r="F103" s="45"/>
      <c r="G103" s="50"/>
      <c r="H103" s="45"/>
      <c r="I103" s="50"/>
      <c r="J103" s="45"/>
      <c r="K103" s="50"/>
    </row>
    <row r="104" spans="1:11" ht="24" customHeight="1">
      <c r="A104" s="92" t="s">
        <v>229</v>
      </c>
      <c r="E104" s="50"/>
      <c r="F104" s="45"/>
      <c r="G104" s="50"/>
      <c r="H104" s="45"/>
      <c r="I104" s="50"/>
      <c r="J104" s="45"/>
      <c r="K104" s="50"/>
    </row>
    <row r="105" spans="1:11" ht="24" customHeight="1">
      <c r="A105" s="92" t="s">
        <v>165</v>
      </c>
      <c r="E105" s="50"/>
      <c r="F105" s="45"/>
      <c r="G105" s="50"/>
      <c r="H105" s="45"/>
      <c r="I105" s="50"/>
      <c r="J105" s="45"/>
      <c r="K105" s="50"/>
    </row>
    <row r="106" spans="1:11" ht="24" customHeight="1">
      <c r="A106" s="92" t="s">
        <v>166</v>
      </c>
      <c r="E106" s="49">
        <v>2603</v>
      </c>
      <c r="F106" s="45"/>
      <c r="G106" s="49">
        <v>-17484</v>
      </c>
      <c r="H106" s="45"/>
      <c r="I106" s="49">
        <v>2603</v>
      </c>
      <c r="J106" s="45"/>
      <c r="K106" s="49">
        <v>-17484</v>
      </c>
    </row>
    <row r="107" spans="1:11" ht="24" customHeight="1">
      <c r="A107" s="100" t="s">
        <v>69</v>
      </c>
      <c r="B107" s="30"/>
      <c r="C107" s="35"/>
      <c r="E107" s="49">
        <f>E100+E106</f>
        <v>2730</v>
      </c>
      <c r="F107" s="45"/>
      <c r="G107" s="49">
        <f>G100+G106</f>
        <v>-17590</v>
      </c>
      <c r="H107" s="45"/>
      <c r="I107" s="49">
        <f>I100+I106</f>
        <v>2603</v>
      </c>
      <c r="J107" s="45"/>
      <c r="K107" s="49">
        <f>K100+K106</f>
        <v>-17484</v>
      </c>
    </row>
    <row r="108" spans="1:11" ht="24" customHeight="1">
      <c r="A108" s="100"/>
      <c r="B108" s="30"/>
      <c r="C108" s="35"/>
      <c r="E108" s="50"/>
      <c r="F108" s="45"/>
      <c r="G108" s="50"/>
      <c r="H108" s="45"/>
      <c r="I108" s="50"/>
      <c r="J108" s="45"/>
      <c r="K108" s="50"/>
    </row>
    <row r="109" spans="1:11" ht="24" customHeight="1" thickBot="1">
      <c r="A109" s="100" t="s">
        <v>70</v>
      </c>
      <c r="C109" s="42"/>
      <c r="D109" s="43"/>
      <c r="E109" s="15">
        <f>SUM(E94,E107)</f>
        <v>85661</v>
      </c>
      <c r="F109" s="13"/>
      <c r="G109" s="15">
        <f>SUM(G94,G107)</f>
        <v>44079</v>
      </c>
      <c r="H109" s="13"/>
      <c r="I109" s="15">
        <f>SUM(I94,I107)</f>
        <v>60464</v>
      </c>
      <c r="J109" s="13"/>
      <c r="K109" s="15">
        <f>SUM(K94,K107)</f>
        <v>26321</v>
      </c>
    </row>
    <row r="110" spans="1:11" ht="24" customHeight="1" thickTop="1">
      <c r="A110" s="100"/>
      <c r="C110" s="42"/>
      <c r="D110" s="43"/>
      <c r="E110" s="13"/>
      <c r="F110" s="13"/>
      <c r="G110" s="13"/>
      <c r="H110" s="13"/>
      <c r="I110" s="13"/>
      <c r="J110" s="13"/>
      <c r="K110" s="13"/>
    </row>
    <row r="111" spans="1:11" ht="24" customHeight="1">
      <c r="A111" s="10" t="s">
        <v>154</v>
      </c>
      <c r="B111" s="30"/>
      <c r="C111" s="35"/>
      <c r="E111" s="13"/>
      <c r="F111" s="13"/>
      <c r="G111" s="13"/>
      <c r="H111" s="13"/>
      <c r="I111" s="13"/>
      <c r="J111" s="13"/>
      <c r="K111" s="13"/>
    </row>
    <row r="112" spans="1:11" ht="24" customHeight="1">
      <c r="B112" s="30"/>
      <c r="C112" s="35"/>
      <c r="E112" s="14"/>
      <c r="F112" s="14"/>
      <c r="G112" s="14"/>
      <c r="H112" s="14"/>
      <c r="I112" s="14"/>
      <c r="J112" s="14"/>
      <c r="K112" s="1" t="s">
        <v>66</v>
      </c>
    </row>
    <row r="113" spans="1:11" ht="24" customHeight="1">
      <c r="A113" s="91" t="s">
        <v>106</v>
      </c>
      <c r="B113" s="29"/>
      <c r="D113" s="2"/>
      <c r="E113" s="2"/>
      <c r="F113" s="2"/>
      <c r="G113" s="2"/>
      <c r="H113" s="2"/>
      <c r="I113" s="2"/>
      <c r="J113" s="2"/>
    </row>
    <row r="114" spans="1:11" ht="24" customHeight="1">
      <c r="A114" s="8" t="s">
        <v>107</v>
      </c>
      <c r="B114" s="2"/>
      <c r="D114" s="2"/>
      <c r="E114" s="2"/>
      <c r="F114" s="2"/>
      <c r="G114" s="14"/>
      <c r="H114" s="2"/>
      <c r="I114" s="2"/>
      <c r="J114" s="2"/>
      <c r="K114" s="2"/>
    </row>
    <row r="115" spans="1:11" ht="24" customHeight="1">
      <c r="A115" s="8" t="s">
        <v>190</v>
      </c>
      <c r="B115" s="2"/>
      <c r="D115" s="2"/>
      <c r="E115" s="2"/>
      <c r="F115" s="2"/>
      <c r="G115" s="44"/>
      <c r="H115" s="2"/>
      <c r="I115" s="2"/>
      <c r="J115" s="2"/>
      <c r="K115" s="2"/>
    </row>
    <row r="116" spans="1:11" ht="24" customHeight="1">
      <c r="A116" s="8"/>
      <c r="B116" s="2"/>
      <c r="D116" s="2"/>
      <c r="E116" s="2"/>
      <c r="F116" s="2"/>
      <c r="G116" s="44"/>
      <c r="H116" s="2"/>
      <c r="I116" s="2"/>
      <c r="J116" s="2"/>
      <c r="K116" s="1" t="s">
        <v>74</v>
      </c>
    </row>
    <row r="117" spans="1:11" ht="24" customHeight="1">
      <c r="A117" s="30"/>
      <c r="B117" s="2"/>
      <c r="D117" s="2"/>
      <c r="E117" s="102" t="s">
        <v>100</v>
      </c>
      <c r="F117" s="102"/>
      <c r="G117" s="102"/>
      <c r="H117" s="32"/>
      <c r="I117" s="102" t="s">
        <v>0</v>
      </c>
      <c r="J117" s="102"/>
      <c r="K117" s="102"/>
    </row>
    <row r="118" spans="1:11" ht="24" customHeight="1">
      <c r="C118" s="31"/>
      <c r="D118" s="32"/>
      <c r="E118" s="31">
        <v>2026</v>
      </c>
      <c r="F118" s="32"/>
      <c r="G118" s="31">
        <v>2025</v>
      </c>
      <c r="H118" s="33"/>
      <c r="I118" s="31">
        <v>2026</v>
      </c>
      <c r="J118" s="32"/>
      <c r="K118" s="31">
        <v>2025</v>
      </c>
    </row>
    <row r="119" spans="1:11" ht="24" customHeight="1">
      <c r="A119" s="8" t="s">
        <v>108</v>
      </c>
      <c r="B119" s="30"/>
      <c r="C119" s="35"/>
      <c r="E119" s="16"/>
      <c r="F119" s="16"/>
      <c r="G119" s="16"/>
      <c r="H119" s="16"/>
      <c r="I119" s="16"/>
      <c r="J119" s="16"/>
      <c r="K119" s="16"/>
    </row>
    <row r="120" spans="1:11" ht="24" customHeight="1" thickBot="1">
      <c r="A120" s="11" t="s">
        <v>109</v>
      </c>
      <c r="B120" s="30"/>
      <c r="C120" s="35"/>
      <c r="E120" s="16">
        <f>E122-E121</f>
        <v>67414</v>
      </c>
      <c r="F120" s="16"/>
      <c r="G120" s="16">
        <f>G122-G121</f>
        <v>49697</v>
      </c>
      <c r="H120" s="16"/>
      <c r="I120" s="28">
        <f>I94</f>
        <v>57861</v>
      </c>
      <c r="J120" s="16"/>
      <c r="K120" s="28">
        <f>K94</f>
        <v>43805</v>
      </c>
    </row>
    <row r="121" spans="1:11" ht="24" customHeight="1" thickTop="1">
      <c r="A121" s="11" t="s">
        <v>110</v>
      </c>
      <c r="B121" s="30"/>
      <c r="C121" s="35"/>
      <c r="E121" s="27">
        <v>15517</v>
      </c>
      <c r="F121" s="16"/>
      <c r="G121" s="27">
        <v>11972</v>
      </c>
      <c r="H121" s="16"/>
      <c r="I121" s="16"/>
      <c r="J121" s="16"/>
      <c r="K121" s="16"/>
    </row>
    <row r="122" spans="1:11" ht="24" customHeight="1" thickBot="1">
      <c r="A122" s="8"/>
      <c r="B122" s="30"/>
      <c r="C122" s="35"/>
      <c r="E122" s="41">
        <f>E94</f>
        <v>82931</v>
      </c>
      <c r="F122" s="45"/>
      <c r="G122" s="41">
        <f>G94</f>
        <v>61669</v>
      </c>
      <c r="H122" s="16"/>
      <c r="I122" s="16"/>
      <c r="J122" s="16"/>
      <c r="K122" s="16"/>
    </row>
    <row r="123" spans="1:11" ht="24" customHeight="1" thickTop="1">
      <c r="A123" s="8"/>
      <c r="B123" s="30"/>
      <c r="C123" s="35"/>
      <c r="E123" s="16"/>
      <c r="F123" s="16"/>
      <c r="G123" s="16"/>
      <c r="H123" s="16"/>
      <c r="I123" s="16"/>
      <c r="J123" s="16"/>
      <c r="K123" s="16"/>
    </row>
    <row r="124" spans="1:11" ht="24" customHeight="1">
      <c r="A124" s="8" t="s">
        <v>111</v>
      </c>
      <c r="B124" s="30"/>
      <c r="C124" s="35"/>
      <c r="E124" s="16"/>
      <c r="F124" s="16"/>
      <c r="G124" s="16"/>
      <c r="H124" s="16"/>
      <c r="I124" s="16"/>
      <c r="J124" s="16"/>
      <c r="K124" s="16"/>
    </row>
    <row r="125" spans="1:11" ht="24" customHeight="1" thickBot="1">
      <c r="A125" s="11" t="s">
        <v>109</v>
      </c>
      <c r="B125" s="30"/>
      <c r="C125" s="35"/>
      <c r="E125" s="16">
        <f>E127-E126</f>
        <v>70082</v>
      </c>
      <c r="F125" s="16"/>
      <c r="G125" s="16">
        <f>G127-G126</f>
        <v>32159</v>
      </c>
      <c r="H125" s="16"/>
      <c r="I125" s="28">
        <f>I109</f>
        <v>60464</v>
      </c>
      <c r="J125" s="16"/>
      <c r="K125" s="28">
        <f>K109</f>
        <v>26321</v>
      </c>
    </row>
    <row r="126" spans="1:11" ht="24" customHeight="1" thickTop="1">
      <c r="A126" s="11" t="s">
        <v>110</v>
      </c>
      <c r="B126" s="30"/>
      <c r="C126" s="35"/>
      <c r="E126" s="27">
        <v>15579</v>
      </c>
      <c r="F126" s="16"/>
      <c r="G126" s="27">
        <v>11920</v>
      </c>
      <c r="H126" s="16"/>
      <c r="I126" s="16"/>
      <c r="J126" s="16"/>
      <c r="K126" s="16"/>
    </row>
    <row r="127" spans="1:11" ht="24" customHeight="1" thickBot="1">
      <c r="A127" s="8"/>
      <c r="B127" s="30"/>
      <c r="C127" s="35"/>
      <c r="E127" s="41">
        <f>E109</f>
        <v>85661</v>
      </c>
      <c r="F127" s="16"/>
      <c r="G127" s="41">
        <f>G109</f>
        <v>44079</v>
      </c>
      <c r="H127" s="16"/>
      <c r="I127" s="16"/>
      <c r="J127" s="16"/>
      <c r="K127" s="16"/>
    </row>
    <row r="128" spans="1:11" ht="24" customHeight="1" thickTop="1">
      <c r="A128" s="8"/>
      <c r="B128" s="30"/>
      <c r="C128" s="35"/>
      <c r="E128" s="14"/>
      <c r="F128" s="14"/>
      <c r="G128" s="14"/>
      <c r="H128" s="14"/>
      <c r="I128" s="14"/>
      <c r="J128" s="14"/>
      <c r="K128" s="14"/>
    </row>
    <row r="129" spans="1:11" ht="24" customHeight="1">
      <c r="A129" s="8" t="s">
        <v>61</v>
      </c>
      <c r="B129" s="30"/>
      <c r="C129" s="35"/>
      <c r="E129" s="14"/>
      <c r="F129" s="14"/>
      <c r="G129" s="14"/>
      <c r="H129" s="14"/>
      <c r="I129" s="14"/>
      <c r="J129" s="14"/>
      <c r="K129" s="14"/>
    </row>
    <row r="130" spans="1:11" ht="24" customHeight="1" thickBot="1">
      <c r="A130" s="11" t="s">
        <v>112</v>
      </c>
      <c r="B130" s="30"/>
      <c r="C130" s="35"/>
      <c r="E130" s="46">
        <f>SUM(E120/400000)</f>
        <v>0.16853499999999999</v>
      </c>
      <c r="F130" s="47"/>
      <c r="G130" s="46">
        <f>SUM(G120/400000)</f>
        <v>0.12424250000000001</v>
      </c>
      <c r="H130" s="101"/>
      <c r="I130" s="46">
        <f>SUM(I120/400000)</f>
        <v>0.14465249999999999</v>
      </c>
      <c r="J130" s="101"/>
      <c r="K130" s="46">
        <f>SUM(K120/400000)</f>
        <v>0.1095125</v>
      </c>
    </row>
    <row r="131" spans="1:11" ht="24" customHeight="1" thickTop="1">
      <c r="A131" s="8"/>
      <c r="B131" s="30"/>
      <c r="C131" s="35"/>
      <c r="E131" s="14"/>
      <c r="F131" s="14"/>
      <c r="G131" s="14"/>
      <c r="H131" s="14"/>
      <c r="I131" s="14"/>
      <c r="J131" s="14"/>
      <c r="K131" s="14"/>
    </row>
    <row r="132" spans="1:11" ht="24" customHeight="1">
      <c r="A132" s="11" t="s">
        <v>154</v>
      </c>
      <c r="B132" s="30"/>
      <c r="C132" s="35"/>
      <c r="E132" s="14"/>
      <c r="F132" s="14"/>
      <c r="G132" s="14"/>
      <c r="H132" s="14"/>
      <c r="I132" s="14"/>
      <c r="J132" s="14"/>
      <c r="K132" s="14"/>
    </row>
  </sheetData>
  <mergeCells count="8">
    <mergeCell ref="E117:G117"/>
    <mergeCell ref="I117:K117"/>
    <mergeCell ref="E6:G6"/>
    <mergeCell ref="I6:K6"/>
    <mergeCell ref="E48:G48"/>
    <mergeCell ref="I48:K48"/>
    <mergeCell ref="E75:G75"/>
    <mergeCell ref="I75:K75"/>
  </mergeCells>
  <printOptions horizontalCentered="1"/>
  <pageMargins left="0.70866141732283472" right="0.35433070866141736" top="0.78740157480314965" bottom="0.19685039370078741" header="0.31496062992125984" footer="0.31496062992125984"/>
  <pageSetup paperSize="9" scale="72" fitToHeight="7" orientation="portrait" r:id="rId1"/>
  <rowBreaks count="3" manualBreakCount="3">
    <brk id="42" max="16383" man="1"/>
    <brk id="69" max="16383" man="1"/>
    <brk id="1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showGridLines="0" view="pageBreakPreview" topLeftCell="N7" zoomScale="85" zoomScaleNormal="57" zoomScaleSheetLayoutView="85" workbookViewId="0">
      <selection activeCell="AE16" sqref="AE16"/>
    </sheetView>
  </sheetViews>
  <sheetFormatPr defaultColWidth="9.21875" defaultRowHeight="24" customHeight="1"/>
  <cols>
    <col min="1" max="1" width="38.21875" style="11" customWidth="1"/>
    <col min="2" max="2" width="1.44140625" style="7" customWidth="1"/>
    <col min="3" max="3" width="3" style="7" customWidth="1"/>
    <col min="4" max="4" width="16.21875" style="7" customWidth="1"/>
    <col min="5" max="5" width="1.44140625" style="7" customWidth="1"/>
    <col min="6" max="6" width="16.21875" style="7" customWidth="1"/>
    <col min="7" max="7" width="1.44140625" style="7" customWidth="1"/>
    <col min="8" max="8" width="16.21875" style="7" customWidth="1"/>
    <col min="9" max="9" width="1.44140625" style="7" customWidth="1"/>
    <col min="10" max="10" width="16.21875" style="7" customWidth="1"/>
    <col min="11" max="11" width="1.44140625" style="7" customWidth="1"/>
    <col min="12" max="12" width="16.21875" style="7" customWidth="1"/>
    <col min="13" max="13" width="1.44140625" style="7" customWidth="1"/>
    <col min="14" max="14" width="22.77734375" style="7" bestFit="1" customWidth="1"/>
    <col min="15" max="15" width="1.44140625" style="7" customWidth="1"/>
    <col min="16" max="16" width="24.21875" style="7" customWidth="1"/>
    <col min="17" max="17" width="1.44140625" style="7" customWidth="1"/>
    <col min="18" max="18" width="16.21875" style="7" customWidth="1"/>
    <col min="19" max="19" width="1.44140625" style="7" customWidth="1"/>
    <col min="20" max="20" width="16.21875" style="7" customWidth="1"/>
    <col min="21" max="21" width="1.44140625" style="7" customWidth="1"/>
    <col min="22" max="22" width="16.21875" style="7" customWidth="1"/>
    <col min="23" max="23" width="1.44140625" style="7" customWidth="1"/>
    <col min="24" max="24" width="16.21875" style="7" customWidth="1"/>
    <col min="25" max="25" width="0.77734375" style="7" customWidth="1"/>
    <col min="26" max="26" width="7.5546875" style="7" customWidth="1"/>
    <col min="27" max="27" width="14.77734375" style="7" customWidth="1"/>
    <col min="28" max="16384" width="9.21875" style="7"/>
  </cols>
  <sheetData>
    <row r="1" spans="1:24" ht="24" customHeight="1">
      <c r="B1" s="14"/>
      <c r="C1" s="2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U1" s="14"/>
      <c r="V1" s="14"/>
      <c r="W1" s="14"/>
      <c r="X1" s="1" t="s">
        <v>66</v>
      </c>
    </row>
    <row r="2" spans="1:24" ht="24" customHeight="1">
      <c r="A2" s="8" t="s">
        <v>85</v>
      </c>
      <c r="B2" s="14"/>
      <c r="C2" s="2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U2" s="14"/>
      <c r="V2" s="14"/>
      <c r="W2" s="14"/>
      <c r="X2" s="1"/>
    </row>
    <row r="3" spans="1:24" ht="24" customHeight="1">
      <c r="A3" s="8" t="s">
        <v>56</v>
      </c>
      <c r="B3" s="2"/>
      <c r="C3" s="2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U3" s="14"/>
      <c r="V3" s="14"/>
      <c r="W3" s="14"/>
      <c r="X3" s="14"/>
    </row>
    <row r="4" spans="1:24" ht="24" customHeight="1">
      <c r="A4" s="8" t="s">
        <v>190</v>
      </c>
      <c r="B4" s="2"/>
      <c r="C4" s="2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U4" s="14"/>
      <c r="V4" s="14"/>
      <c r="W4" s="14"/>
      <c r="X4" s="14"/>
    </row>
    <row r="5" spans="1:24" ht="24" customHeight="1">
      <c r="B5" s="2"/>
      <c r="C5" s="2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U5" s="14"/>
      <c r="V5" s="14"/>
      <c r="W5" s="14"/>
      <c r="X5" s="1" t="s">
        <v>65</v>
      </c>
    </row>
    <row r="6" spans="1:24" s="9" customFormat="1" ht="24" customHeight="1">
      <c r="A6" s="3"/>
      <c r="B6" s="4"/>
      <c r="D6" s="103" t="s">
        <v>100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</row>
    <row r="7" spans="1:24" s="9" customFormat="1" ht="24" customHeight="1">
      <c r="A7" s="3"/>
      <c r="B7" s="4"/>
      <c r="D7" s="105" t="s">
        <v>90</v>
      </c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4"/>
      <c r="V7" s="14"/>
      <c r="W7" s="14"/>
      <c r="X7" s="14"/>
    </row>
    <row r="8" spans="1:24" s="9" customFormat="1" ht="24" customHeight="1">
      <c r="A8" s="3"/>
      <c r="B8" s="4"/>
      <c r="D8" s="14"/>
      <c r="E8" s="14"/>
      <c r="F8" s="14"/>
      <c r="G8" s="14"/>
      <c r="H8" s="14"/>
      <c r="I8" s="14"/>
      <c r="J8" s="14"/>
      <c r="K8" s="14"/>
      <c r="L8" s="14"/>
      <c r="M8" s="14"/>
      <c r="N8" s="94"/>
      <c r="O8" s="94"/>
      <c r="P8" s="94" t="s">
        <v>89</v>
      </c>
      <c r="Q8" s="94"/>
      <c r="R8" s="94"/>
      <c r="S8" s="94"/>
      <c r="T8" s="94"/>
      <c r="U8" s="14"/>
      <c r="V8" s="14"/>
      <c r="W8" s="14"/>
      <c r="X8" s="14"/>
    </row>
    <row r="9" spans="1:24" s="9" customFormat="1" ht="24" customHeight="1">
      <c r="A9" s="3"/>
      <c r="B9" s="4"/>
      <c r="D9" s="14"/>
      <c r="E9" s="14"/>
      <c r="F9" s="14"/>
      <c r="G9" s="14"/>
      <c r="H9" s="14"/>
      <c r="I9" s="14"/>
      <c r="J9" s="14"/>
      <c r="K9" s="14"/>
      <c r="L9" s="14"/>
      <c r="M9" s="14"/>
      <c r="N9" s="106" t="s">
        <v>92</v>
      </c>
      <c r="O9" s="106"/>
      <c r="P9" s="106"/>
      <c r="Q9" s="14"/>
      <c r="R9" s="14"/>
      <c r="S9" s="14"/>
      <c r="T9" s="14"/>
      <c r="U9" s="14"/>
      <c r="V9" s="14"/>
      <c r="W9" s="14"/>
      <c r="X9" s="14"/>
    </row>
    <row r="10" spans="1:24" s="9" customFormat="1" ht="24" customHeight="1">
      <c r="A10" s="3"/>
      <c r="B10" s="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 t="s">
        <v>171</v>
      </c>
      <c r="Q10" s="14"/>
      <c r="R10" s="14"/>
      <c r="S10" s="14"/>
      <c r="T10" s="14"/>
      <c r="U10" s="14"/>
      <c r="V10" s="14"/>
      <c r="W10" s="14"/>
      <c r="X10" s="14"/>
    </row>
    <row r="11" spans="1:24" s="9" customFormat="1" ht="24" customHeight="1">
      <c r="A11" s="3"/>
      <c r="B11" s="4"/>
      <c r="D11" s="14"/>
      <c r="E11" s="14"/>
      <c r="F11" s="14"/>
      <c r="G11" s="14"/>
      <c r="H11" s="14" t="s">
        <v>82</v>
      </c>
      <c r="I11" s="14"/>
      <c r="J11" s="14"/>
      <c r="K11" s="14"/>
      <c r="L11" s="14"/>
      <c r="M11" s="14"/>
      <c r="N11" s="14" t="s">
        <v>93</v>
      </c>
      <c r="O11" s="14"/>
      <c r="P11" s="14" t="s">
        <v>172</v>
      </c>
      <c r="Q11" s="14"/>
      <c r="R11" s="14" t="s">
        <v>180</v>
      </c>
      <c r="S11" s="14"/>
      <c r="T11" s="14" t="s">
        <v>101</v>
      </c>
      <c r="U11" s="14"/>
      <c r="V11" s="14" t="s">
        <v>94</v>
      </c>
      <c r="W11" s="14"/>
      <c r="X11" s="14"/>
    </row>
    <row r="12" spans="1:24" s="14" customFormat="1" ht="24" customHeight="1">
      <c r="A12" s="5"/>
      <c r="D12" s="14" t="s">
        <v>45</v>
      </c>
      <c r="H12" s="14" t="s">
        <v>123</v>
      </c>
      <c r="N12" s="14" t="s">
        <v>167</v>
      </c>
      <c r="P12" s="14" t="s">
        <v>170</v>
      </c>
      <c r="R12" s="14" t="s">
        <v>181</v>
      </c>
      <c r="T12" s="14" t="s">
        <v>102</v>
      </c>
      <c r="V12" s="14" t="s">
        <v>95</v>
      </c>
      <c r="X12" s="14" t="s">
        <v>44</v>
      </c>
    </row>
    <row r="13" spans="1:24" s="14" customFormat="1" ht="24" customHeight="1">
      <c r="A13" s="5"/>
      <c r="D13" s="14" t="s">
        <v>148</v>
      </c>
      <c r="H13" s="14" t="s">
        <v>122</v>
      </c>
      <c r="J13" s="104" t="s">
        <v>23</v>
      </c>
      <c r="K13" s="104"/>
      <c r="L13" s="104"/>
      <c r="N13" s="14" t="s">
        <v>96</v>
      </c>
      <c r="P13" s="14" t="s">
        <v>174</v>
      </c>
      <c r="R13" s="14" t="s">
        <v>182</v>
      </c>
      <c r="T13" s="14" t="s">
        <v>121</v>
      </c>
      <c r="V13" s="14" t="s">
        <v>97</v>
      </c>
      <c r="X13" s="14" t="s">
        <v>50</v>
      </c>
    </row>
    <row r="14" spans="1:24" s="14" customFormat="1" ht="24" customHeight="1">
      <c r="A14" s="5"/>
      <c r="D14" s="25" t="s">
        <v>46</v>
      </c>
      <c r="F14" s="25" t="s">
        <v>22</v>
      </c>
      <c r="H14" s="25" t="s">
        <v>83</v>
      </c>
      <c r="J14" s="25" t="s">
        <v>47</v>
      </c>
      <c r="L14" s="25" t="s">
        <v>48</v>
      </c>
      <c r="N14" s="25" t="s">
        <v>98</v>
      </c>
      <c r="P14" s="25" t="s">
        <v>175</v>
      </c>
      <c r="R14" s="25" t="s">
        <v>51</v>
      </c>
      <c r="T14" s="25" t="s">
        <v>120</v>
      </c>
      <c r="V14" s="25" t="s">
        <v>99</v>
      </c>
      <c r="X14" s="25" t="s">
        <v>51</v>
      </c>
    </row>
    <row r="15" spans="1:24" ht="24" customHeight="1">
      <c r="A15" s="8" t="s">
        <v>213</v>
      </c>
      <c r="C15" s="14"/>
      <c r="D15" s="54">
        <v>200000</v>
      </c>
      <c r="E15" s="57"/>
      <c r="F15" s="54">
        <v>134079</v>
      </c>
      <c r="G15" s="57"/>
      <c r="H15" s="54">
        <v>2807</v>
      </c>
      <c r="I15" s="57"/>
      <c r="J15" s="54">
        <v>20000</v>
      </c>
      <c r="K15" s="57"/>
      <c r="L15" s="54">
        <v>296914</v>
      </c>
      <c r="M15" s="54"/>
      <c r="N15" s="54">
        <v>-307</v>
      </c>
      <c r="O15" s="57"/>
      <c r="P15" s="54">
        <v>0</v>
      </c>
      <c r="Q15" s="54"/>
      <c r="R15" s="54">
        <f>N15+P15</f>
        <v>-307</v>
      </c>
      <c r="S15" s="54"/>
      <c r="T15" s="57">
        <f>SUM(D15,F15,H15,J15,L15)+R15</f>
        <v>653493</v>
      </c>
      <c r="U15" s="57"/>
      <c r="V15" s="57">
        <v>117015</v>
      </c>
      <c r="W15" s="57"/>
      <c r="X15" s="57">
        <f>+T15+V15</f>
        <v>770508</v>
      </c>
    </row>
    <row r="16" spans="1:24" ht="24" customHeight="1">
      <c r="A16" s="11" t="s">
        <v>75</v>
      </c>
      <c r="C16" s="14"/>
      <c r="D16" s="82">
        <v>0</v>
      </c>
      <c r="E16" s="57"/>
      <c r="F16" s="82">
        <v>0</v>
      </c>
      <c r="G16" s="57"/>
      <c r="H16" s="82">
        <v>0</v>
      </c>
      <c r="I16" s="57"/>
      <c r="J16" s="82">
        <v>0</v>
      </c>
      <c r="K16" s="54"/>
      <c r="L16" s="95">
        <f>'PL '!G120</f>
        <v>49697</v>
      </c>
      <c r="M16" s="13"/>
      <c r="N16" s="95">
        <v>0</v>
      </c>
      <c r="O16" s="54"/>
      <c r="P16" s="82">
        <v>0</v>
      </c>
      <c r="Q16" s="57"/>
      <c r="R16" s="82">
        <f>N16+P16</f>
        <v>0</v>
      </c>
      <c r="S16" s="57"/>
      <c r="T16" s="82">
        <f>SUM(D16,F16,H16,J16,L16)+R16</f>
        <v>49697</v>
      </c>
      <c r="U16" s="54"/>
      <c r="V16" s="95">
        <f>'PL '!G121</f>
        <v>11972</v>
      </c>
      <c r="W16" s="54"/>
      <c r="X16" s="82">
        <f>+T16+V16</f>
        <v>61669</v>
      </c>
    </row>
    <row r="17" spans="1:24" ht="24" customHeight="1">
      <c r="A17" s="11" t="s">
        <v>69</v>
      </c>
      <c r="C17" s="14"/>
      <c r="D17" s="83">
        <v>0</v>
      </c>
      <c r="E17" s="57"/>
      <c r="F17" s="83">
        <v>0</v>
      </c>
      <c r="G17" s="57"/>
      <c r="H17" s="83">
        <v>0</v>
      </c>
      <c r="I17" s="57"/>
      <c r="J17" s="83">
        <v>0</v>
      </c>
      <c r="K17" s="54"/>
      <c r="L17" s="83">
        <v>0</v>
      </c>
      <c r="M17" s="54"/>
      <c r="N17" s="83">
        <f>'PL '!G125-'PL '!G120-'PL '!G106</f>
        <v>-54</v>
      </c>
      <c r="O17" s="54"/>
      <c r="P17" s="83">
        <f>SUM('PL '!G106)</f>
        <v>-17484</v>
      </c>
      <c r="Q17" s="57"/>
      <c r="R17" s="83">
        <f>N17+P17</f>
        <v>-17538</v>
      </c>
      <c r="S17" s="57"/>
      <c r="T17" s="83">
        <f>SUM(D17,F17,H17,J17,L17)+R17</f>
        <v>-17538</v>
      </c>
      <c r="U17" s="54"/>
      <c r="V17" s="83">
        <f>'PL '!G126-'PL '!G121</f>
        <v>-52</v>
      </c>
      <c r="W17" s="54"/>
      <c r="X17" s="83">
        <f>+T17+V17</f>
        <v>-17590</v>
      </c>
    </row>
    <row r="18" spans="1:24" ht="24" customHeight="1">
      <c r="A18" s="11" t="s">
        <v>70</v>
      </c>
      <c r="C18" s="14"/>
      <c r="D18" s="54">
        <f>SUM(D16:D17)</f>
        <v>0</v>
      </c>
      <c r="E18" s="57"/>
      <c r="F18" s="54">
        <f>SUM(F16:F17)</f>
        <v>0</v>
      </c>
      <c r="G18" s="57"/>
      <c r="H18" s="54">
        <f>SUM(H16:H17)</f>
        <v>0</v>
      </c>
      <c r="I18" s="57"/>
      <c r="J18" s="54">
        <f>SUM(J16:J17)</f>
        <v>0</v>
      </c>
      <c r="K18" s="57"/>
      <c r="L18" s="54">
        <f>SUM(L16:L17)</f>
        <v>49697</v>
      </c>
      <c r="M18" s="54"/>
      <c r="N18" s="54">
        <f>SUM(N16:N17)</f>
        <v>-54</v>
      </c>
      <c r="O18" s="57"/>
      <c r="P18" s="54">
        <f>SUM(P16:P17)</f>
        <v>-17484</v>
      </c>
      <c r="Q18" s="57"/>
      <c r="R18" s="54">
        <f>N18+P18</f>
        <v>-17538</v>
      </c>
      <c r="S18" s="57"/>
      <c r="T18" s="54">
        <f>SUM(T16:T17)</f>
        <v>32159</v>
      </c>
      <c r="U18" s="57"/>
      <c r="V18" s="54">
        <f>SUM(V16:V17)</f>
        <v>11920</v>
      </c>
      <c r="W18" s="57"/>
      <c r="X18" s="54">
        <f>SUM(X16:X17)</f>
        <v>44079</v>
      </c>
    </row>
    <row r="19" spans="1:24" ht="24" customHeight="1">
      <c r="A19" s="11" t="s">
        <v>208</v>
      </c>
      <c r="C19" s="14"/>
      <c r="D19" s="54">
        <v>0</v>
      </c>
      <c r="E19" s="57"/>
      <c r="F19" s="54">
        <v>0</v>
      </c>
      <c r="G19" s="57"/>
      <c r="H19" s="54">
        <v>0</v>
      </c>
      <c r="I19" s="57"/>
      <c r="J19" s="54">
        <v>0</v>
      </c>
      <c r="K19" s="57"/>
      <c r="L19" s="54">
        <v>-28000</v>
      </c>
      <c r="M19" s="54"/>
      <c r="N19" s="54">
        <v>0</v>
      </c>
      <c r="O19" s="57"/>
      <c r="P19" s="54">
        <v>0</v>
      </c>
      <c r="Q19" s="57"/>
      <c r="R19" s="54">
        <f>N19+P19</f>
        <v>0</v>
      </c>
      <c r="S19" s="57"/>
      <c r="T19" s="54">
        <v>-28000</v>
      </c>
      <c r="U19" s="57"/>
      <c r="V19" s="54">
        <v>0</v>
      </c>
      <c r="W19" s="57"/>
      <c r="X19" s="54">
        <f t="shared" ref="X19" si="0">+T19+V19</f>
        <v>-28000</v>
      </c>
    </row>
    <row r="20" spans="1:24" ht="24" customHeight="1">
      <c r="A20" s="11" t="s">
        <v>223</v>
      </c>
      <c r="C20" s="14"/>
    </row>
    <row r="21" spans="1:24" ht="24" customHeight="1">
      <c r="A21" s="11" t="s">
        <v>168</v>
      </c>
      <c r="C21" s="14"/>
      <c r="D21" s="57">
        <v>0</v>
      </c>
      <c r="E21" s="57"/>
      <c r="F21" s="57">
        <v>0</v>
      </c>
      <c r="G21" s="57"/>
      <c r="H21" s="57">
        <v>0</v>
      </c>
      <c r="I21" s="57"/>
      <c r="J21" s="57">
        <v>0</v>
      </c>
      <c r="K21" s="57"/>
      <c r="L21" s="57">
        <v>0</v>
      </c>
      <c r="M21" s="57"/>
      <c r="N21" s="55">
        <v>0</v>
      </c>
      <c r="O21" s="57"/>
      <c r="P21" s="57">
        <v>0</v>
      </c>
      <c r="Q21" s="57"/>
      <c r="R21" s="55">
        <f>N21+P21</f>
        <v>0</v>
      </c>
      <c r="S21" s="57"/>
      <c r="T21" s="54">
        <v>0</v>
      </c>
      <c r="U21" s="57"/>
      <c r="V21" s="57">
        <v>-5753</v>
      </c>
      <c r="W21" s="57"/>
      <c r="X21" s="54">
        <f>+T21+V21</f>
        <v>-5753</v>
      </c>
    </row>
    <row r="22" spans="1:24" ht="24" customHeight="1" thickBot="1">
      <c r="A22" s="8" t="s">
        <v>214</v>
      </c>
      <c r="C22" s="14"/>
      <c r="D22" s="58">
        <f>SUM(D15,D18:D21)</f>
        <v>200000</v>
      </c>
      <c r="E22" s="54"/>
      <c r="F22" s="58">
        <f>SUM(F15,F18:F21)</f>
        <v>134079</v>
      </c>
      <c r="G22" s="54"/>
      <c r="H22" s="58">
        <f>SUM(H15,H18:H21)</f>
        <v>2807</v>
      </c>
      <c r="I22" s="54"/>
      <c r="J22" s="58">
        <f>SUM(J15,J18:J21)</f>
        <v>20000</v>
      </c>
      <c r="K22" s="54"/>
      <c r="L22" s="58">
        <f>SUM(L15,L18:L21)</f>
        <v>318611</v>
      </c>
      <c r="M22" s="54"/>
      <c r="N22" s="58">
        <f>SUM(N15,N18:N21)</f>
        <v>-361</v>
      </c>
      <c r="O22" s="54"/>
      <c r="P22" s="58">
        <f>SUM(P15,P18:P21)</f>
        <v>-17484</v>
      </c>
      <c r="Q22" s="54"/>
      <c r="R22" s="58">
        <f>SUM(R15,R18:R21)</f>
        <v>-17845</v>
      </c>
      <c r="S22" s="54"/>
      <c r="T22" s="58">
        <f>SUM(T15,T18:T21)</f>
        <v>657652</v>
      </c>
      <c r="U22" s="54"/>
      <c r="V22" s="58">
        <f>SUM(V15,V18:V21)</f>
        <v>123182</v>
      </c>
      <c r="W22" s="54"/>
      <c r="X22" s="58">
        <f>SUM(X15,X18:X21)</f>
        <v>780834</v>
      </c>
    </row>
    <row r="23" spans="1:24" ht="24" customHeight="1" thickTop="1">
      <c r="A23" s="8"/>
      <c r="C23" s="14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</row>
    <row r="24" spans="1:24" ht="24" customHeight="1">
      <c r="A24" s="8" t="s">
        <v>194</v>
      </c>
      <c r="C24" s="14"/>
      <c r="D24" s="77">
        <v>200000</v>
      </c>
      <c r="E24" s="77"/>
      <c r="F24" s="77">
        <v>134079</v>
      </c>
      <c r="G24" s="77"/>
      <c r="H24" s="77">
        <v>2807</v>
      </c>
      <c r="I24" s="77"/>
      <c r="J24" s="77">
        <v>20000</v>
      </c>
      <c r="K24" s="77"/>
      <c r="L24" s="77">
        <v>361158</v>
      </c>
      <c r="M24" s="77"/>
      <c r="N24" s="77">
        <v>-399</v>
      </c>
      <c r="O24" s="77"/>
      <c r="P24" s="77">
        <v>-22776</v>
      </c>
      <c r="Q24" s="77"/>
      <c r="R24" s="77">
        <f>N24+P24</f>
        <v>-23175</v>
      </c>
      <c r="S24" s="77"/>
      <c r="T24" s="77">
        <f>SUM(D24,F24,H24,J24,L24)+R24</f>
        <v>694869</v>
      </c>
      <c r="U24" s="77"/>
      <c r="V24" s="77">
        <v>129303</v>
      </c>
      <c r="W24" s="57"/>
      <c r="X24" s="57">
        <f>+T24+V24</f>
        <v>824172</v>
      </c>
    </row>
    <row r="25" spans="1:24" ht="24" customHeight="1">
      <c r="A25" s="11" t="s">
        <v>75</v>
      </c>
      <c r="C25" s="14"/>
      <c r="D25" s="82">
        <v>0</v>
      </c>
      <c r="E25" s="57"/>
      <c r="F25" s="82">
        <v>0</v>
      </c>
      <c r="G25" s="57"/>
      <c r="H25" s="82">
        <v>0</v>
      </c>
      <c r="I25" s="57"/>
      <c r="J25" s="82">
        <v>0</v>
      </c>
      <c r="K25" s="57"/>
      <c r="L25" s="82">
        <f>'PL '!E120</f>
        <v>67414</v>
      </c>
      <c r="M25" s="54"/>
      <c r="N25" s="82">
        <v>0</v>
      </c>
      <c r="O25" s="57"/>
      <c r="P25" s="82">
        <v>0</v>
      </c>
      <c r="Q25" s="57"/>
      <c r="R25" s="82">
        <f>N25+P25</f>
        <v>0</v>
      </c>
      <c r="S25" s="57"/>
      <c r="T25" s="82">
        <f>SUM(D25,F25,H25,J25,L25)+R25</f>
        <v>67414</v>
      </c>
      <c r="U25" s="57"/>
      <c r="V25" s="82">
        <f>'PL '!E121</f>
        <v>15517</v>
      </c>
      <c r="W25" s="57"/>
      <c r="X25" s="82">
        <f>+T25+V25</f>
        <v>82931</v>
      </c>
    </row>
    <row r="26" spans="1:24" ht="24" customHeight="1">
      <c r="A26" s="11" t="s">
        <v>69</v>
      </c>
      <c r="C26" s="14"/>
      <c r="D26" s="83">
        <v>0</v>
      </c>
      <c r="E26" s="57"/>
      <c r="F26" s="83">
        <v>0</v>
      </c>
      <c r="G26" s="57"/>
      <c r="H26" s="83">
        <v>0</v>
      </c>
      <c r="I26" s="57"/>
      <c r="J26" s="83">
        <v>0</v>
      </c>
      <c r="K26" s="57"/>
      <c r="L26" s="83">
        <v>0</v>
      </c>
      <c r="M26" s="54"/>
      <c r="N26" s="83">
        <f>'PL '!E125-'PL '!E120-'PL '!E106</f>
        <v>65</v>
      </c>
      <c r="O26" s="57"/>
      <c r="P26" s="83">
        <f>'PL '!E106</f>
        <v>2603</v>
      </c>
      <c r="Q26" s="57"/>
      <c r="R26" s="83">
        <f>N26+P26</f>
        <v>2668</v>
      </c>
      <c r="S26" s="57"/>
      <c r="T26" s="83">
        <f>SUM(D26,F26,H26,J26,L26)+R26</f>
        <v>2668</v>
      </c>
      <c r="U26" s="57"/>
      <c r="V26" s="83">
        <f>'PL '!E126-'PL '!E121</f>
        <v>62</v>
      </c>
      <c r="W26" s="57"/>
      <c r="X26" s="83">
        <f>+T26+V26</f>
        <v>2730</v>
      </c>
    </row>
    <row r="27" spans="1:24" ht="24" customHeight="1">
      <c r="A27" s="11" t="s">
        <v>70</v>
      </c>
      <c r="C27" s="14"/>
      <c r="D27" s="54">
        <f>SUM(D25:D26)</f>
        <v>0</v>
      </c>
      <c r="E27" s="57"/>
      <c r="F27" s="54">
        <f>SUM(F25:F26)</f>
        <v>0</v>
      </c>
      <c r="G27" s="57"/>
      <c r="H27" s="54">
        <f>SUM(H25:H26)</f>
        <v>0</v>
      </c>
      <c r="I27" s="57"/>
      <c r="J27" s="54">
        <f>SUM(J25:J26)</f>
        <v>0</v>
      </c>
      <c r="K27" s="57"/>
      <c r="L27" s="54">
        <f>SUM(L25:L26)</f>
        <v>67414</v>
      </c>
      <c r="M27" s="54"/>
      <c r="N27" s="54">
        <f>SUM(N25:N26)</f>
        <v>65</v>
      </c>
      <c r="O27" s="57"/>
      <c r="P27" s="54">
        <f>SUM(P25:P26)</f>
        <v>2603</v>
      </c>
      <c r="Q27" s="57"/>
      <c r="R27" s="54">
        <f>SUM(R25:R26)</f>
        <v>2668</v>
      </c>
      <c r="S27" s="57"/>
      <c r="T27" s="54">
        <f>SUM(T25:T26)</f>
        <v>70082</v>
      </c>
      <c r="U27" s="57"/>
      <c r="V27" s="54">
        <f>SUM(V25:V26)</f>
        <v>15579</v>
      </c>
      <c r="W27" s="57"/>
      <c r="X27" s="54">
        <f>SUM(X25:X26)</f>
        <v>85661</v>
      </c>
    </row>
    <row r="28" spans="1:24" ht="24" customHeight="1">
      <c r="A28" s="11" t="s">
        <v>208</v>
      </c>
      <c r="C28" s="14"/>
      <c r="D28" s="57">
        <v>0</v>
      </c>
      <c r="E28" s="57"/>
      <c r="F28" s="57">
        <v>0</v>
      </c>
      <c r="G28" s="57"/>
      <c r="H28" s="57">
        <v>0</v>
      </c>
      <c r="I28" s="57"/>
      <c r="J28" s="57">
        <v>0</v>
      </c>
      <c r="K28" s="57"/>
      <c r="L28" s="57">
        <v>-26000</v>
      </c>
      <c r="M28" s="57"/>
      <c r="N28" s="57">
        <v>0</v>
      </c>
      <c r="O28" s="57"/>
      <c r="P28" s="57">
        <v>0</v>
      </c>
      <c r="Q28" s="57"/>
      <c r="R28" s="57">
        <f>N28+P28</f>
        <v>0</v>
      </c>
      <c r="S28" s="57"/>
      <c r="T28" s="57">
        <f>SUM(D28,F28,H28,J28,L28)+R28</f>
        <v>-26000</v>
      </c>
      <c r="U28" s="57"/>
      <c r="V28" s="57">
        <v>0</v>
      </c>
      <c r="W28" s="57"/>
      <c r="X28" s="54">
        <f>+T28+V28</f>
        <v>-26000</v>
      </c>
    </row>
    <row r="29" spans="1:24" ht="24" customHeight="1">
      <c r="A29" s="11" t="s">
        <v>210</v>
      </c>
      <c r="C29" s="14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4"/>
    </row>
    <row r="30" spans="1:24" ht="24" customHeight="1">
      <c r="A30" s="11" t="s">
        <v>211</v>
      </c>
      <c r="C30" s="14"/>
      <c r="D30" s="57">
        <v>0</v>
      </c>
      <c r="E30" s="57"/>
      <c r="F30" s="57">
        <v>0</v>
      </c>
      <c r="G30" s="57"/>
      <c r="H30" s="57">
        <v>0</v>
      </c>
      <c r="I30" s="57"/>
      <c r="J30" s="57">
        <v>0</v>
      </c>
      <c r="K30" s="57"/>
      <c r="L30" s="57">
        <v>0</v>
      </c>
      <c r="M30" s="57"/>
      <c r="N30" s="57">
        <v>0</v>
      </c>
      <c r="O30" s="57"/>
      <c r="P30" s="57">
        <v>0</v>
      </c>
      <c r="Q30" s="57"/>
      <c r="R30" s="57">
        <v>0</v>
      </c>
      <c r="S30" s="57"/>
      <c r="T30" s="57">
        <v>0</v>
      </c>
      <c r="U30" s="57"/>
      <c r="V30" s="57">
        <v>1640</v>
      </c>
      <c r="W30" s="57"/>
      <c r="X30" s="54">
        <f>+T30+V30</f>
        <v>1640</v>
      </c>
    </row>
    <row r="31" spans="1:24" ht="24" customHeight="1">
      <c r="A31" s="11" t="s">
        <v>228</v>
      </c>
      <c r="C31" s="14"/>
    </row>
    <row r="32" spans="1:24" ht="24" customHeight="1">
      <c r="A32" s="11" t="s">
        <v>168</v>
      </c>
      <c r="C32" s="14"/>
      <c r="D32" s="57">
        <v>0</v>
      </c>
      <c r="E32" s="57"/>
      <c r="F32" s="57">
        <v>0</v>
      </c>
      <c r="G32" s="57"/>
      <c r="H32" s="57">
        <v>0</v>
      </c>
      <c r="I32" s="57"/>
      <c r="J32" s="57">
        <v>0</v>
      </c>
      <c r="K32" s="57"/>
      <c r="L32" s="57">
        <v>0</v>
      </c>
      <c r="M32" s="57"/>
      <c r="N32" s="57">
        <v>0</v>
      </c>
      <c r="O32" s="57"/>
      <c r="P32" s="57">
        <v>0</v>
      </c>
      <c r="Q32" s="57"/>
      <c r="R32" s="54">
        <f>N32+P32</f>
        <v>0</v>
      </c>
      <c r="S32" s="57"/>
      <c r="T32" s="54">
        <f>SUM(D32,F32,H32,J32,L32)+R32</f>
        <v>0</v>
      </c>
      <c r="U32" s="57"/>
      <c r="V32" s="57">
        <v>-8335</v>
      </c>
      <c r="W32" s="57"/>
      <c r="X32" s="54">
        <f>+T32+V32</f>
        <v>-8335</v>
      </c>
    </row>
    <row r="33" spans="1:24" ht="24" customHeight="1" thickBot="1">
      <c r="A33" s="8" t="s">
        <v>192</v>
      </c>
      <c r="C33" s="14"/>
      <c r="D33" s="58">
        <f>SUM(D24,D27:D32)</f>
        <v>200000</v>
      </c>
      <c r="E33" s="57"/>
      <c r="F33" s="58">
        <f>SUM(F24,F27:F32)</f>
        <v>134079</v>
      </c>
      <c r="G33" s="57"/>
      <c r="H33" s="58">
        <f>SUM(H24,H27:H32)</f>
        <v>2807</v>
      </c>
      <c r="I33" s="57"/>
      <c r="J33" s="58">
        <f>SUM(J24,J27:J32)</f>
        <v>20000</v>
      </c>
      <c r="K33" s="57"/>
      <c r="L33" s="58">
        <f>SUM(L24,L27:L32)</f>
        <v>402572</v>
      </c>
      <c r="M33" s="54"/>
      <c r="N33" s="58">
        <f>SUM(N24,N27:N32)</f>
        <v>-334</v>
      </c>
      <c r="O33" s="54"/>
      <c r="P33" s="58">
        <f>SUM(P24,P27:P32)</f>
        <v>-20173</v>
      </c>
      <c r="Q33" s="57"/>
      <c r="R33" s="58">
        <f>SUM(R24,R27:R32)</f>
        <v>-20507</v>
      </c>
      <c r="S33" s="57"/>
      <c r="T33" s="58">
        <f>SUM(T24,T27:T32)</f>
        <v>738951</v>
      </c>
      <c r="U33" s="54"/>
      <c r="V33" s="58">
        <f>SUM(V24,V27:V32)</f>
        <v>138187</v>
      </c>
      <c r="W33" s="54"/>
      <c r="X33" s="58">
        <f>SUM(X24,X27:X32)</f>
        <v>877138</v>
      </c>
    </row>
    <row r="34" spans="1:24" ht="24" customHeight="1" thickTop="1">
      <c r="A34" s="8"/>
      <c r="C34" s="14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>
        <f>X33-BS!E74</f>
        <v>0</v>
      </c>
    </row>
    <row r="35" spans="1:24" ht="24" customHeight="1">
      <c r="A35" s="10" t="s">
        <v>154</v>
      </c>
    </row>
  </sheetData>
  <mergeCells count="4">
    <mergeCell ref="D6:X6"/>
    <mergeCell ref="J13:L13"/>
    <mergeCell ref="D7:T7"/>
    <mergeCell ref="N9:P9"/>
  </mergeCells>
  <printOptions horizontalCentered="1"/>
  <pageMargins left="0.31496062992125984" right="0.31496062992125984" top="0.9055118110236221" bottom="0.19685039370078741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8"/>
  <sheetViews>
    <sheetView showGridLines="0" view="pageBreakPreview" topLeftCell="H10" zoomScale="85" zoomScaleNormal="70" zoomScaleSheetLayoutView="85" workbookViewId="0">
      <selection activeCell="T20" sqref="T20"/>
    </sheetView>
  </sheetViews>
  <sheetFormatPr defaultColWidth="9.21875" defaultRowHeight="24" customHeight="1"/>
  <cols>
    <col min="1" max="1" width="28" style="11" customWidth="1"/>
    <col min="2" max="2" width="10.21875" style="7" customWidth="1"/>
    <col min="3" max="3" width="4.33203125" style="7" customWidth="1"/>
    <col min="4" max="4" width="20.77734375" style="7" customWidth="1"/>
    <col min="5" max="5" width="1.21875" style="7" customWidth="1"/>
    <col min="6" max="6" width="20.77734375" style="7" customWidth="1"/>
    <col min="7" max="7" width="1.21875" style="7" customWidth="1"/>
    <col min="8" max="8" width="20.77734375" style="7" customWidth="1"/>
    <col min="9" max="9" width="1.21875" style="7" customWidth="1"/>
    <col min="10" max="10" width="20.77734375" style="7" customWidth="1"/>
    <col min="11" max="11" width="1.21875" style="7" customWidth="1"/>
    <col min="12" max="12" width="20.77734375" style="7" customWidth="1"/>
    <col min="13" max="13" width="1.44140625" style="7" customWidth="1"/>
    <col min="14" max="14" width="24" style="7" customWidth="1"/>
    <col min="15" max="15" width="1.21875" style="7" customWidth="1"/>
    <col min="16" max="16" width="20.77734375" style="7" customWidth="1"/>
    <col min="17" max="17" width="9.21875" style="7"/>
    <col min="18" max="18" width="16.21875" style="7" customWidth="1"/>
    <col min="19" max="16384" width="9.21875" style="7"/>
  </cols>
  <sheetData>
    <row r="1" spans="1:16" ht="24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" t="s">
        <v>66</v>
      </c>
    </row>
    <row r="2" spans="1:16" ht="24" customHeight="1">
      <c r="A2" s="8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"/>
    </row>
    <row r="3" spans="1:16" ht="24" customHeight="1">
      <c r="A3" s="8" t="s">
        <v>57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customHeight="1">
      <c r="A4" s="8" t="s">
        <v>190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24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1" t="s">
        <v>65</v>
      </c>
    </row>
    <row r="6" spans="1:16" s="9" customFormat="1" ht="24" customHeight="1">
      <c r="A6" s="3"/>
      <c r="B6" s="4"/>
      <c r="D6" s="103" t="s">
        <v>0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</row>
    <row r="7" spans="1:16" s="9" customFormat="1" ht="24" customHeight="1">
      <c r="A7" s="3"/>
      <c r="B7" s="4"/>
      <c r="D7" s="4"/>
      <c r="E7" s="4"/>
      <c r="F7" s="4"/>
      <c r="G7" s="4"/>
      <c r="H7" s="4"/>
      <c r="I7" s="4"/>
      <c r="J7" s="4"/>
      <c r="K7" s="4"/>
      <c r="L7" s="4"/>
      <c r="M7" s="4"/>
      <c r="N7" s="85" t="s">
        <v>169</v>
      </c>
      <c r="O7" s="4"/>
      <c r="P7" s="4"/>
    </row>
    <row r="8" spans="1:16" s="9" customFormat="1" ht="24" customHeight="1">
      <c r="A8" s="3"/>
      <c r="B8" s="4"/>
      <c r="D8" s="4"/>
      <c r="E8" s="4"/>
      <c r="F8" s="4"/>
      <c r="G8" s="4"/>
      <c r="H8" s="4"/>
      <c r="I8" s="4"/>
      <c r="J8" s="4"/>
      <c r="K8" s="4"/>
      <c r="L8" s="4"/>
      <c r="M8" s="4"/>
      <c r="N8" s="86" t="s">
        <v>170</v>
      </c>
      <c r="O8" s="4"/>
      <c r="P8" s="4"/>
    </row>
    <row r="9" spans="1:16" s="9" customFormat="1" ht="24" customHeight="1">
      <c r="A9" s="3"/>
      <c r="B9" s="4"/>
      <c r="D9" s="4"/>
      <c r="E9" s="4"/>
      <c r="F9" s="4"/>
      <c r="G9" s="4"/>
      <c r="H9" s="4"/>
      <c r="I9" s="4"/>
      <c r="J9" s="4"/>
      <c r="K9" s="4"/>
      <c r="L9" s="4"/>
      <c r="M9" s="4"/>
      <c r="N9" s="85" t="s">
        <v>171</v>
      </c>
      <c r="O9" s="4"/>
      <c r="P9" s="4"/>
    </row>
    <row r="10" spans="1:16" s="9" customFormat="1" ht="24" customHeight="1">
      <c r="A10" s="3"/>
      <c r="B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85" t="s">
        <v>172</v>
      </c>
      <c r="O10" s="4"/>
      <c r="P10" s="4"/>
    </row>
    <row r="11" spans="1:16" s="14" customFormat="1" ht="24" customHeight="1">
      <c r="A11" s="5"/>
      <c r="H11" s="14" t="s">
        <v>82</v>
      </c>
      <c r="N11" s="85" t="s">
        <v>173</v>
      </c>
    </row>
    <row r="12" spans="1:16" s="14" customFormat="1" ht="24" customHeight="1">
      <c r="A12" s="5"/>
      <c r="D12" s="14" t="s">
        <v>149</v>
      </c>
      <c r="H12" s="14" t="s">
        <v>78</v>
      </c>
      <c r="J12" s="104" t="s">
        <v>23</v>
      </c>
      <c r="K12" s="104"/>
      <c r="L12" s="104"/>
      <c r="N12" s="85" t="s">
        <v>174</v>
      </c>
      <c r="P12" s="14" t="s">
        <v>64</v>
      </c>
    </row>
    <row r="13" spans="1:16" s="14" customFormat="1" ht="24" customHeight="1">
      <c r="A13" s="5"/>
      <c r="D13" s="25" t="s">
        <v>63</v>
      </c>
      <c r="F13" s="25" t="s">
        <v>22</v>
      </c>
      <c r="H13" s="25" t="s">
        <v>83</v>
      </c>
      <c r="J13" s="25" t="s">
        <v>47</v>
      </c>
      <c r="L13" s="25" t="s">
        <v>48</v>
      </c>
      <c r="N13" s="86" t="s">
        <v>175</v>
      </c>
      <c r="P13" s="25" t="s">
        <v>51</v>
      </c>
    </row>
    <row r="14" spans="1:16" ht="24" customHeight="1">
      <c r="A14" s="8" t="s">
        <v>213</v>
      </c>
      <c r="C14" s="14"/>
      <c r="D14" s="78">
        <v>200000</v>
      </c>
      <c r="E14" s="78"/>
      <c r="F14" s="78">
        <v>134079</v>
      </c>
      <c r="G14" s="78"/>
      <c r="H14" s="78">
        <v>2807</v>
      </c>
      <c r="I14" s="78"/>
      <c r="J14" s="78">
        <v>20000</v>
      </c>
      <c r="K14" s="78"/>
      <c r="L14" s="78">
        <v>264051</v>
      </c>
      <c r="M14" s="78"/>
      <c r="N14" s="78">
        <v>0</v>
      </c>
      <c r="O14" s="17"/>
      <c r="P14" s="17">
        <f>SUM(D14:O14)</f>
        <v>620937</v>
      </c>
    </row>
    <row r="15" spans="1:16" ht="24" customHeight="1">
      <c r="A15" s="11" t="s">
        <v>75</v>
      </c>
      <c r="C15" s="14"/>
      <c r="D15" s="88">
        <v>0</v>
      </c>
      <c r="E15" s="78"/>
      <c r="F15" s="88">
        <v>0</v>
      </c>
      <c r="G15" s="78"/>
      <c r="H15" s="88">
        <v>0</v>
      </c>
      <c r="I15" s="78"/>
      <c r="J15" s="88">
        <v>0</v>
      </c>
      <c r="K15" s="78"/>
      <c r="L15" s="88">
        <f>'PL '!K94</f>
        <v>43805</v>
      </c>
      <c r="M15" s="78"/>
      <c r="N15" s="88">
        <v>0</v>
      </c>
      <c r="O15" s="17"/>
      <c r="P15" s="90">
        <f>SUM(D15:N15)</f>
        <v>43805</v>
      </c>
    </row>
    <row r="16" spans="1:16" ht="24" customHeight="1">
      <c r="A16" s="11" t="s">
        <v>69</v>
      </c>
      <c r="C16" s="14"/>
      <c r="D16" s="89">
        <v>0</v>
      </c>
      <c r="E16" s="17"/>
      <c r="F16" s="89">
        <v>0</v>
      </c>
      <c r="G16" s="17"/>
      <c r="H16" s="89">
        <v>0</v>
      </c>
      <c r="I16" s="17"/>
      <c r="J16" s="89">
        <v>0</v>
      </c>
      <c r="K16" s="17"/>
      <c r="L16" s="83">
        <v>0</v>
      </c>
      <c r="M16" s="57"/>
      <c r="N16" s="83">
        <f>'PL '!K107</f>
        <v>-17484</v>
      </c>
      <c r="O16" s="17"/>
      <c r="P16" s="89">
        <f>SUM(D16:O16)</f>
        <v>-17484</v>
      </c>
    </row>
    <row r="17" spans="1:16" ht="24" customHeight="1">
      <c r="A17" s="11" t="s">
        <v>70</v>
      </c>
      <c r="C17" s="14"/>
      <c r="D17" s="17">
        <f>SUM(D15:D16)</f>
        <v>0</v>
      </c>
      <c r="E17" s="17"/>
      <c r="F17" s="17">
        <f>SUM(F15:F16)</f>
        <v>0</v>
      </c>
      <c r="G17" s="17"/>
      <c r="H17" s="17">
        <f>SUM(H15:H16)</f>
        <v>0</v>
      </c>
      <c r="I17" s="17"/>
      <c r="J17" s="17">
        <f>SUM(J15:J16)</f>
        <v>0</v>
      </c>
      <c r="K17" s="17"/>
      <c r="L17" s="17">
        <f>SUM(L15:L16)</f>
        <v>43805</v>
      </c>
      <c r="M17" s="57"/>
      <c r="N17" s="17">
        <f>SUM(N15:N16)</f>
        <v>-17484</v>
      </c>
      <c r="O17" s="17"/>
      <c r="P17" s="17">
        <f>SUM(D17:O17)</f>
        <v>26321</v>
      </c>
    </row>
    <row r="18" spans="1:16" ht="24" customHeight="1">
      <c r="A18" s="11" t="s">
        <v>208</v>
      </c>
      <c r="C18" s="14"/>
      <c r="D18" s="59">
        <v>0</v>
      </c>
      <c r="E18" s="17"/>
      <c r="F18" s="59">
        <v>0</v>
      </c>
      <c r="G18" s="17"/>
      <c r="H18" s="17">
        <v>0</v>
      </c>
      <c r="I18" s="17"/>
      <c r="J18" s="59">
        <v>0</v>
      </c>
      <c r="K18" s="17"/>
      <c r="L18" s="55">
        <v>-28000</v>
      </c>
      <c r="M18" s="57"/>
      <c r="N18" s="55">
        <v>0</v>
      </c>
      <c r="O18" s="17"/>
      <c r="P18" s="17">
        <f>SUM(D18:O18)</f>
        <v>-28000</v>
      </c>
    </row>
    <row r="19" spans="1:16" ht="24" customHeight="1" thickBot="1">
      <c r="A19" s="8" t="s">
        <v>214</v>
      </c>
      <c r="C19" s="14"/>
      <c r="D19" s="18">
        <f>SUM(D14,D17:D18)</f>
        <v>200000</v>
      </c>
      <c r="E19" s="17"/>
      <c r="F19" s="18">
        <f>SUM(F14,F17:F18)</f>
        <v>134079</v>
      </c>
      <c r="G19" s="17"/>
      <c r="H19" s="18">
        <f>SUM(H14,H17:H18)</f>
        <v>2807</v>
      </c>
      <c r="I19" s="17"/>
      <c r="J19" s="18">
        <f>SUM(J14,J17:J18)</f>
        <v>20000</v>
      </c>
      <c r="K19" s="17"/>
      <c r="L19" s="18">
        <f>SUM(L14,L17:L18)</f>
        <v>279856</v>
      </c>
      <c r="M19" s="54"/>
      <c r="N19" s="18">
        <f>SUM(N14,N17:N18)</f>
        <v>-17484</v>
      </c>
      <c r="O19" s="17"/>
      <c r="P19" s="18">
        <f>SUM(P14,P17:P18)</f>
        <v>619258</v>
      </c>
    </row>
    <row r="20" spans="1:16" ht="24" customHeight="1" thickTop="1">
      <c r="A20" s="8"/>
      <c r="C20" s="14"/>
      <c r="D20" s="17"/>
      <c r="E20" s="17"/>
      <c r="F20" s="17"/>
      <c r="G20" s="17"/>
      <c r="H20" s="17"/>
      <c r="I20" s="17"/>
      <c r="J20" s="17"/>
      <c r="K20" s="17"/>
      <c r="L20" s="57"/>
      <c r="M20" s="57"/>
      <c r="N20" s="57"/>
      <c r="O20" s="17"/>
      <c r="P20" s="17"/>
    </row>
    <row r="21" spans="1:16" ht="24" customHeight="1">
      <c r="A21" s="8" t="s">
        <v>191</v>
      </c>
      <c r="C21" s="14"/>
      <c r="D21" s="78">
        <v>200000</v>
      </c>
      <c r="E21" s="78"/>
      <c r="F21" s="78">
        <v>134079</v>
      </c>
      <c r="G21" s="78"/>
      <c r="H21" s="78">
        <v>2807</v>
      </c>
      <c r="I21" s="78"/>
      <c r="J21" s="78">
        <v>20000</v>
      </c>
      <c r="K21" s="78"/>
      <c r="L21" s="78">
        <v>311174</v>
      </c>
      <c r="M21" s="78"/>
      <c r="N21" s="78">
        <v>-22776</v>
      </c>
      <c r="O21" s="17"/>
      <c r="P21" s="17">
        <f>SUM(D21:O21)</f>
        <v>645284</v>
      </c>
    </row>
    <row r="22" spans="1:16" ht="24" customHeight="1">
      <c r="A22" s="40" t="s">
        <v>75</v>
      </c>
      <c r="C22" s="14"/>
      <c r="D22" s="88">
        <v>0</v>
      </c>
      <c r="E22" s="78"/>
      <c r="F22" s="88">
        <v>0</v>
      </c>
      <c r="G22" s="78"/>
      <c r="H22" s="88">
        <v>0</v>
      </c>
      <c r="I22" s="78"/>
      <c r="J22" s="88">
        <v>0</v>
      </c>
      <c r="K22" s="78"/>
      <c r="L22" s="88">
        <f>'PL '!I94</f>
        <v>57861</v>
      </c>
      <c r="M22" s="78"/>
      <c r="N22" s="88">
        <v>0</v>
      </c>
      <c r="O22" s="17"/>
      <c r="P22" s="90">
        <f>SUM(D22:N22)</f>
        <v>57861</v>
      </c>
    </row>
    <row r="23" spans="1:16" ht="24" customHeight="1">
      <c r="A23" s="40" t="s">
        <v>69</v>
      </c>
      <c r="C23" s="14"/>
      <c r="D23" s="89">
        <v>0</v>
      </c>
      <c r="E23" s="17"/>
      <c r="F23" s="89">
        <v>0</v>
      </c>
      <c r="G23" s="17"/>
      <c r="H23" s="89">
        <v>0</v>
      </c>
      <c r="I23" s="17"/>
      <c r="J23" s="89">
        <v>0</v>
      </c>
      <c r="K23" s="17"/>
      <c r="L23" s="83">
        <f>'PL '!I108</f>
        <v>0</v>
      </c>
      <c r="M23" s="57"/>
      <c r="N23" s="83">
        <f>'PL '!I106</f>
        <v>2603</v>
      </c>
      <c r="O23" s="17"/>
      <c r="P23" s="89">
        <f>SUM(D23:O23)</f>
        <v>2603</v>
      </c>
    </row>
    <row r="24" spans="1:16" ht="24" customHeight="1">
      <c r="A24" s="40" t="s">
        <v>70</v>
      </c>
      <c r="C24" s="14"/>
      <c r="D24" s="17">
        <f>SUM(D22:D23)</f>
        <v>0</v>
      </c>
      <c r="E24" s="17"/>
      <c r="F24" s="17">
        <f>SUM(F22:F23)</f>
        <v>0</v>
      </c>
      <c r="G24" s="17"/>
      <c r="H24" s="17">
        <f>SUM(H22:H23)</f>
        <v>0</v>
      </c>
      <c r="I24" s="17"/>
      <c r="J24" s="17">
        <f>SUM(J22:J23)</f>
        <v>0</v>
      </c>
      <c r="K24" s="17"/>
      <c r="L24" s="17">
        <f>SUM(L22:L23)</f>
        <v>57861</v>
      </c>
      <c r="M24" s="57"/>
      <c r="N24" s="17">
        <f>SUM(N22:N23)</f>
        <v>2603</v>
      </c>
      <c r="O24" s="17"/>
      <c r="P24" s="17">
        <f>SUM(D24:O24)</f>
        <v>60464</v>
      </c>
    </row>
    <row r="25" spans="1:16" ht="24" customHeight="1">
      <c r="A25" s="11" t="s">
        <v>208</v>
      </c>
      <c r="C25" s="14"/>
      <c r="D25" s="17">
        <v>0</v>
      </c>
      <c r="E25" s="17"/>
      <c r="F25" s="17">
        <v>0</v>
      </c>
      <c r="G25" s="17"/>
      <c r="H25" s="17">
        <v>0</v>
      </c>
      <c r="I25" s="17"/>
      <c r="J25" s="17">
        <v>0</v>
      </c>
      <c r="K25" s="17"/>
      <c r="L25" s="57">
        <v>-26000</v>
      </c>
      <c r="M25" s="57"/>
      <c r="N25" s="57">
        <v>0</v>
      </c>
      <c r="O25" s="17"/>
      <c r="P25" s="17">
        <f>SUM(D25:O25)</f>
        <v>-26000</v>
      </c>
    </row>
    <row r="26" spans="1:16" ht="24" customHeight="1" thickBot="1">
      <c r="A26" s="8" t="s">
        <v>192</v>
      </c>
      <c r="C26" s="14"/>
      <c r="D26" s="18">
        <f>SUM(D21,D24,D25)</f>
        <v>200000</v>
      </c>
      <c r="E26" s="17"/>
      <c r="F26" s="18">
        <f>SUM(F21,F24,F25)</f>
        <v>134079</v>
      </c>
      <c r="G26" s="17"/>
      <c r="H26" s="18">
        <f>SUM(H21,H24,H25)</f>
        <v>2807</v>
      </c>
      <c r="I26" s="17"/>
      <c r="J26" s="18">
        <f>SUM(J21,J24,J25)</f>
        <v>20000</v>
      </c>
      <c r="K26" s="17"/>
      <c r="L26" s="18">
        <f>SUM(L21,L24,L25)</f>
        <v>343035</v>
      </c>
      <c r="M26" s="84"/>
      <c r="N26" s="18">
        <f>SUM(N21,N24,N25)</f>
        <v>-20173</v>
      </c>
      <c r="O26" s="17"/>
      <c r="P26" s="18">
        <f>SUM(P21,P24,P25)</f>
        <v>679748</v>
      </c>
    </row>
    <row r="27" spans="1:16" ht="24" customHeight="1" thickTop="1">
      <c r="A27" s="8"/>
      <c r="C27" s="14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3">
        <f>P26-BS!I74</f>
        <v>0</v>
      </c>
    </row>
    <row r="28" spans="1:16" ht="24" customHeight="1">
      <c r="A28" s="10" t="s">
        <v>154</v>
      </c>
    </row>
  </sheetData>
  <mergeCells count="2">
    <mergeCell ref="J12:L12"/>
    <mergeCell ref="D6:P6"/>
  </mergeCells>
  <printOptions horizontalCentered="1"/>
  <pageMargins left="0.39370078740157483" right="0.31496062992125984" top="0.9055118110236221" bottom="0.31496062992125984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topLeftCell="B76" zoomScale="115" zoomScaleNormal="115" zoomScaleSheetLayoutView="85" workbookViewId="0">
      <selection activeCell="L81" sqref="L81"/>
    </sheetView>
  </sheetViews>
  <sheetFormatPr defaultColWidth="10.77734375" defaultRowHeight="24" customHeight="1"/>
  <cols>
    <col min="1" max="1" width="49.21875" style="11" customWidth="1"/>
    <col min="2" max="2" width="17.21875" style="7" customWidth="1"/>
    <col min="3" max="3" width="15.21875" style="7" customWidth="1"/>
    <col min="4" max="4" width="1.21875" style="7" customWidth="1"/>
    <col min="5" max="5" width="15.21875" style="7" customWidth="1"/>
    <col min="6" max="6" width="1.21875" style="7" customWidth="1"/>
    <col min="7" max="7" width="15.21875" style="7" customWidth="1"/>
    <col min="8" max="8" width="1.21875" style="7" customWidth="1"/>
    <col min="9" max="9" width="15.21875" style="7" customWidth="1"/>
    <col min="10" max="16384" width="10.77734375" style="7"/>
  </cols>
  <sheetData>
    <row r="1" spans="1:9" ht="24" customHeight="1">
      <c r="I1" s="1" t="s">
        <v>66</v>
      </c>
    </row>
    <row r="2" spans="1:9" s="30" customFormat="1" ht="24" customHeight="1">
      <c r="A2" s="91" t="s">
        <v>85</v>
      </c>
      <c r="B2" s="29"/>
      <c r="C2" s="2"/>
      <c r="D2" s="2"/>
      <c r="E2" s="2"/>
      <c r="F2" s="2"/>
      <c r="G2" s="2"/>
      <c r="H2" s="2"/>
    </row>
    <row r="3" spans="1:9" s="30" customFormat="1" ht="24" customHeight="1">
      <c r="A3" s="8" t="s">
        <v>224</v>
      </c>
      <c r="B3" s="29"/>
      <c r="C3" s="2"/>
      <c r="D3" s="2"/>
      <c r="E3" s="2"/>
      <c r="F3" s="2"/>
      <c r="G3" s="2"/>
      <c r="H3" s="2"/>
      <c r="I3" s="2"/>
    </row>
    <row r="4" spans="1:9" s="30" customFormat="1" ht="24" customHeight="1">
      <c r="A4" s="8" t="s">
        <v>193</v>
      </c>
      <c r="B4" s="2"/>
      <c r="C4" s="2"/>
      <c r="D4" s="2"/>
      <c r="E4" s="2"/>
      <c r="F4" s="2"/>
      <c r="G4" s="2"/>
      <c r="H4" s="2"/>
      <c r="I4" s="2"/>
    </row>
    <row r="5" spans="1:9" s="30" customFormat="1" ht="24" customHeight="1">
      <c r="A5" s="8"/>
      <c r="B5" s="2"/>
      <c r="C5" s="2"/>
      <c r="D5" s="2"/>
      <c r="E5" s="2"/>
      <c r="F5" s="2"/>
      <c r="G5" s="2"/>
      <c r="H5" s="2"/>
      <c r="I5" s="1" t="s">
        <v>65</v>
      </c>
    </row>
    <row r="6" spans="1:9" ht="24" customHeight="1">
      <c r="C6" s="102" t="s">
        <v>100</v>
      </c>
      <c r="D6" s="102"/>
      <c r="E6" s="102"/>
      <c r="F6" s="32"/>
      <c r="G6" s="102" t="s">
        <v>0</v>
      </c>
      <c r="H6" s="102"/>
      <c r="I6" s="102"/>
    </row>
    <row r="7" spans="1:9" ht="24" customHeight="1">
      <c r="C7" s="51">
        <v>2026</v>
      </c>
      <c r="D7" s="52"/>
      <c r="E7" s="51">
        <v>2025</v>
      </c>
      <c r="F7" s="52"/>
      <c r="G7" s="51">
        <v>2026</v>
      </c>
      <c r="H7" s="52"/>
      <c r="I7" s="51">
        <v>2025</v>
      </c>
    </row>
    <row r="8" spans="1:9" s="9" customFormat="1" ht="24" customHeight="1">
      <c r="A8" s="8" t="s">
        <v>34</v>
      </c>
      <c r="C8" s="4"/>
      <c r="D8" s="4"/>
      <c r="E8" s="4"/>
      <c r="G8" s="4"/>
      <c r="H8" s="4"/>
      <c r="I8" s="4"/>
    </row>
    <row r="9" spans="1:9" ht="24" customHeight="1">
      <c r="A9" s="11" t="s">
        <v>114</v>
      </c>
      <c r="C9" s="16">
        <f>'PL '!E92</f>
        <v>102272</v>
      </c>
      <c r="D9" s="16"/>
      <c r="E9" s="16">
        <f>'PL '!G92</f>
        <v>77261</v>
      </c>
      <c r="F9" s="16"/>
      <c r="G9" s="16">
        <f>'PL '!I92</f>
        <v>67309</v>
      </c>
      <c r="H9" s="16"/>
      <c r="I9" s="16">
        <f>'PL '!K92</f>
        <v>51065</v>
      </c>
    </row>
    <row r="10" spans="1:9" ht="24" customHeight="1">
      <c r="A10" s="11" t="s">
        <v>79</v>
      </c>
      <c r="C10" s="16"/>
      <c r="D10" s="16"/>
      <c r="E10" s="16"/>
      <c r="F10" s="16"/>
      <c r="G10" s="16"/>
      <c r="H10" s="16"/>
      <c r="I10" s="16"/>
    </row>
    <row r="11" spans="1:9" ht="24" customHeight="1">
      <c r="A11" s="11" t="s">
        <v>152</v>
      </c>
      <c r="C11" s="16"/>
      <c r="D11" s="16"/>
      <c r="E11" s="16"/>
      <c r="F11" s="16"/>
      <c r="G11" s="16"/>
      <c r="H11" s="16"/>
      <c r="I11" s="16"/>
    </row>
    <row r="12" spans="1:9" ht="24" customHeight="1">
      <c r="A12" s="92" t="s">
        <v>35</v>
      </c>
      <c r="C12" s="16">
        <v>11218</v>
      </c>
      <c r="D12" s="16"/>
      <c r="E12" s="16">
        <v>10459</v>
      </c>
      <c r="F12" s="16"/>
      <c r="G12" s="16">
        <v>3875</v>
      </c>
      <c r="H12" s="16"/>
      <c r="I12" s="16">
        <v>3524</v>
      </c>
    </row>
    <row r="13" spans="1:9" ht="24" customHeight="1">
      <c r="A13" s="92" t="s">
        <v>202</v>
      </c>
      <c r="C13" s="16">
        <v>18</v>
      </c>
      <c r="D13" s="16"/>
      <c r="E13" s="16">
        <v>-40</v>
      </c>
      <c r="F13" s="16"/>
      <c r="G13" s="16">
        <v>0</v>
      </c>
      <c r="H13" s="16"/>
      <c r="I13" s="16">
        <v>0</v>
      </c>
    </row>
    <row r="14" spans="1:9" ht="24" customHeight="1">
      <c r="A14" s="92" t="s">
        <v>184</v>
      </c>
      <c r="C14" s="16">
        <v>2103</v>
      </c>
      <c r="D14" s="16"/>
      <c r="E14" s="16">
        <v>87</v>
      </c>
      <c r="F14" s="16"/>
      <c r="G14" s="16">
        <v>849</v>
      </c>
      <c r="H14" s="16"/>
      <c r="I14" s="16">
        <v>-163</v>
      </c>
    </row>
    <row r="15" spans="1:9" ht="24" customHeight="1">
      <c r="A15" s="11" t="s">
        <v>230</v>
      </c>
      <c r="C15" s="16">
        <v>-375</v>
      </c>
      <c r="D15" s="16"/>
      <c r="E15" s="16">
        <v>-298</v>
      </c>
      <c r="F15" s="16"/>
      <c r="G15" s="16">
        <v>-392</v>
      </c>
      <c r="H15" s="16"/>
      <c r="I15" s="16">
        <v>-546</v>
      </c>
    </row>
    <row r="16" spans="1:9" ht="24" customHeight="1">
      <c r="A16" s="11" t="s">
        <v>218</v>
      </c>
      <c r="C16" s="16">
        <v>-22</v>
      </c>
      <c r="D16" s="16"/>
      <c r="E16" s="16">
        <v>0</v>
      </c>
      <c r="F16" s="16"/>
      <c r="G16" s="16">
        <v>-22</v>
      </c>
      <c r="H16" s="16"/>
      <c r="I16" s="16">
        <v>0</v>
      </c>
    </row>
    <row r="17" spans="1:11" ht="24" customHeight="1">
      <c r="A17" s="11" t="s">
        <v>176</v>
      </c>
      <c r="C17" s="16">
        <v>0</v>
      </c>
      <c r="D17" s="16"/>
      <c r="E17" s="16">
        <v>-570</v>
      </c>
      <c r="F17" s="16"/>
      <c r="G17" s="16">
        <v>0</v>
      </c>
      <c r="H17" s="16"/>
      <c r="I17" s="16">
        <v>-570</v>
      </c>
    </row>
    <row r="18" spans="1:11" ht="24" customHeight="1">
      <c r="A18" s="11" t="s">
        <v>203</v>
      </c>
      <c r="D18" s="16"/>
      <c r="F18" s="16"/>
      <c r="G18" s="16"/>
      <c r="H18" s="16"/>
      <c r="I18" s="16"/>
    </row>
    <row r="19" spans="1:11" ht="24" customHeight="1">
      <c r="A19" s="11" t="s">
        <v>135</v>
      </c>
      <c r="C19" s="16">
        <v>-246</v>
      </c>
      <c r="D19" s="16"/>
      <c r="E19" s="16">
        <v>-527</v>
      </c>
      <c r="F19" s="16"/>
      <c r="G19" s="16">
        <v>-39</v>
      </c>
      <c r="H19" s="16"/>
      <c r="I19" s="16">
        <v>-80</v>
      </c>
    </row>
    <row r="20" spans="1:11" ht="24" customHeight="1">
      <c r="A20" s="11" t="s">
        <v>177</v>
      </c>
      <c r="C20" s="16">
        <v>1196</v>
      </c>
      <c r="D20" s="16"/>
      <c r="E20" s="16">
        <v>1155</v>
      </c>
      <c r="F20" s="16"/>
      <c r="G20" s="16">
        <v>606</v>
      </c>
      <c r="H20" s="16"/>
      <c r="I20" s="16">
        <v>590</v>
      </c>
    </row>
    <row r="21" spans="1:11" ht="24" customHeight="1">
      <c r="A21" s="11" t="s">
        <v>204</v>
      </c>
      <c r="C21" s="7">
        <v>-1746</v>
      </c>
      <c r="D21" s="13"/>
      <c r="E21" s="16">
        <v>0</v>
      </c>
      <c r="F21" s="96"/>
      <c r="G21" s="13">
        <v>0</v>
      </c>
      <c r="H21" s="96"/>
      <c r="I21" s="16">
        <v>0</v>
      </c>
      <c r="J21" s="96"/>
      <c r="K21" s="13"/>
    </row>
    <row r="22" spans="1:11" ht="24" customHeight="1">
      <c r="A22" s="11" t="s">
        <v>205</v>
      </c>
      <c r="C22" s="16"/>
      <c r="D22" s="16"/>
      <c r="E22" s="16"/>
      <c r="F22" s="16"/>
      <c r="G22" s="16"/>
      <c r="H22" s="16"/>
      <c r="I22" s="16"/>
    </row>
    <row r="23" spans="1:11" ht="24" customHeight="1">
      <c r="A23" s="11" t="s">
        <v>206</v>
      </c>
      <c r="C23" s="16">
        <v>-1968</v>
      </c>
      <c r="D23" s="16"/>
      <c r="E23" s="16">
        <v>212</v>
      </c>
      <c r="F23" s="16"/>
      <c r="G23" s="16">
        <v>0</v>
      </c>
      <c r="H23" s="16"/>
      <c r="I23" s="16">
        <v>0</v>
      </c>
    </row>
    <row r="24" spans="1:11" ht="24" customHeight="1">
      <c r="A24" s="11" t="s">
        <v>157</v>
      </c>
      <c r="C24" s="16">
        <v>0</v>
      </c>
      <c r="D24" s="16"/>
      <c r="E24" s="13">
        <v>0</v>
      </c>
      <c r="F24" s="16"/>
      <c r="G24" s="16">
        <v>-20176</v>
      </c>
      <c r="H24" s="16"/>
      <c r="I24" s="16">
        <v>-15212</v>
      </c>
    </row>
    <row r="25" spans="1:11" ht="24" customHeight="1">
      <c r="A25" s="11" t="s">
        <v>115</v>
      </c>
      <c r="C25" s="13">
        <v>-1132</v>
      </c>
      <c r="D25" s="16"/>
      <c r="E25" s="16">
        <v>-75</v>
      </c>
      <c r="F25" s="16"/>
      <c r="G25" s="16">
        <v>-1121</v>
      </c>
      <c r="H25" s="16"/>
      <c r="I25" s="16">
        <v>-43</v>
      </c>
    </row>
    <row r="26" spans="1:11" ht="24" customHeight="1">
      <c r="A26" s="11" t="s">
        <v>146</v>
      </c>
      <c r="C26" s="27">
        <v>2469</v>
      </c>
      <c r="D26" s="16"/>
      <c r="E26" s="27">
        <v>2823</v>
      </c>
      <c r="F26" s="16"/>
      <c r="G26" s="27">
        <v>783</v>
      </c>
      <c r="H26" s="16"/>
      <c r="I26" s="27">
        <v>958</v>
      </c>
    </row>
    <row r="27" spans="1:11" ht="24" customHeight="1">
      <c r="A27" s="92" t="s">
        <v>52</v>
      </c>
      <c r="C27" s="16"/>
      <c r="D27" s="16"/>
      <c r="E27" s="16"/>
      <c r="F27" s="16"/>
      <c r="H27" s="16"/>
    </row>
    <row r="28" spans="1:11" ht="24" customHeight="1">
      <c r="A28" s="11" t="s">
        <v>36</v>
      </c>
      <c r="C28" s="16">
        <f>SUM(C9:C27)</f>
        <v>113787</v>
      </c>
      <c r="D28" s="16"/>
      <c r="E28" s="16">
        <f>SUM(E9:E27)</f>
        <v>90487</v>
      </c>
      <c r="F28" s="16"/>
      <c r="G28" s="16">
        <f>SUM(G9:G26)</f>
        <v>51672</v>
      </c>
      <c r="H28" s="16"/>
      <c r="I28" s="16">
        <f>SUM(I9:I26)</f>
        <v>39523</v>
      </c>
    </row>
    <row r="29" spans="1:11" ht="24" customHeight="1">
      <c r="A29" s="11" t="s">
        <v>116</v>
      </c>
      <c r="C29" s="16"/>
      <c r="D29" s="16"/>
      <c r="E29" s="16"/>
      <c r="F29" s="16"/>
      <c r="G29" s="16"/>
      <c r="H29" s="16"/>
      <c r="I29" s="16"/>
    </row>
    <row r="30" spans="1:11" ht="24" customHeight="1">
      <c r="A30" s="11" t="s">
        <v>187</v>
      </c>
      <c r="C30" s="16">
        <v>43284</v>
      </c>
      <c r="D30" s="16"/>
      <c r="E30" s="16">
        <v>-38049</v>
      </c>
      <c r="F30" s="16"/>
      <c r="G30" s="16">
        <v>-21138</v>
      </c>
      <c r="H30" s="16"/>
      <c r="I30" s="16">
        <v>-5305</v>
      </c>
    </row>
    <row r="31" spans="1:11" ht="24" customHeight="1">
      <c r="A31" s="11" t="s">
        <v>37</v>
      </c>
      <c r="C31" s="16">
        <v>-19485</v>
      </c>
      <c r="D31" s="16"/>
      <c r="E31" s="16">
        <v>-4494</v>
      </c>
      <c r="F31" s="16"/>
      <c r="G31" s="16">
        <v>-26162</v>
      </c>
      <c r="H31" s="16"/>
      <c r="I31" s="16">
        <v>9579</v>
      </c>
    </row>
    <row r="32" spans="1:11" ht="24" customHeight="1">
      <c r="A32" s="11" t="s">
        <v>118</v>
      </c>
      <c r="C32" s="16">
        <v>-20304</v>
      </c>
      <c r="D32" s="16"/>
      <c r="E32" s="16">
        <v>15505</v>
      </c>
      <c r="F32" s="16"/>
      <c r="G32" s="16">
        <v>-3241</v>
      </c>
      <c r="H32" s="16"/>
      <c r="I32" s="16">
        <v>3632</v>
      </c>
    </row>
    <row r="33" spans="1:9" ht="24" customHeight="1">
      <c r="A33" s="92" t="s">
        <v>38</v>
      </c>
      <c r="B33" s="30"/>
      <c r="C33" s="16">
        <v>-11141</v>
      </c>
      <c r="D33" s="16"/>
      <c r="E33" s="16">
        <v>-10303</v>
      </c>
      <c r="F33" s="16"/>
      <c r="G33" s="16">
        <v>-6944</v>
      </c>
      <c r="H33" s="16"/>
      <c r="I33" s="16">
        <v>-7662</v>
      </c>
    </row>
    <row r="34" spans="1:9" ht="24" customHeight="1">
      <c r="A34" s="92" t="s">
        <v>143</v>
      </c>
      <c r="B34" s="30"/>
      <c r="C34" s="16">
        <v>777</v>
      </c>
      <c r="D34" s="16"/>
      <c r="E34" s="16">
        <v>0</v>
      </c>
      <c r="F34" s="75"/>
      <c r="G34" s="16">
        <v>443</v>
      </c>
      <c r="H34" s="76"/>
      <c r="I34" s="16">
        <v>0</v>
      </c>
    </row>
    <row r="35" spans="1:9" ht="24" customHeight="1">
      <c r="A35" s="11" t="s">
        <v>39</v>
      </c>
      <c r="C35" s="16"/>
      <c r="D35" s="16"/>
      <c r="E35" s="16"/>
      <c r="F35" s="16"/>
      <c r="G35" s="16"/>
      <c r="H35" s="16"/>
      <c r="I35" s="16"/>
    </row>
    <row r="36" spans="1:9" ht="24" customHeight="1">
      <c r="A36" s="92" t="s">
        <v>188</v>
      </c>
      <c r="C36" s="16">
        <v>-16751</v>
      </c>
      <c r="D36" s="16"/>
      <c r="E36" s="16">
        <v>20893</v>
      </c>
      <c r="F36" s="16"/>
      <c r="G36" s="16">
        <v>30673</v>
      </c>
      <c r="H36" s="16"/>
      <c r="I36" s="16">
        <v>-3346</v>
      </c>
    </row>
    <row r="37" spans="1:9" ht="24" customHeight="1">
      <c r="A37" s="92" t="s">
        <v>62</v>
      </c>
      <c r="B37" s="30"/>
      <c r="C37" s="16">
        <v>-280</v>
      </c>
      <c r="D37" s="16"/>
      <c r="E37" s="16">
        <v>-10003</v>
      </c>
      <c r="F37" s="16"/>
      <c r="G37" s="16">
        <v>-40</v>
      </c>
      <c r="H37" s="16"/>
      <c r="I37" s="16">
        <v>-10003</v>
      </c>
    </row>
    <row r="38" spans="1:9" ht="24" customHeight="1">
      <c r="A38" s="11" t="s">
        <v>40</v>
      </c>
      <c r="C38" s="27">
        <v>-2171</v>
      </c>
      <c r="D38" s="16"/>
      <c r="E38" s="27">
        <v>2611</v>
      </c>
      <c r="F38" s="16"/>
      <c r="G38" s="27">
        <v>-2935</v>
      </c>
      <c r="H38" s="16"/>
      <c r="I38" s="27">
        <v>-3377</v>
      </c>
    </row>
    <row r="39" spans="1:9" ht="24" customHeight="1">
      <c r="A39" s="11" t="s">
        <v>34</v>
      </c>
      <c r="C39" s="16">
        <f>SUM(C28:C38)</f>
        <v>87716</v>
      </c>
      <c r="D39" s="16"/>
      <c r="E39" s="16">
        <f>SUM(E28:E38)</f>
        <v>66647</v>
      </c>
      <c r="F39" s="16"/>
      <c r="G39" s="16">
        <f>SUM(G28:G38)</f>
        <v>22328</v>
      </c>
      <c r="H39" s="16"/>
      <c r="I39" s="16">
        <f>SUM(I28:I38)</f>
        <v>23041</v>
      </c>
    </row>
    <row r="40" spans="1:9" ht="24" customHeight="1">
      <c r="A40" s="11" t="s">
        <v>113</v>
      </c>
      <c r="C40" s="27">
        <v>-16260</v>
      </c>
      <c r="D40" s="16"/>
      <c r="E40" s="27">
        <v>-13607</v>
      </c>
      <c r="F40" s="16"/>
      <c r="G40" s="27">
        <v>-8177</v>
      </c>
      <c r="H40" s="16"/>
      <c r="I40" s="27">
        <v>-7037</v>
      </c>
    </row>
    <row r="41" spans="1:9" ht="24" customHeight="1">
      <c r="A41" s="93" t="s">
        <v>159</v>
      </c>
      <c r="B41" s="30"/>
      <c r="C41" s="27">
        <f>SUM(C39:C40)</f>
        <v>71456</v>
      </c>
      <c r="D41" s="16"/>
      <c r="E41" s="27">
        <f>SUM(E39:E40)</f>
        <v>53040</v>
      </c>
      <c r="F41" s="16"/>
      <c r="G41" s="27">
        <f>SUM(G39:G40)</f>
        <v>14151</v>
      </c>
      <c r="H41" s="16"/>
      <c r="I41" s="27">
        <f>SUM(I39:I40)</f>
        <v>16004</v>
      </c>
    </row>
    <row r="42" spans="1:9" ht="24" customHeight="1">
      <c r="A42" s="92"/>
      <c r="B42" s="30"/>
    </row>
    <row r="43" spans="1:9" ht="24" customHeight="1">
      <c r="A43" s="10" t="s">
        <v>154</v>
      </c>
      <c r="B43" s="30"/>
      <c r="D43" s="6"/>
    </row>
    <row r="44" spans="1:9" ht="24" customHeight="1">
      <c r="I44" s="1" t="s">
        <v>66</v>
      </c>
    </row>
    <row r="45" spans="1:9" s="30" customFormat="1" ht="24" customHeight="1">
      <c r="A45" s="91" t="s">
        <v>85</v>
      </c>
      <c r="B45" s="29"/>
      <c r="C45" s="2"/>
      <c r="D45" s="2"/>
      <c r="E45" s="2"/>
      <c r="F45" s="2"/>
      <c r="G45" s="2"/>
      <c r="H45" s="2"/>
    </row>
    <row r="46" spans="1:9" s="30" customFormat="1" ht="24" customHeight="1">
      <c r="A46" s="8" t="s">
        <v>225</v>
      </c>
      <c r="B46" s="29"/>
      <c r="C46" s="2"/>
      <c r="D46" s="2"/>
      <c r="E46" s="2"/>
      <c r="F46" s="2"/>
      <c r="G46" s="2"/>
      <c r="H46" s="2"/>
      <c r="I46" s="2"/>
    </row>
    <row r="47" spans="1:9" s="30" customFormat="1" ht="24" customHeight="1">
      <c r="A47" s="8" t="s">
        <v>193</v>
      </c>
      <c r="B47" s="2"/>
      <c r="C47" s="2"/>
      <c r="D47" s="2"/>
      <c r="E47" s="2"/>
      <c r="F47" s="2"/>
      <c r="G47" s="2"/>
      <c r="H47" s="2"/>
      <c r="I47" s="2"/>
    </row>
    <row r="48" spans="1:9" s="30" customFormat="1" ht="24" customHeight="1">
      <c r="B48" s="2"/>
      <c r="C48" s="2"/>
      <c r="D48" s="2"/>
      <c r="E48" s="2"/>
      <c r="F48" s="2"/>
      <c r="G48" s="2"/>
      <c r="H48" s="2"/>
      <c r="I48" s="1" t="s">
        <v>65</v>
      </c>
    </row>
    <row r="49" spans="1:10" ht="24" customHeight="1">
      <c r="C49" s="102" t="s">
        <v>100</v>
      </c>
      <c r="D49" s="102"/>
      <c r="E49" s="102"/>
      <c r="F49" s="32"/>
      <c r="G49" s="102" t="s">
        <v>0</v>
      </c>
      <c r="H49" s="102"/>
      <c r="I49" s="102"/>
    </row>
    <row r="50" spans="1:10" ht="24" customHeight="1">
      <c r="C50" s="51">
        <v>2026</v>
      </c>
      <c r="D50" s="52"/>
      <c r="E50" s="51">
        <v>2025</v>
      </c>
      <c r="F50" s="52"/>
      <c r="G50" s="51">
        <v>2026</v>
      </c>
      <c r="H50" s="52"/>
      <c r="I50" s="51">
        <v>2025</v>
      </c>
    </row>
    <row r="51" spans="1:10" ht="24" customHeight="1">
      <c r="A51" s="8" t="s">
        <v>41</v>
      </c>
      <c r="B51" s="9"/>
      <c r="C51" s="6"/>
      <c r="D51" s="6"/>
      <c r="E51" s="6"/>
      <c r="G51" s="6"/>
      <c r="H51" s="6"/>
      <c r="I51" s="6"/>
    </row>
    <row r="52" spans="1:10" ht="24" customHeight="1">
      <c r="A52" s="11" t="s">
        <v>132</v>
      </c>
      <c r="B52" s="9"/>
      <c r="C52" s="50">
        <v>-170179</v>
      </c>
      <c r="D52" s="13"/>
      <c r="E52" s="50">
        <v>-106000</v>
      </c>
      <c r="F52" s="39"/>
      <c r="G52" s="50">
        <v>-139178</v>
      </c>
      <c r="H52" s="13"/>
      <c r="I52" s="50">
        <v>-93000</v>
      </c>
    </row>
    <row r="53" spans="1:10" ht="24" customHeight="1">
      <c r="A53" s="11" t="s">
        <v>133</v>
      </c>
      <c r="C53" s="53">
        <v>190911</v>
      </c>
      <c r="D53" s="16"/>
      <c r="E53" s="53">
        <v>78348</v>
      </c>
      <c r="F53" s="16"/>
      <c r="G53" s="53">
        <v>170998</v>
      </c>
      <c r="H53" s="16"/>
      <c r="I53" s="53">
        <v>63520</v>
      </c>
    </row>
    <row r="54" spans="1:10" ht="24" customHeight="1">
      <c r="A54" s="11" t="s">
        <v>160</v>
      </c>
      <c r="C54" s="53">
        <v>0</v>
      </c>
      <c r="D54" s="16"/>
      <c r="E54" s="53">
        <v>-1514</v>
      </c>
      <c r="F54" s="16"/>
      <c r="G54" s="53">
        <v>0</v>
      </c>
      <c r="H54" s="16"/>
      <c r="I54" s="53">
        <v>-1514</v>
      </c>
    </row>
    <row r="55" spans="1:10" ht="24" customHeight="1">
      <c r="A55" s="11" t="s">
        <v>217</v>
      </c>
      <c r="C55" s="16">
        <v>0</v>
      </c>
      <c r="D55" s="96"/>
      <c r="E55" s="16">
        <v>0</v>
      </c>
      <c r="F55" s="96"/>
      <c r="G55" s="16">
        <v>-19300</v>
      </c>
      <c r="H55" s="13"/>
      <c r="I55" s="16">
        <v>0</v>
      </c>
      <c r="J55" s="96"/>
    </row>
    <row r="56" spans="1:10" ht="24" customHeight="1">
      <c r="A56" s="11" t="s">
        <v>199</v>
      </c>
      <c r="C56" s="7">
        <v>-14104</v>
      </c>
      <c r="D56" s="13"/>
      <c r="E56" s="16">
        <v>0</v>
      </c>
      <c r="F56" s="96"/>
      <c r="G56" s="7">
        <v>-14104</v>
      </c>
      <c r="H56" s="13"/>
      <c r="I56" s="16">
        <v>0</v>
      </c>
      <c r="J56" s="96"/>
    </row>
    <row r="57" spans="1:10" ht="24" customHeight="1">
      <c r="A57" s="11" t="s">
        <v>207</v>
      </c>
      <c r="C57" s="7">
        <v>7681</v>
      </c>
      <c r="D57" s="13"/>
      <c r="E57" s="16">
        <v>0</v>
      </c>
      <c r="F57" s="96"/>
      <c r="G57" s="7">
        <v>7681</v>
      </c>
      <c r="H57" s="13"/>
      <c r="I57" s="16">
        <v>0</v>
      </c>
      <c r="J57" s="96"/>
    </row>
    <row r="58" spans="1:10" ht="24" customHeight="1">
      <c r="A58" s="11" t="s">
        <v>231</v>
      </c>
      <c r="C58" s="7">
        <v>3477</v>
      </c>
      <c r="D58" s="16"/>
      <c r="E58" s="16">
        <v>0</v>
      </c>
      <c r="F58" s="96"/>
      <c r="G58" s="16">
        <v>-1300</v>
      </c>
      <c r="H58" s="13"/>
      <c r="I58" s="16">
        <v>0</v>
      </c>
      <c r="J58" s="96"/>
    </row>
    <row r="59" spans="1:10" ht="24" customHeight="1">
      <c r="A59" s="11" t="s">
        <v>215</v>
      </c>
      <c r="C59" s="53">
        <v>0</v>
      </c>
      <c r="D59" s="16"/>
      <c r="E59" s="53">
        <v>-1469</v>
      </c>
      <c r="F59" s="16"/>
      <c r="G59" s="53">
        <v>0</v>
      </c>
      <c r="H59" s="16"/>
      <c r="I59" s="53">
        <v>-1469</v>
      </c>
    </row>
    <row r="60" spans="1:10" ht="24" customHeight="1">
      <c r="A60" s="11" t="s">
        <v>209</v>
      </c>
      <c r="C60" s="53">
        <v>-81590</v>
      </c>
      <c r="D60" s="16"/>
      <c r="E60" s="53">
        <v>0</v>
      </c>
      <c r="F60" s="16"/>
      <c r="G60" s="53">
        <v>-65280</v>
      </c>
      <c r="H60" s="16"/>
      <c r="I60" s="53">
        <v>0</v>
      </c>
    </row>
    <row r="61" spans="1:10" ht="24" customHeight="1">
      <c r="A61" s="11" t="s">
        <v>216</v>
      </c>
      <c r="C61" s="53">
        <v>-2848</v>
      </c>
      <c r="D61" s="16"/>
      <c r="E61" s="53">
        <v>-7831</v>
      </c>
      <c r="F61" s="16"/>
      <c r="G61" s="53">
        <v>-333</v>
      </c>
      <c r="H61" s="16"/>
      <c r="I61" s="53">
        <v>-6444</v>
      </c>
    </row>
    <row r="62" spans="1:10" ht="24" customHeight="1">
      <c r="A62" s="11" t="s">
        <v>136</v>
      </c>
      <c r="C62" s="53">
        <v>-72</v>
      </c>
      <c r="D62" s="16"/>
      <c r="E62" s="53">
        <v>-25</v>
      </c>
      <c r="F62" s="16"/>
      <c r="G62" s="53">
        <v>0</v>
      </c>
      <c r="H62" s="16"/>
      <c r="I62" s="53">
        <v>0</v>
      </c>
    </row>
    <row r="63" spans="1:10" ht="24" customHeight="1">
      <c r="A63" s="11" t="s">
        <v>189</v>
      </c>
      <c r="C63" s="53">
        <v>0</v>
      </c>
      <c r="D63" s="16"/>
      <c r="E63" s="53">
        <v>570</v>
      </c>
      <c r="F63" s="16"/>
      <c r="G63" s="53">
        <v>0</v>
      </c>
      <c r="H63" s="16"/>
      <c r="I63" s="53">
        <v>570</v>
      </c>
    </row>
    <row r="64" spans="1:10" ht="24" customHeight="1">
      <c r="A64" s="11" t="s">
        <v>158</v>
      </c>
      <c r="C64" s="50">
        <v>0</v>
      </c>
      <c r="D64" s="16"/>
      <c r="E64" s="50">
        <v>0</v>
      </c>
      <c r="F64" s="16"/>
      <c r="G64" s="50">
        <v>20176</v>
      </c>
      <c r="H64" s="16"/>
      <c r="I64" s="50">
        <v>15212</v>
      </c>
    </row>
    <row r="65" spans="1:10" ht="24" customHeight="1">
      <c r="A65" s="11" t="s">
        <v>117</v>
      </c>
      <c r="C65" s="53">
        <v>98</v>
      </c>
      <c r="D65" s="16"/>
      <c r="E65" s="53">
        <v>75</v>
      </c>
      <c r="F65" s="16"/>
      <c r="G65" s="53">
        <v>86</v>
      </c>
      <c r="H65" s="16"/>
      <c r="I65" s="53">
        <v>43</v>
      </c>
    </row>
    <row r="66" spans="1:10" ht="24" customHeight="1">
      <c r="A66" s="8" t="s">
        <v>220</v>
      </c>
      <c r="C66" s="36">
        <f>SUM(C52:C65)</f>
        <v>-66626</v>
      </c>
      <c r="D66" s="16"/>
      <c r="E66" s="36">
        <f>SUM(E52:E65)</f>
        <v>-37846</v>
      </c>
      <c r="F66" s="16"/>
      <c r="G66" s="36">
        <f>SUM(G52:G65)</f>
        <v>-40554</v>
      </c>
      <c r="H66" s="16"/>
      <c r="I66" s="36">
        <f>SUM(I52:I65)</f>
        <v>-23082</v>
      </c>
    </row>
    <row r="67" spans="1:10" ht="24" customHeight="1">
      <c r="A67" s="8" t="s">
        <v>42</v>
      </c>
      <c r="B67" s="9"/>
      <c r="C67" s="16"/>
      <c r="D67" s="16"/>
      <c r="E67" s="16"/>
      <c r="F67" s="16"/>
      <c r="G67" s="16"/>
      <c r="H67" s="16"/>
      <c r="I67" s="16"/>
    </row>
    <row r="68" spans="1:10" ht="24" customHeight="1">
      <c r="A68" s="11" t="s">
        <v>232</v>
      </c>
      <c r="B68" s="9"/>
      <c r="C68" s="16">
        <v>65411</v>
      </c>
      <c r="D68" s="16"/>
      <c r="E68" s="16">
        <v>-21138</v>
      </c>
      <c r="F68" s="16"/>
      <c r="G68" s="16">
        <v>56800</v>
      </c>
      <c r="H68" s="16"/>
      <c r="I68" s="16">
        <v>-7200</v>
      </c>
    </row>
    <row r="69" spans="1:10" ht="24" customHeight="1">
      <c r="A69" s="11" t="s">
        <v>226</v>
      </c>
      <c r="B69" s="9"/>
      <c r="C69" s="7">
        <v>-19300</v>
      </c>
      <c r="D69" s="16"/>
      <c r="E69" s="16">
        <v>0</v>
      </c>
      <c r="F69" s="16"/>
      <c r="G69" s="16">
        <v>0</v>
      </c>
      <c r="H69" s="16"/>
      <c r="I69" s="16">
        <v>0</v>
      </c>
      <c r="J69" s="16"/>
    </row>
    <row r="70" spans="1:10" ht="24" customHeight="1">
      <c r="A70" s="92" t="s">
        <v>145</v>
      </c>
      <c r="B70" s="30"/>
      <c r="C70" s="16">
        <v>-2287</v>
      </c>
      <c r="D70" s="16"/>
      <c r="E70" s="16">
        <v>-2604</v>
      </c>
      <c r="F70" s="16"/>
      <c r="G70" s="16">
        <v>-1278</v>
      </c>
      <c r="H70" s="16"/>
      <c r="I70" s="16">
        <v>-1475</v>
      </c>
    </row>
    <row r="71" spans="1:10" ht="24" customHeight="1">
      <c r="A71" s="92" t="s">
        <v>183</v>
      </c>
      <c r="C71" s="16">
        <v>-2468</v>
      </c>
      <c r="D71" s="16"/>
      <c r="E71" s="16">
        <v>-2213</v>
      </c>
      <c r="F71" s="16"/>
      <c r="G71" s="16">
        <v>-783</v>
      </c>
      <c r="H71" s="16"/>
      <c r="I71" s="16">
        <v>-745</v>
      </c>
    </row>
    <row r="72" spans="1:10" ht="24" customHeight="1">
      <c r="A72" s="11" t="s">
        <v>43</v>
      </c>
      <c r="C72" s="16">
        <v>-25980</v>
      </c>
      <c r="D72" s="16"/>
      <c r="E72" s="16">
        <v>-27970</v>
      </c>
      <c r="F72" s="16"/>
      <c r="G72" s="16">
        <v>-25980</v>
      </c>
      <c r="H72" s="16"/>
      <c r="I72" s="16">
        <v>-27970</v>
      </c>
    </row>
    <row r="73" spans="1:10" ht="24" customHeight="1">
      <c r="A73" s="11" t="s">
        <v>227</v>
      </c>
      <c r="C73" s="16">
        <v>-8335</v>
      </c>
      <c r="D73" s="16"/>
      <c r="E73" s="16">
        <v>-5753</v>
      </c>
      <c r="F73" s="16"/>
      <c r="G73" s="16">
        <v>0</v>
      </c>
      <c r="H73" s="16"/>
      <c r="I73" s="16">
        <v>0</v>
      </c>
    </row>
    <row r="74" spans="1:10" ht="24" customHeight="1">
      <c r="A74" s="8" t="s">
        <v>221</v>
      </c>
      <c r="C74" s="36">
        <f>SUM(C68:C73)</f>
        <v>7041</v>
      </c>
      <c r="D74" s="16"/>
      <c r="E74" s="36">
        <f>SUM(E68:E73)</f>
        <v>-59678</v>
      </c>
      <c r="F74" s="16"/>
      <c r="G74" s="36">
        <f>SUM(G68:G73)</f>
        <v>28759</v>
      </c>
      <c r="H74" s="16"/>
      <c r="I74" s="36">
        <f>SUM(I68:I73)</f>
        <v>-37390</v>
      </c>
    </row>
    <row r="75" spans="1:10" ht="24" customHeight="1">
      <c r="A75" s="92" t="s">
        <v>178</v>
      </c>
      <c r="C75" s="39">
        <v>255</v>
      </c>
      <c r="D75" s="39"/>
      <c r="E75" s="39">
        <v>-3</v>
      </c>
      <c r="F75" s="39"/>
      <c r="G75" s="39">
        <v>151</v>
      </c>
      <c r="H75" s="39"/>
      <c r="I75" s="39">
        <v>-1</v>
      </c>
    </row>
    <row r="76" spans="1:10" ht="24" customHeight="1">
      <c r="A76" s="92" t="s">
        <v>179</v>
      </c>
      <c r="C76" s="27">
        <v>127</v>
      </c>
      <c r="D76" s="16"/>
      <c r="E76" s="27">
        <f>'PL '!G100</f>
        <v>-106</v>
      </c>
      <c r="F76" s="16"/>
      <c r="G76" s="27">
        <v>0</v>
      </c>
      <c r="H76" s="16"/>
      <c r="I76" s="27">
        <v>0</v>
      </c>
    </row>
    <row r="77" spans="1:10" ht="24" customHeight="1">
      <c r="A77" s="8" t="s">
        <v>222</v>
      </c>
      <c r="C77" s="16">
        <f>SUM(C41,C66,C74,C75,C76)</f>
        <v>12253</v>
      </c>
      <c r="D77" s="16"/>
      <c r="E77" s="16">
        <f>SUM(E41,E66,E74,E75,E76)</f>
        <v>-44593</v>
      </c>
      <c r="F77" s="16"/>
      <c r="G77" s="16">
        <f>SUM(G41,G66,G74,G75,G76)</f>
        <v>2507</v>
      </c>
      <c r="H77" s="16"/>
      <c r="I77" s="16">
        <f>SUM(I41,I66,I74,I75,I76)</f>
        <v>-44469</v>
      </c>
    </row>
    <row r="78" spans="1:10" ht="24" customHeight="1">
      <c r="A78" s="92" t="s">
        <v>71</v>
      </c>
      <c r="B78" s="30"/>
      <c r="C78" s="16">
        <f>BS!G11</f>
        <v>41176</v>
      </c>
      <c r="D78" s="16"/>
      <c r="E78" s="16">
        <v>77074</v>
      </c>
      <c r="F78" s="16"/>
      <c r="G78" s="16">
        <f>BS!K11</f>
        <v>18868</v>
      </c>
      <c r="H78" s="16"/>
      <c r="I78" s="16">
        <v>60748</v>
      </c>
    </row>
    <row r="79" spans="1:10" ht="24" customHeight="1" thickBot="1">
      <c r="A79" s="93" t="s">
        <v>72</v>
      </c>
      <c r="B79" s="30"/>
      <c r="C79" s="41">
        <f>SUM(C77:C78)</f>
        <v>53429</v>
      </c>
      <c r="D79" s="16"/>
      <c r="E79" s="41">
        <f>SUM(E77:E78)</f>
        <v>32481</v>
      </c>
      <c r="F79" s="16"/>
      <c r="G79" s="41">
        <f>SUM(G77:G78)</f>
        <v>21375</v>
      </c>
      <c r="H79" s="16"/>
      <c r="I79" s="41">
        <f>SUM(I77:I78)</f>
        <v>16279</v>
      </c>
    </row>
    <row r="80" spans="1:10" ht="24" customHeight="1" thickTop="1">
      <c r="A80" s="93"/>
      <c r="B80" s="30"/>
      <c r="C80" s="16">
        <f>C79-BS!E11</f>
        <v>0</v>
      </c>
      <c r="D80" s="16"/>
      <c r="E80" s="16"/>
      <c r="F80" s="16"/>
      <c r="G80" s="16">
        <f>G79-BS!I11</f>
        <v>0</v>
      </c>
      <c r="H80" s="16"/>
      <c r="I80" s="16"/>
    </row>
    <row r="81" spans="1:9" ht="24" customHeight="1">
      <c r="A81" s="93" t="s">
        <v>128</v>
      </c>
      <c r="B81" s="30"/>
      <c r="C81" s="16"/>
      <c r="D81" s="16"/>
      <c r="E81" s="16"/>
      <c r="F81" s="16"/>
      <c r="G81" s="16"/>
      <c r="H81" s="16"/>
      <c r="I81" s="16"/>
    </row>
    <row r="82" spans="1:9" ht="24" customHeight="1">
      <c r="A82" s="92" t="s">
        <v>151</v>
      </c>
      <c r="B82" s="30"/>
      <c r="C82" s="16"/>
      <c r="D82" s="16"/>
      <c r="E82" s="16"/>
      <c r="F82" s="16"/>
      <c r="G82" s="16"/>
      <c r="H82" s="16"/>
      <c r="I82" s="16"/>
    </row>
    <row r="83" spans="1:9" ht="24" customHeight="1">
      <c r="A83" s="92" t="s">
        <v>156</v>
      </c>
      <c r="B83" s="30"/>
      <c r="C83" s="7">
        <v>1361</v>
      </c>
      <c r="D83" s="16"/>
      <c r="E83" s="16">
        <v>3464</v>
      </c>
      <c r="F83" s="16"/>
      <c r="G83" s="7">
        <v>0</v>
      </c>
      <c r="H83" s="16"/>
      <c r="I83" s="16">
        <v>3464</v>
      </c>
    </row>
    <row r="84" spans="1:9" ht="24" customHeight="1">
      <c r="A84" s="93"/>
      <c r="B84" s="30"/>
      <c r="C84" s="16"/>
      <c r="D84" s="16"/>
      <c r="E84" s="16"/>
      <c r="F84" s="16"/>
      <c r="G84" s="16"/>
      <c r="H84" s="16"/>
      <c r="I84" s="16"/>
    </row>
    <row r="85" spans="1:9" ht="24" customHeight="1">
      <c r="A85" s="92" t="s">
        <v>155</v>
      </c>
    </row>
  </sheetData>
  <mergeCells count="4">
    <mergeCell ref="C6:E6"/>
    <mergeCell ref="G6:I6"/>
    <mergeCell ref="C49:E49"/>
    <mergeCell ref="G49:I49"/>
  </mergeCells>
  <printOptions horizontalCentered="1"/>
  <pageMargins left="0.69" right="0.35" top="0.78740157480314998" bottom="0.196850393700787" header="0.31496062992126" footer="0.31496062992126"/>
  <pageSetup paperSize="9" scale="70" fitToHeight="7" orientation="portrait" r:id="rId1"/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0B4B4769D2DC4DA69F012B89399687" ma:contentTypeVersion="10" ma:contentTypeDescription="Create a new document." ma:contentTypeScope="" ma:versionID="fb080574a52b29d47aa2200ff4fdc18f">
  <xsd:schema xmlns:xsd="http://www.w3.org/2001/XMLSchema" xmlns:xs="http://www.w3.org/2001/XMLSchema" xmlns:p="http://schemas.microsoft.com/office/2006/metadata/properties" xmlns:ns2="1630c252-7554-4f07-a82d-3b984ee26ae3" xmlns:ns3="f4322fbc-df92-43a4-8b6d-0645c13e9548" targetNamespace="http://schemas.microsoft.com/office/2006/metadata/properties" ma:root="true" ma:fieldsID="b1ef74fd5b7e8780ac9e149ad04db056" ns2:_="" ns3:_="">
    <xsd:import namespace="1630c252-7554-4f07-a82d-3b984ee26ae3"/>
    <xsd:import namespace="f4322fbc-df92-43a4-8b6d-0645c13e95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30c252-7554-4f07-a82d-3b984ee26a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22fbc-df92-43a4-8b6d-0645c13e95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00063af-3d32-46f2-b016-fc794b52d95d}" ma:internalName="TaxCatchAll" ma:showField="CatchAllData" ma:web="f4322fbc-df92-43a4-8b6d-0645c13e95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30c252-7554-4f07-a82d-3b984ee26ae3">
      <Terms xmlns="http://schemas.microsoft.com/office/infopath/2007/PartnerControls"/>
    </lcf76f155ced4ddcb4097134ff3c332f>
    <TaxCatchAll xmlns="f4322fbc-df92-43a4-8b6d-0645c13e9548" xsi:nil="true"/>
  </documentManagement>
</p:properties>
</file>

<file path=customXml/itemProps1.xml><?xml version="1.0" encoding="utf-8"?>
<ds:datastoreItem xmlns:ds="http://schemas.openxmlformats.org/officeDocument/2006/customXml" ds:itemID="{E856D9B1-B97C-4B87-969A-8F726F4BC0BC}"/>
</file>

<file path=customXml/itemProps2.xml><?xml version="1.0" encoding="utf-8"?>
<ds:datastoreItem xmlns:ds="http://schemas.openxmlformats.org/officeDocument/2006/customXml" ds:itemID="{07436672-30FE-4578-8C09-B7155882C72D}"/>
</file>

<file path=customXml/itemProps3.xml><?xml version="1.0" encoding="utf-8"?>
<ds:datastoreItem xmlns:ds="http://schemas.openxmlformats.org/officeDocument/2006/customXml" ds:itemID="{2E88A872-4161-488A-82B7-EFC66200BD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 </vt:lpstr>
      <vt:lpstr>The Company Only </vt:lpstr>
      <vt:lpstr>CF</vt:lpstr>
      <vt:lpstr>BS!Print_Area</vt:lpstr>
      <vt:lpstr>CF!Print_Area</vt:lpstr>
      <vt:lpstr>'Consolidated '!Print_Area</vt:lpstr>
      <vt:lpstr>'PL '!Print_Area</vt:lpstr>
      <vt:lpstr>'The Company Only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Pornpan Klaysukpong</cp:lastModifiedBy>
  <cp:lastPrinted>2026-08-07T10:22:53Z</cp:lastPrinted>
  <dcterms:created xsi:type="dcterms:W3CDTF">2011-03-15T03:50:46Z</dcterms:created>
  <dcterms:modified xsi:type="dcterms:W3CDTF">2026-08-07T10:25:28Z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0x0101001A0B4B4769D2DC4DA69F012B89399687</vt:lpwstr>
  </property>
</Properties>
</file>