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honburihealthcaregroup.sharepoint.com/sites/THG/Acct/THG Conso/Consolidated/2026/FS/Q2.2026/Elcid/"/>
    </mc:Choice>
  </mc:AlternateContent>
  <xr:revisionPtr revIDLastSave="20" documentId="13_ncr:1_{3ED75B5C-087F-4AA2-B66B-DE63CF58FC7C}" xr6:coauthVersionLast="47" xr6:coauthVersionMax="47" xr10:uidLastSave="{C1C06CD0-19A4-446E-A400-E624D946FA7F}"/>
  <bookViews>
    <workbookView xWindow="-108" yWindow="-108" windowWidth="23256" windowHeight="12456" tabRatio="601" activeTab="5" xr2:uid="{00000000-000D-0000-FFFF-FFFF00000000}"/>
  </bookViews>
  <sheets>
    <sheet name="2-4 " sheetId="19" r:id="rId1"/>
    <sheet name="PL5-6 (3m)" sheetId="39" r:id="rId2"/>
    <sheet name="PL7-8 (6m)" sheetId="31" r:id="rId3"/>
    <sheet name="E9" sheetId="32" r:id="rId4"/>
    <sheet name="E10" sheetId="33" r:id="rId5"/>
    <sheet name="CF 11-13" sheetId="38" r:id="rId6"/>
  </sheets>
  <definedNames>
    <definedName name="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{"sales",#N/A,FALSE,"SALES"}</definedName>
    <definedName name="____a10" hidden="1">{"sales",#N/A,FALSE,"SALES"}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5" hidden="1">{#N/A,#N/A,TRUE,"대 차 대 조 표"}</definedName>
    <definedName name="____PL7" hidden="1">{#N/A,#N/A,TRUE,"대 차 대 조 표"}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5" hidden="1">{#N/A,#N/A,TRUE,"COMPAR"}</definedName>
    <definedName name="____VAN1" hidden="1">{#N/A,#N/A,TRUE,"COMPAR"}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5" hidden="1">{"sales",#N/A,FALSE,"SALES"}</definedName>
    <definedName name="___7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5" hidden="1">{#N/A,#N/A,TRUE,"COMPAR"}</definedName>
    <definedName name="___VAN1" hidden="1">{#N/A,#N/A,TRUE,"COMPAR"}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5" hidden="1">{#N/A,#N/A,FALSE,"Sheet6"}</definedName>
    <definedName name="__BD1" hidden="1">{#N/A,#N/A,FALSE,"Sheet6"}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5" hidden="1">{#N/A,#N/A,TRUE,"COMPAR"}</definedName>
    <definedName name="__VAN1" hidden="1">{#N/A,#N/A,TRUE,"COMPAR"}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5" hidden="1">{"'毛利比较'!$A$4:$P$26"}</definedName>
    <definedName name="_2A1_" hidden="1">{"'毛利比较'!$A$4:$P$26"}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5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hidden="1">{"sales",#N/A,FALSE,"SALES"}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'!$A$11:$L$155</definedName>
    <definedName name="_xlnm._FilterDatabase" hidden="1">#REF!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5" hidden="1">{#N/A,#N/A,TRUE,"대 차 대 조 표"}</definedName>
    <definedName name="_PL7" hidden="1">{#N/A,#N/A,TRUE,"대 차 대 조 표"}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5" hidden="1">{"'Page 2-4'!$A$1:$O$47","'Page 2-2'!$A$1:$P$58"}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5" hidden="1">{#N/A,#N/A,TRUE,"COMPAR"}</definedName>
    <definedName name="_VAN1" hidden="1">{#N/A,#N/A,TRUE,"COMPAR"}</definedName>
    <definedName name="_vd1" localSheetId="5" hidden="1">{#N/A,#N/A,FALSE,"Sheet6"}</definedName>
    <definedName name="_vd1" hidden="1">{#N/A,#N/A,FALSE,"Sheet6"}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5" hidden="1">{"P",#N/A,FALSE,"91.04開發申請"}</definedName>
    <definedName name="_WRN011" hidden="1">{"P",#N/A,FALSE,"91.04開發申請"}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5" hidden="1">{"開發表全部",#N/A,TRUE,"土開法"}</definedName>
    <definedName name="_WRN115" hidden="1">{"開發表全部",#N/A,TRUE,"土開法"}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5" hidden="1">{"sales",#N/A,FALSE,"SALES"}</definedName>
    <definedName name="A13_2" hidden="1">{"sales",#N/A,FALSE,"SALES"}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5" hidden="1">{"'SUMMATION'!$B$2:$I$2"}</definedName>
    <definedName name="aaaa" hidden="1">{"'SUMMATION'!$B$2:$I$2"}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5" hidden="1">{"COMNUS2000",#N/A,FALSE,"BL2000"}</definedName>
    <definedName name="ABCD" hidden="1">{"COMNUS2000",#N/A,FALSE,"BL2000"}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5" hidden="1">{#N/A,#N/A,FALSE,"Sheet6"}</definedName>
    <definedName name="Action" hidden="1">{#N/A,#N/A,FALSE,"Sheet6"}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5" hidden="1">{"'vert'!$A$1:$T$117"}</definedName>
    <definedName name="ajalfdj" hidden="1">{"'vert'!$A$1:$T$117"}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5" hidden="1">{"PRINT_EST",#N/A,FALSE,"ESTMON"}</definedName>
    <definedName name="annn" hidden="1">{"PRINT_EST",#N/A,FALSE,"ESTMON"}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5" hidden="1">{"'VQ ENG'!$A$1:$K$50"}</definedName>
    <definedName name="ASSY" hidden="1">{"'VQ ENG'!$A$1:$K$50"}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5" hidden="1">{#N/A,#N/A,FALSE,"ORIX CSC"}</definedName>
    <definedName name="awert" hidden="1">{#N/A,#N/A,FALSE,"ORIX CSC"}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5" hidden="1">{"'Model'!$A$1:$N$53"}</definedName>
    <definedName name="b_1" hidden="1">{"'Model'!$A$1:$N$53"}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ｂｂｂ" localSheetId="5" hidden="1">{"'VQ ENG'!$A$1:$K$50"}</definedName>
    <definedName name="ｂｂｂ" hidden="1">{"'VQ ENG'!$A$1:$K$50"}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5" hidden="1">{#N/A,#N/A,FALSE,"Sheet6"}</definedName>
    <definedName name="BD月結" hidden="1">{#N/A,#N/A,FALSE,"Sheet6"}</definedName>
    <definedName name="BD銦" localSheetId="5" hidden="1">{#N/A,#N/A,FALSE,"Sheet6"}</definedName>
    <definedName name="BD銦" hidden="1">{#N/A,#N/A,FALSE,"Sheet6"}</definedName>
    <definedName name="bea" localSheetId="5" hidden="1">{"'Model'!$A$1:$N$53"}</definedName>
    <definedName name="bea" hidden="1">{"'Model'!$A$1:$N$53"}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5" hidden="1">{"Show Qtr 2",#N/A,FALSE,"Compiled Expenses"}</definedName>
    <definedName name="BEAT" hidden="1">{"Show Qtr 2",#N/A,FALSE,"Compiled Expenses"}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5" hidden="1">query_Standard 'CF 11-13'!#REF!</definedName>
    <definedName name="BExGS09Y00R295FQF4OCD3UZVDBE" localSheetId="1" hidden="1">query_Standard 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5" hidden="1">query_Standard 'CF 11-13'!#REF!</definedName>
    <definedName name="BExSBB5BB2NTOBYTX7MDBWRM5SBC" localSheetId="1" hidden="1">query_Standard 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5" hidden="1">{"'毛利比较'!$A$4:$P$26"}</definedName>
    <definedName name="bgt" hidden="1">{"'毛利比较'!$A$4:$P$26"}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5" hidden="1">{"'毛利比较'!$A$4:$P$26"}</definedName>
    <definedName name="bny" hidden="1">{"'毛利比较'!$A$4:$P$26"}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5" hidden="1">{"'毛利比较'!$A$4:$P$26"}</definedName>
    <definedName name="bt" hidden="1">{"'毛利比较'!$A$4:$P$26"}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5" hidden="1">{#N/A,#N/A,FALSE,"동부"}</definedName>
    <definedName name="BU별" hidden="1">{#N/A,#N/A,FALSE,"동부"}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5" hidden="1">{"'毛利比较'!$A$4:$P$26"}</definedName>
    <definedName name="byu" hidden="1">{"'毛利比较'!$A$4:$P$26"}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5" hidden="1">{"'VQ ENG'!$A$1:$K$50"}</definedName>
    <definedName name="ＣＣＣ" hidden="1">{"'VQ ENG'!$A$1:$K$50"}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5" hidden="1">{"'毛利比较'!$A$4:$P$26"}</definedName>
    <definedName name="cew" hidden="1">{"'毛利比较'!$A$4:$P$26"}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5" hidden="1">{#N/A,#N/A,FALSE,"CR ";#N/A,#N/A,FALSE,"GL "}</definedName>
    <definedName name="chart" hidden="1">{#N/A,#N/A,FALSE,"CR ";#N/A,#N/A,FALSE,"GL 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5" hidden="1">{"'Sheet1'!$A$1:$H$36"}</definedName>
    <definedName name="cmklldje" hidden="1">{"'Sheet1'!$A$1:$H$36"}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5" hidden="1">{"'vert'!$A$1:$T$117"}</definedName>
    <definedName name="coop2" hidden="1">{"'vert'!$A$1:$T$117"}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5" hidden="1">{"'部署一覧'!$A$1359:$H$1462"}</definedName>
    <definedName name="COPY1" hidden="1">{"'部署一覧'!$A$1359:$H$1462"}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5" hidden="1">{"'毛利比较'!$A$4:$P$26"}</definedName>
    <definedName name="cs" hidden="1">{"'毛利比较'!$A$4:$P$26"}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5" hidden="1">{"'毛利比较'!$A$4:$P$26"}</definedName>
    <definedName name="cvb" hidden="1">{"'毛利比较'!$A$4:$P$26"}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5" hidden="1">{"'毛利比较'!$A$4:$P$26"}</definedName>
    <definedName name="cx" hidden="1">{"'毛利比较'!$A$4:$P$26"}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5" hidden="1">{"'毛利比较'!$A$4:$P$26"}</definedName>
    <definedName name="dcv" hidden="1">{"'毛利比较'!$A$4:$P$26"}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5" hidden="1">{"'Sheet1'!$A$1:$H$36"}</definedName>
    <definedName name="dddddcdwe" hidden="1">{"'Sheet1'!$A$1:$H$36"}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5" hidden="1">{#N/A,#N/A,FALSE,"Sheet6"}</definedName>
    <definedName name="ddddddddddddddd" hidden="1">{#N/A,#N/A,FALSE,"Sheet6"}</definedName>
    <definedName name="dddddssss" localSheetId="5" hidden="1">{"'Sheet1'!$A$1:$H$36"}</definedName>
    <definedName name="dddddssss" hidden="1">{"'Sheet1'!$A$1:$H$36"}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5" hidden="1">{"COMJPN2000",#N/A,FALSE,"BL2000"}</definedName>
    <definedName name="DFDFE" hidden="1">{"COMJPN2000",#N/A,FALSE,"BL2000"}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5" hidden="1">{"'vert'!$A$1:$T$117"}</definedName>
    <definedName name="dfgdsfg" hidden="1">{"'vert'!$A$1:$T$117"}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5" hidden="1">{"'Sheet1'!$A$1:$H$36"}</definedName>
    <definedName name="dfhkhfkjsg" hidden="1">{"'Sheet1'!$A$1:$H$36"}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5" hidden="1">{"'Sheet1'!$A$1:$H$36"}</definedName>
    <definedName name="dfjkdhf" hidden="1">{"'Sheet1'!$A$1:$H$36"}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5" hidden="1">{"'Sheet1'!$A$1:$H$36"}</definedName>
    <definedName name="dfsdgss" hidden="1">{"'Sheet1'!$A$1:$H$36"}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5" hidden="1">{#N/A,#N/A,FALSE,"ORIX CSC"}</definedName>
    <definedName name="dgfhgf" hidden="1">{#N/A,#N/A,FALSE,"ORIX CSC"}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5" hidden="1">{"'Sheet1'!$A$1:$H$36"}</definedName>
    <definedName name="dhfkldjk" hidden="1">{"'Sheet1'!$A$1:$H$36"}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5" hidden="1">{"'Sheet1'!$A$1:$H$36"}</definedName>
    <definedName name="dhjkfhdjkhslhjkls" hidden="1">{"'Sheet1'!$A$1:$H$36"}</definedName>
    <definedName name="dhksie" localSheetId="5" hidden="1">{"'Sheet1'!$A$1:$H$36"}</definedName>
    <definedName name="dhksie" hidden="1">{"'Sheet1'!$A$1:$H$36"}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5" hidden="1">{"'Sheet1'!$A$1:$H$36"}</definedName>
    <definedName name="dhsjhsks" hidden="1">{"'Sheet1'!$A$1:$H$36"}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5" hidden="1">{"'Sheet1'!$A$1:$H$36"}</definedName>
    <definedName name="djkdjls" hidden="1">{"'Sheet1'!$A$1:$H$36"}</definedName>
    <definedName name="djkjksl" localSheetId="5" hidden="1">{"'Sheet1'!$A$1:$H$36"}</definedName>
    <definedName name="djkjksl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5" hidden="1">{"'Sheet1'!$A$1:$H$36"}</definedName>
    <definedName name="djklslls" hidden="1">{"'Sheet1'!$A$1:$H$36"}</definedName>
    <definedName name="djkskls" localSheetId="5" hidden="1">{"'Sheet1'!$A$1:$H$36"}</definedName>
    <definedName name="djkskls" hidden="1">{"'Sheet1'!$A$1:$H$36"}</definedName>
    <definedName name="djksl" localSheetId="5" hidden="1">{"'Sheet1'!$A$1:$H$36"}</definedName>
    <definedName name="djksl" hidden="1">{"'Sheet1'!$A$1:$H$36"}</definedName>
    <definedName name="djlkslmxl" localSheetId="5" hidden="1">{"'Sheet1'!$A$1:$H$36"}</definedName>
    <definedName name="djlkslmxl" hidden="1">{"'Sheet1'!$A$1:$H$36"}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{"'미착금액'!$A$4:$G$14"}</definedName>
    <definedName name="dkdk" hidden="1">{"'미착금액'!$A$4:$G$14"}</definedName>
    <definedName name="dkdkdk" localSheetId="5" hidden="1">{"'Sheet1'!$A$1:$H$36"}</definedName>
    <definedName name="dkdkdk" hidden="1">{"'Sheet1'!$A$1:$H$36"}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5" hidden="1">{"'Sheet1'!$A$1:$H$36"}</definedName>
    <definedName name="dkslke" hidden="1">{"'Sheet1'!$A$1:$H$36"}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5" hidden="1">{"'Sheet1'!$A$1:$H$36"}</definedName>
    <definedName name="dlddd" hidden="1">{"'Sheet1'!$A$1:$H$36"}</definedName>
    <definedName name="dlff" localSheetId="5" hidden="1">{#N/A,#N/A,FALSE,"운반시간"}</definedName>
    <definedName name="dlff" hidden="1">{#N/A,#N/A,FALSE,"운반시간"}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5" hidden="1">{#N/A,#N/A,FALSE,"혼합골재"}</definedName>
    <definedName name="dn" hidden="1">{#N/A,#N/A,FALSE,"혼합골재"}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5" hidden="1">{"'Sheet1'!$A$1:$H$36"}</definedName>
    <definedName name="dnlksnlkslk" hidden="1">{"'Sheet1'!$A$1:$H$36"}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5" hidden="1">{"'毛利比较'!$A$4:$P$26"}</definedName>
    <definedName name="dr" hidden="1">{"'毛利比较'!$A$4:$P$26"}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5" hidden="1">{"'Sheet1'!$A$1:$H$36"}</definedName>
    <definedName name="dsdfgs" hidden="1">{"'Sheet1'!$A$1:$H$36"}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5" hidden="1">{"'Sheet1'!$A$1:$H$36"}</definedName>
    <definedName name="dse" hidden="1">{"'Sheet1'!$A$1:$H$36"}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5" hidden="1">{#N/A,#N/A,FALSE,"ORIX CSC"}</definedName>
    <definedName name="dsflkj" hidden="1">{#N/A,#N/A,FALSE,"ORIX CSC"}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5" hidden="1">{"'Eng (page2)'!$A$1:$D$52"}</definedName>
    <definedName name="dssdsddd" hidden="1">{"'Eng (page2)'!$A$1:$D$52"}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5" hidden="1">{"'毛利比较'!$A$4:$P$26"}</definedName>
    <definedName name="dwq" hidden="1">{"'毛利比较'!$A$4:$P$26"}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5" hidden="1">{#N/A,#N/A,FALSE,"혼합골재"}</definedName>
    <definedName name="edssqq" hidden="1">{#N/A,#N/A,FALSE,"혼합골재"}</definedName>
    <definedName name="edt" localSheetId="5" hidden="1">{"'毛利比较'!$A$4:$P$26"}</definedName>
    <definedName name="edt" hidden="1">{"'毛利比较'!$A$4:$P$26"}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5" hidden="1">{#N/A,#N/A,FALSE,"운반시간"}</definedName>
    <definedName name="eee.송운" hidden="1">{#N/A,#N/A,FALSE,"운반시간"}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5" hidden="1">{"'Sheet1'!$A$1:$H$36"}</definedName>
    <definedName name="eeojfkjks" hidden="1">{"'Sheet1'!$A$1:$H$36"}</definedName>
    <definedName name="eerfd" localSheetId="5" hidden="1">{"'Sheet1'!$A$1:$H$36"}</definedName>
    <definedName name="eerfd" hidden="1">{"'Sheet1'!$A$1:$H$36"}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5" hidden="1">{"'Sheet1'!$A$1:$H$36"}</definedName>
    <definedName name="ejioos" hidden="1">{"'Sheet1'!$A$1:$H$36"}</definedName>
    <definedName name="ejklejle" localSheetId="5" hidden="1">{"'Sheet1'!$A$1:$H$36"}</definedName>
    <definedName name="ejklejle" hidden="1">{"'Sheet1'!$A$1:$H$36"}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5" hidden="1">{"'Sheet1'!$A$1:$H$36"}</definedName>
    <definedName name="ekele" hidden="1">{"'Sheet1'!$A$1:$H$36"}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5" hidden="1">{#N/A,#N/A,FALSE,"ORIX CSC"}</definedName>
    <definedName name="ewrwer" hidden="1">{#N/A,#N/A,FALSE,"ORIX CSC"}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5" hidden="1">{"'Product Spec'!$E$1:$M$13"}</definedName>
    <definedName name="FAB8D" hidden="1">{"'Product Spec'!$E$1:$M$13"}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5" hidden="1">{#N/A,#N/A,FALSE,"Sheet6"}</definedName>
    <definedName name="FAS" hidden="1">{#N/A,#N/A,FALSE,"Sheet6"}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5" hidden="1">{#N/A,#N/A,TRUE,"COMPAR"}</definedName>
    <definedName name="ＦF" hidden="1">{#N/A,#N/A,TRUE,"COMPAR"}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{"'vert'!$A$1:$T$117"}</definedName>
    <definedName name="fff" hidden="1">{"'vert'!$A$1:$T$117"}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5" hidden="1">{"'ITOCHU8'!$E$228:$S$350"}</definedName>
    <definedName name="fghjkl" hidden="1">{"'ITOCHU8'!$E$228:$S$350"}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5" hidden="1">{"'VQ ENG'!$A$1:$K$50"}</definedName>
    <definedName name="fgs" hidden="1">{"'VQ ENG'!$A$1:$K$50"}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5" hidden="1">{"'Sheet1'!$A$1:$H$36"}</definedName>
    <definedName name="fjklsjkl" hidden="1">{"'Sheet1'!$A$1:$H$36"}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5" hidden="1">{"'Sheet1'!$A$1:$H$36"}</definedName>
    <definedName name="flsklhdjhjd" hidden="1">{"'Sheet1'!$A$1:$H$36"}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5" hidden="1">{"'Sheet1'!$A$1:$H$36"}</definedName>
    <definedName name="fss" hidden="1">{"'Sheet1'!$A$1:$H$36"}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5" hidden="1">{"'VQ ENG'!$A$1:$K$50"}</definedName>
    <definedName name="gadgsd" hidden="1">{"'VQ ENG'!$A$1:$K$50"}</definedName>
    <definedName name="gagagadg" localSheetId="5" hidden="1">{"'VQ ENG'!$A$1:$K$50"}</definedName>
    <definedName name="gagagadg" hidden="1">{"'VQ ENG'!$A$1:$K$50"}</definedName>
    <definedName name="gaiga" localSheetId="5" hidden="1">{"'VQ ENG'!$A$1:$K$50"}</definedName>
    <definedName name="gaiga" hidden="1">{"'VQ ENG'!$A$1:$K$50"}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5" hidden="1">{#N/A,#N/A,FALSE,"Sheet6"}</definedName>
    <definedName name="GDF" hidden="1">{#N/A,#N/A,FALSE,"Sheet6"}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{"'毛利比较'!$A$4:$P$26"}</definedName>
    <definedName name="gf" hidden="1">{"'毛利比较'!$A$4:$P$26"}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5" hidden="1">{"'毛利比较'!$A$4:$P$26"}</definedName>
    <definedName name="gft" hidden="1">{"'毛利比较'!$A$4:$P$26"}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5" hidden="1">{"'미착금액'!$A$4:$G$14"}</definedName>
    <definedName name="GHGHGH" hidden="1">{"'미착금액'!$A$4:$G$14"}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5" hidden="1">{#N/A,#N/A,FALSE,"ORIX CSC"}</definedName>
    <definedName name="ghhhg" hidden="1">{#N/A,#N/A,FALSE,"ORIX CSC"}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5" hidden="1">{#N/A,#N/A,FALSE,"Sheet6"}</definedName>
    <definedName name="GSD" hidden="1">{#N/A,#N/A,FALSE,"Sheet6"}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5" hidden="1">{#N/A,#N/A,TRUE,"CC_IN965"}</definedName>
    <definedName name="haya" hidden="1">{#N/A,#N/A,TRUE,"CC_IN965"}</definedName>
    <definedName name="hayamin" hidden="1">#REF!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5" hidden="1">{#N/A,#N/A,TRUE,"대 차 대 조 표"}</definedName>
    <definedName name="hgc" hidden="1">{#N/A,#N/A,TRUE,"대 차 대 조 표"}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5" hidden="1">{#N/A,#N/A,FALSE,"ORIX CSC"}</definedName>
    <definedName name="hjhjj" hidden="1">{#N/A,#N/A,FALSE,"ORIX CSC"}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5" hidden="1">{"'vert'!$A$1:$T$117"}</definedName>
    <definedName name="HTML_Cont" hidden="1">{"'vert'!$A$1:$T$117"}</definedName>
    <definedName name="HTML_Control" localSheetId="5" hidden="1">{"'SUMMATION'!$B$2:$I$2"}</definedName>
    <definedName name="HTML_Control" hidden="1">{"'SUMMATION'!$B$2:$I$2"}</definedName>
    <definedName name="HTML_Control_1" localSheetId="5" hidden="1">{"'Sheet1'!$A$1:$AA$147"}</definedName>
    <definedName name="HTML_Control_1" hidden="1">{"'Sheet1'!$A$1:$AA$147"}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5" hidden="1">{"'Sheet1'!$L$16"}</definedName>
    <definedName name="huy" hidden="1">{"'Sheet1'!$L$16"}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5" hidden="1">{"'毛利比较'!$A$4:$P$26"}</definedName>
    <definedName name="ioo" hidden="1">{"'毛利比较'!$A$4:$P$26"}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5" hidden="1">{#N/A,#N/A,FALSE,"Sheet6"}</definedName>
    <definedName name="Issue" hidden="1">{#N/A,#N/A,FALSE,"Sheet6"}</definedName>
    <definedName name="IT" localSheetId="5" hidden="1">{"'Sheet1'!$A$1:$H$36"}</definedName>
    <definedName name="IT" hidden="1">{"'Sheet1'!$A$1:$H$36"}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5" hidden="1">{"'Sheet1'!$A$1:$H$36"}</definedName>
    <definedName name="IT수정" hidden="1">{"'Sheet1'!$A$1:$H$36"}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5" hidden="1">{"'VQ ENG'!$A$1:$K$50"}</definedName>
    <definedName name="JA" hidden="1">{"'VQ ENG'!$A$1:$K$50"}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5" hidden="1">{"'Sheet1'!$A$1:$H$36"}</definedName>
    <definedName name="jeklklw" hidden="1">{"'Sheet1'!$A$1:$H$36"}</definedName>
    <definedName name="jeld" localSheetId="5" hidden="1">{#N/A,#N/A,FALSE,"Sheet5"}</definedName>
    <definedName name="jeld" hidden="1">{#N/A,#N/A,FALSE,"Sheet5"}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5" hidden="1">{"'毛利比较'!$A$4:$P$26"}</definedName>
    <definedName name="jhg" hidden="1">{"'毛利比较'!$A$4:$P$26"}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5" hidden="1">{"'ITOCHU8'!$E$228:$S$350"}</definedName>
    <definedName name="jjj" hidden="1">{"'ITOCHU8'!$E$228:$S$350"}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5" hidden="1">{"'Sheet1'!$A$1:$H$36"}</definedName>
    <definedName name="jklejke" hidden="1">{"'Sheet1'!$A$1:$H$36"}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hidden="1">#REF!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5" hidden="1">{"'VQ ENG'!$A$1:$K$50"}</definedName>
    <definedName name="kaku4" hidden="1">{"'VQ ENG'!$A$1:$K$50"}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5" hidden="1">{#N/A,#N/A,FALSE,"UK Healthcare"}</definedName>
    <definedName name="KAREN" hidden="1">{#N/A,#N/A,FALSE,"UK Healthcare"}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5" hidden="1">{"'毛利比较'!$A$4:$P$26"}</definedName>
    <definedName name="ki" hidden="1">{"'毛利比较'!$A$4:$P$26"}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5" hidden="1">{"'毛利比较'!$A$4:$P$26"}</definedName>
    <definedName name="kio" hidden="1">{"'毛利比较'!$A$4:$P$26"}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5" hidden="1">{"'VQ ENG'!$A$1:$K$50"}</definedName>
    <definedName name="ｋｋ" hidden="1">{"'VQ ENG'!$A$1:$K$50"}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5" hidden="1">{"'VQ ENG'!$A$1:$K$50"}</definedName>
    <definedName name="ｋｋｋ" hidden="1">{"'VQ ENG'!$A$1:$K$50"}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5" hidden="1">{"'Model'!$A$1:$N$53"}</definedName>
    <definedName name="l_1" hidden="1">{"'Model'!$A$1:$N$53"}</definedName>
    <definedName name="lan" localSheetId="5" hidden="1">{#N/A,#N/A,TRUE,"BT M200 da 10x20"}</definedName>
    <definedName name="lan" hidden="1">{#N/A,#N/A,TRUE,"BT M200 da 10x20"}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5" hidden="1">{"'VQ ENG'!$A$1:$K$50"}</definedName>
    <definedName name="LINK" hidden="1">{"'VQ ENG'!$A$1:$K$50"}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5" hidden="1">{#N/A,#N/A,FALSE,"Sheet5"}</definedName>
    <definedName name="ljh" hidden="1">{#N/A,#N/A,FALSE,"Sheet5"}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5" hidden="1">{#N/A,#N/A,FALSE,"Chi tiÆt"}</definedName>
    <definedName name="LLLLL" hidden="1">{#N/A,#N/A,FALSE,"Chi tiÆt"}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5" hidden="1">{"'毛利比较'!$A$4:$P$26"}</definedName>
    <definedName name="lp" hidden="1">{"'毛利比较'!$A$4:$P$26"}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5" hidden="1">{#N/A,#N/A,FALSE,"UK Healthcare"}</definedName>
    <definedName name="lst.1st" hidden="1">{#N/A,#N/A,FALSE,"UK Healthcare"}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5" hidden="1">{"'Sheet1'!$A$1:$H$36"}</definedName>
    <definedName name="mclkd" hidden="1">{"'Sheet1'!$A$1:$H$36"}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5" hidden="1">{"'毛利比较'!$A$4:$P$26"}</definedName>
    <definedName name="mj" hidden="1">{"'毛利比较'!$A$4:$P$26"}</definedName>
    <definedName name="mkkl" localSheetId="5" hidden="1">{"'Sheet1'!$A$1:$H$36"}</definedName>
    <definedName name="mkkl" hidden="1">{"'Sheet1'!$A$1:$H$36"}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5" hidden="1">{"'Sheet1'!$A$1:$H$36"}</definedName>
    <definedName name="mlkcoe" hidden="1">{"'Sheet1'!$A$1:$H$36"}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localSheetId="5" hidden="1">{"'Model'!$A$1:$N$53"}</definedName>
    <definedName name="mmkj" hidden="1">{"'Model'!$A$1:$N$53"}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5" hidden="1">{#N/A,#N/A,FALSE,"Contribution Analysis"}</definedName>
    <definedName name="mmmmmm" hidden="1">{#N/A,#N/A,FALSE,"Contribution Analysis"}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5" hidden="1">{#N/A,#N/A,FALSE,"ORIX CSC"}</definedName>
    <definedName name="mmmmmmmm" hidden="1">{#N/A,#N/A,FALSE,"ORIX CSC"}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5" hidden="1">{"'毛利比较'!$A$4:$P$26"}</definedName>
    <definedName name="mnb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5" hidden="1">{"'Model'!$A$1:$N$53"}</definedName>
    <definedName name="n_1" hidden="1">{"'Model'!$A$1:$N$53"}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5" hidden="1">{"'毛利比较'!$A$4:$P$26"}</definedName>
    <definedName name="nb" hidden="1">{"'毛利比较'!$A$4:$P$26"}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5" hidden="1">{"'毛利比较'!$A$4:$P$26"}</definedName>
    <definedName name="nh" hidden="1">{"'毛利比较'!$A$4:$P$26"}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5" hidden="1">{"'毛利比较'!$A$4:$P$26"}</definedName>
    <definedName name="nji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5" hidden="1">{"'毛利比较'!$A$4:$P$26"}</definedName>
    <definedName name="nm" hidden="1">{"'毛利比较'!$A$4:$P$26"}</definedName>
    <definedName name="nn_1" localSheetId="5" hidden="1">{"'Model'!$A$1:$N$53"}</definedName>
    <definedName name="nn_1" hidden="1">{"'Model'!$A$1:$N$53"}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5" hidden="1">{"'毛利比较'!$A$4:$P$26"}</definedName>
    <definedName name="nty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5" hidden="1">{"'毛利比较'!$A$4:$P$26"}</definedName>
    <definedName name="ny" hidden="1">{"'毛利比较'!$A$4:$P$26"}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5" hidden="1">{"'毛利比较'!$A$4:$P$26"}</definedName>
    <definedName name="oe" hidden="1">{"'毛利比较'!$A$4:$P$26"}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5" hidden="1">{"'毛利比较'!$A$4:$P$26"}</definedName>
    <definedName name="oi" hidden="1">{"'毛利比较'!$A$4:$P$26"}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ｐｐ" localSheetId="5" hidden="1">{"'VQ ENG'!$A$1:$K$50"}</definedName>
    <definedName name="ｐｐ" hidden="1">{"'VQ ENG'!$A$1:$K$50"}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5" hidden="1">{"'Sheet1'!$A$1:$H$36"}</definedName>
    <definedName name="ppeppe" hidden="1">{"'Sheet1'!$A$1:$H$36"}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5" hidden="1">{"'Sheet1'!$A$1:$H$36"}</definedName>
    <definedName name="pppe" hidden="1">{"'Sheet1'!$A$1:$H$36"}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5">'CF 11-13'!$A$1:$L$186</definedName>
    <definedName name="_xlnm.Print_Titles" hidden="1">#REF!</definedName>
    <definedName name="ProdForm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5" hidden="1">{"'毛利比较'!$A$4:$P$26"}</definedName>
    <definedName name="py" hidden="1">{"'毛利比较'!$A$4:$P$26"}</definedName>
    <definedName name="q" hidden="1">#REF!</definedName>
    <definedName name="ｑ." hidden="1">#REF!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{"'SUMMATION'!$B$2:$I$2"}</definedName>
    <definedName name="qq" hidden="1">{"'SUMMATION'!$B$2:$I$2"}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5" hidden="1">{#N/A,#N/A,FALSE,"UK Healthcare"}</definedName>
    <definedName name="rename.1st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5" hidden="1">{"'毛利比较'!$A$4:$P$26"}</definedName>
    <definedName name="rer" hidden="1">{"'毛利比较'!$A$4:$P$26"}</definedName>
    <definedName name="rere" localSheetId="5" hidden="1">{#N/A,#N/A,FALSE,"ORIX CSC"}</definedName>
    <definedName name="rere" hidden="1">{#N/A,#N/A,FALSE,"ORIX CSC"}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5" hidden="1">{"'毛利比较'!$A$4:$P$26"}</definedName>
    <definedName name="res" hidden="1">{"'毛利比较'!$A$4:$P$26"}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5" hidden="1">{"'毛利比较'!$A$4:$P$26"}</definedName>
    <definedName name="ret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5" hidden="1">{#N/A,#N/A,FALSE,"2~8번"}</definedName>
    <definedName name="rkdkd" hidden="1">{#N/A,#N/A,FALSE,"2~8번"}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5" hidden="1">{"'VQ ENG'!$A$1:$K$50"}</definedName>
    <definedName name="ｒｒ" hidden="1">{"'VQ ENG'!$A$1:$K$50"}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5" hidden="1">{"'VQ ENG'!$A$1:$K$50"}</definedName>
    <definedName name="RRBEAM2WD" hidden="1">{"'VQ ENG'!$A$1:$K$50"}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5" hidden="1">{"hilight1",#N/A,FALSE,"HILIGHT1"}</definedName>
    <definedName name="ryfjk" hidden="1">{"hilight1",#N/A,FALSE,"HILIGHT1"}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5" hidden="1">{"MonthlyRentRoll",#N/A,FALSE,"RentRoll"}</definedName>
    <definedName name="sadd" hidden="1">{"MonthlyRentRoll",#N/A,FALSE,"RentRoll"}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5" hidden="1">{#N/A,#N/A,FALSE,"ExitStratigy"}</definedName>
    <definedName name="sadddddddd" hidden="1">{#N/A,#N/A,FALSE,"ExitStratigy"}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5" hidden="1">Main.SAPF4Help()</definedName>
    <definedName name="SAPFuncF4Help" localSheetId="1" hidden="1">Main.SAPF4Help()</definedName>
    <definedName name="SAPFuncF4Help" hidden="1">Main.SAPF4Help()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5" hidden="1">{"'SUMMATION'!$B$2:$I$2"}</definedName>
    <definedName name="sdddddddd" hidden="1">{"'SUMMATION'!$B$2:$I$2"}</definedName>
    <definedName name="sddffffffffff" localSheetId="5" hidden="1">{"'Sheet1'!$A$1:$H$36"}</definedName>
    <definedName name="sddffffffffff" hidden="1">{"'Sheet1'!$A$1:$H$36"}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5" hidden="1">{"'Sheet1'!$A$1:$H$36"}</definedName>
    <definedName name="sde" hidden="1">{"'Sheet1'!$A$1:$H$36"}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5" hidden="1">{#N/A,#N/A,FALSE,"Contribution Analysis"}</definedName>
    <definedName name="sdflkj" hidden="1">{#N/A,#N/A,FALSE,"Contribution Analysis"}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5" hidden="1">{"'Sheet1'!$A$1:$H$36"}</definedName>
    <definedName name="sdfsds" hidden="1">{"'Sheet1'!$A$1:$H$36"}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5" hidden="1">{"'Sheet1'!$A$1:$H$36"}</definedName>
    <definedName name="sdjkddjk" hidden="1">{"'Sheet1'!$A$1:$H$36"}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5" hidden="1">{"'毛利比较'!$A$4:$P$26"}</definedName>
    <definedName name="se" hidden="1">{"'毛利比较'!$A$4:$P$26"}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5" hidden="1">{"'Sheet1'!$A$1:$H$36"}</definedName>
    <definedName name="sefssre" hidden="1">{"'Sheet1'!$A$1:$H$36"}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5" hidden="1">{"'Sheet1'!$A$1:$H$36"}</definedName>
    <definedName name="sfdd" hidden="1">{"'Sheet1'!$A$1:$H$36"}</definedName>
    <definedName name="sfde" localSheetId="5" hidden="1">{"'Sheet1'!$A$1:$H$36"}</definedName>
    <definedName name="sfde" hidden="1">{"'Sheet1'!$A$1:$H$36"}</definedName>
    <definedName name="sfees" localSheetId="5" hidden="1">{"'Sheet1'!$A$1:$H$36"}</definedName>
    <definedName name="sfees" hidden="1">{"'Sheet1'!$A$1:$H$36"}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5" hidden="1">{"'Sheet1'!$A$1:$H$36"}</definedName>
    <definedName name="sgfgs" hidden="1">{"'Sheet1'!$A$1:$H$36"}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5" hidden="1">{"O",#N/A,FALSE,"91.04開發申請"}</definedName>
    <definedName name="SHEET111" hidden="1">{"O",#N/A,FALSE,"91.04開發申請"}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5" hidden="1">{"'Sheet1'!$A$1:$H$36"}</definedName>
    <definedName name="smkljljlskjdl" hidden="1">{"'Sheet1'!$A$1:$H$36"}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5" hidden="1">{"'毛利比较'!$A$4:$P$26"}</definedName>
    <definedName name="sq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5" hidden="1">{"'Sheet1'!$A$1:$H$36"}</definedName>
    <definedName name="ssfsdfsdsss" hidden="1">{"'Sheet1'!$A$1:$H$36"}</definedName>
    <definedName name="ssklsl" localSheetId="5" hidden="1">{"'Sheet1'!$A$1:$H$36"}</definedName>
    <definedName name="ssklsl" hidden="1">{"'Sheet1'!$A$1:$H$36"}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5" hidden="1">{#N/A,#N/A,FALSE,"Sheet6"}</definedName>
    <definedName name="Steven" hidden="1">{#N/A,#N/A,FALSE,"Sheet6"}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5" hidden="1">{"'Model'!$A$1:$N$53"}</definedName>
    <definedName name="t_1" hidden="1">{"'Model'!$A$1:$N$53"}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5" hidden="1">{"'毛利比较'!$A$4:$P$26"}</definedName>
    <definedName name="tf" hidden="1">{"'毛利比较'!$A$4:$P$26"}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5" hidden="1">{"'VQ ENG'!$A$1:$K$50"}</definedName>
    <definedName name="TI" hidden="1">{"'VQ ENG'!$A$1:$K$50"}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5" hidden="1">{"'미착금액'!$A$4:$G$14"}</definedName>
    <definedName name="TKTKTK" hidden="1">{"'미착금액'!$A$4:$G$14"}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localSheetId="5" hidden="1">{"'VQ ENG'!$A$1:$K$50"}</definedName>
    <definedName name="TOTOTO" hidden="1">{"'VQ ENG'!$A$1:$K$50"}</definedName>
    <definedName name="TOTOTOTO" localSheetId="5" hidden="1">{"'VQ ENG'!$A$1:$K$50"}</definedName>
    <definedName name="TOTOTOTO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5" hidden="1">{"'VQ ENG'!$A$1:$K$50"}</definedName>
    <definedName name="TTJA_LINK" hidden="1">{"'VQ ENG'!$A$1:$K$50"}</definedName>
    <definedName name="TTJA_TV" localSheetId="5" hidden="1">{"'VQ ENG'!$A$1:$K$50"}</definedName>
    <definedName name="TTJA_TV" hidden="1">{"'VQ ENG'!$A$1:$K$50"}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5" hidden="1">{"'VQ ENG'!$A$1:$K$50"}</definedName>
    <definedName name="ＴＶ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5" hidden="1">{"'毛利比较'!$A$4:$P$26"}</definedName>
    <definedName name="tyuo" hidden="1">{"'毛利比较'!$A$4:$P$26"}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5" hidden="1">{"'Model'!$A$1:$N$53"}</definedName>
    <definedName name="u_1" hidden="1">{"'Model'!$A$1:$N$53"}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5" hidden="1">{#N/A,#N/A,FALSE,"단가표지"}</definedName>
    <definedName name="uuuu" hidden="1">{#N/A,#N/A,FALSE,"단가표지"}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5" hidden="1">{"'毛利比较'!$A$4:$P$26"}</definedName>
    <definedName name="vcx" hidden="1">{"'毛利比较'!$A$4:$P$26"}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5" hidden="1">{"'毛利比较'!$A$4:$P$26"}</definedName>
    <definedName name="vf" hidden="1">{"'毛利比较'!$A$4:$P$26"}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5" hidden="1">{"'毛利比较'!$A$4:$P$26"}</definedName>
    <definedName name="vg" hidden="1">{"'毛利比较'!$A$4:$P$26"}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5" hidden="1">{"'毛利比较'!$A$4:$P$26"}</definedName>
    <definedName name="vq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hidden="1">{#N/A,#N/A,FALSE,"BalCash"}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5" hidden="1">{"'毛利比较'!$A$4:$P$26"}</definedName>
    <definedName name="vt" hidden="1">{"'毛利比较'!$A$4:$P$26"}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5" hidden="1">{"'vert'!$A$1:$T$117"}</definedName>
    <definedName name="Waterfall" hidden="1">{"'vert'!$A$1:$T$117"}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5" hidden="1">{"'7-2지역별'!$A$1:$R$44"}</definedName>
    <definedName name="WEGEWRG" hidden="1">{"'7-2지역별'!$A$1:$R$44"}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5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5" hidden="1">{#N/A,#N/A,FALSE,"조골재"}</definedName>
    <definedName name="wm.조골재1" hidden="1">{#N/A,#N/A,FALSE,"조골재"}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5" hidden="1">{"'Sheet1'!$A$1:$H$36"}</definedName>
    <definedName name="wnkllwk" hidden="1">{"'Sheet1'!$A$1:$H$36"}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5" hidden="1">{#N/A,#N/A,FALSE,"2~8번"}</definedName>
    <definedName name="wrn.2번." hidden="1">{#N/A,#N/A,FALSE,"2~8번"}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5" hidden="1">{"B10-2000",#N/A,FALSE,"BL2000"}</definedName>
    <definedName name="wrn.B10." hidden="1">{"B10-2000",#N/A,FALSE,"BL2000"}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5" hidden="1">{#N/A,#N/A,FALSE,"BalCash"}</definedName>
    <definedName name="wrn.balsheet." hidden="1">{#N/A,#N/A,FALSE,"BalCash"}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hidden="1">{#N/A,#N/A,FALSE,"Bi-Polar"}</definedName>
    <definedName name="wrn.BL." localSheetId="5" hidden="1">{"BL2000",#N/A,FALSE,"BL2000"}</definedName>
    <definedName name="wrn.BL." hidden="1">{"BL2000",#N/A,FALSE,"BL2000"}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{#N/A,#N/A,FALSE,"Sheet5"}</definedName>
    <definedName name="wrn.CASH." hidden="1">{#N/A,#N/A,FALSE,"Sheet5"}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5" hidden="1">{#N/A,#N/A,FALSE,"Chi tiÆt"}</definedName>
    <definedName name="wrn.chi._.tiÆt." hidden="1">{#N/A,#N/A,FALSE,"Chi tiÆt"}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5" hidden="1">{"COMNUS2000",#N/A,FALSE,"BL2000"}</definedName>
    <definedName name="wrn.COMNUS." hidden="1">{"COMNUS2000",#N/A,FALSE,"BL2000"}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5" hidden="1">{"conso",#N/A,FALSE,"cash flow"}</definedName>
    <definedName name="wrn.conso." hidden="1">{"conso",#N/A,FALSE,"cash flow"}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5" hidden="1">{"Output",#N/A,FALSE,"Output"}</definedName>
    <definedName name="wrn.CSC." hidden="1">{"Output",#N/A,FALSE,"Output"}</definedName>
    <definedName name="wrn.csc2." localSheetId="5" hidden="1">{#N/A,#N/A,FALSE,"ORIX CSC"}</definedName>
    <definedName name="wrn.csc2." hidden="1">{#N/A,#N/A,FALSE,"ORIX CSC"}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5" hidden="1">{"DENNIS",#N/A,FALSE}</definedName>
    <definedName name="wrn.DENNIS.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5" hidden="1">{"FCB_ALL",#N/A,FALSE,"FCB"}</definedName>
    <definedName name="wrn.FCB.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5" hidden="1">{"HRT",#N/A,FALSE,"HRT"}</definedName>
    <definedName name="wrn.HRT." hidden="1">{"HRT",#N/A,FALSE,"HRT"}</definedName>
    <definedName name="wrn.HS_USA." localSheetId="5" hidden="1">{"HS_USA",#N/A,FALSE,"Base"}</definedName>
    <definedName name="wrn.HS_USA." hidden="1">{"HS_USA",#N/A,FALSE,"Base"}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5" hidden="1">{"INCPRE2000",#N/A,FALSE,"BL2000"}</definedName>
    <definedName name="wrn.INCPRE." hidden="1">{"INCPRE2000",#N/A,FALSE,"BL2000"}</definedName>
    <definedName name="wrn.index." localSheetId="5" hidden="1">{"index",#N/A,FALSE,"INDEX"}</definedName>
    <definedName name="wrn.index." hidden="1">{"index",#N/A,FALSE,"INDEX"}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5" hidden="1">{"M.GOH",#N/A,FALSE}</definedName>
    <definedName name="wrn.M.GOH." hidden="1">{"M.GOH",#N/A,FALSE}</definedName>
    <definedName name="wrn.M14HYP." localSheetId="5" hidden="1">{"M14HYP",#N/A,FALSE,"HK detail"}</definedName>
    <definedName name="wrn.M14HYP." hidden="1">{"M14HYP",#N/A,FALSE,"HK detail"}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5" hidden="1">{"MODEL",#N/A,FALSE}</definedName>
    <definedName name="wrn.MODEL." hidden="1">{"MODEL",#N/A,FALSE}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5" hidden="1">{#N/A,#N/A,FALSE,"Summary Info"}</definedName>
    <definedName name="wrn.output." hidden="1">{#N/A,#N/A,FALSE,"Summary Info"}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{"PL",#N/A,FALSE,"TEMPLT3"}</definedName>
    <definedName name="wrn.PL." hidden="1">{"PL",#N/A,FALSE,"TEMPLT3"}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5" hidden="1">{"PT2000",#N/A,FALSE,"BL2000"}</definedName>
    <definedName name="wrn.PT." hidden="1">{"PT2000",#N/A,FALSE,"BL2000"}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5" hidden="1">{"OKT4ARA",#N/A,FALSE,"OKT-4 RA"}</definedName>
    <definedName name="wrn.RA." hidden="1">{"OKT4ARA",#N/A,FALSE,"OKT-4 RA"}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5" hidden="1">{"revable",#N/A,FALSE,"REVABLE"}</definedName>
    <definedName name="wrn.revable." hidden="1">{"revable",#N/A,FALSE,"REVABLE"}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5" hidden="1">{#N/A,#N/A,TRUE,"COMPAR"}</definedName>
    <definedName name="wrn.sale." hidden="1">{#N/A,#N/A,TRUE,"COMPAR"}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5" hidden="1">{"Sumnpv",#N/A,FALSE,"List"}</definedName>
    <definedName name="wrn.SUMNPV." hidden="1">{"Sumnpv",#N/A,FALSE,"List"}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5" hidden="1">{"Taxes",#N/A,FALSE,"Taxes"}</definedName>
    <definedName name="wrn.TAXES.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5" hidden="1">{"tcs1",#N/A,FALSE,"Contra Patch"}</definedName>
    <definedName name="wrn.tcs2." hidden="1">{"tcs1",#N/A,FALSE,"Contra Patch"}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5" hidden="1">{"test2",#N/A,TRUE,"Prices"}</definedName>
    <definedName name="wrn.test." hidden="1">{"test2",#N/A,TRUE,"Prices"}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5" hidden="1">{"US_A1",#N/A,FALSE,"FINAL FORM"}</definedName>
    <definedName name="wrn.US_A1." hidden="1">{"US_A1",#N/A,FALSE,"FINAL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5" hidden="1">{#N/A,#N/A,FALSE,"buildings"}</definedName>
    <definedName name="wrn.감가." hidden="1">{#N/A,#N/A,FALSE,"buildings"}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5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hidden="1">{#N/A,#N/A,FALSE,"구조2"}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5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hidden="1">{#N/A,#N/A,FALSE,"배수2"}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5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hidden="1">{#N/A,#N/A,FALSE,"부대2"}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5" hidden="1">{#N/A,#N/A,FALSE,"속도"}</definedName>
    <definedName name="wrn.속도." hidden="1">{#N/A,#N/A,FALSE,"속도"}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5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hidden="1">{#N/A,#N/A,FALSE,"토공2"}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hidden="1">{#N/A,#N/A,FALSE,"포장2"}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5" hidden="1">{#N/A,#N/A,FALSE,"Sheet6"}</definedName>
    <definedName name="wrn.製造成本表." hidden="1">{#N/A,#N/A,FALSE,"Sheet6"}</definedName>
    <definedName name="wrn.農銀." localSheetId="5" hidden="1">{#N/A,#N/A,TRUE,"農銀#70188"}</definedName>
    <definedName name="wrn.農銀." hidden="1">{#N/A,#N/A,TRUE,"農銀#70188"}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5" hidden="1">{"'Chemical Lab Exhaust외 설치건'!$J$1"}</definedName>
    <definedName name="wwrr" hidden="1">{"'Chemical Lab Exhaust외 설치건'!$J$1"}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5" hidden="1">{"PL2000",#N/A,FALSE,"BL2000"}</definedName>
    <definedName name="wwwwwwwwww" hidden="1">{"PL2000",#N/A,FALSE,"BL2000"}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hidden="1">#REF!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5" hidden="1">{#N/A,#N/A,FALSE,"ORIX CSC"}</definedName>
    <definedName name="XO3UR4" hidden="1">{#N/A,#N/A,FALSE,"ORIX CSC"}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5" hidden="1">{"'毛利比较'!$A$4:$P$26"}</definedName>
    <definedName name="xs" hidden="1">{"'毛利比较'!$A$4:$P$26"}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5" hidden="1">{"'毛利比较'!$A$4:$P$26"}</definedName>
    <definedName name="xw" hidden="1">{"'毛利比较'!$A$4:$P$26"}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5" hidden="1">{"'VQ ENG'!$A$1:$K$50"}</definedName>
    <definedName name="yat" hidden="1">{"'VQ ENG'!$A$1:$K$50"}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5" hidden="1">{"'毛利比较'!$A$4:$P$26"}</definedName>
    <definedName name="yui" hidden="1">{"'毛利比较'!$A$4:$P$26"}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5" hidden="1">{"'毛利比较'!$A$4:$P$26"}</definedName>
    <definedName name="yuj" hidden="1">{"'毛利比较'!$A$4:$P$26"}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'!$A$1:$L$168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'!$A$1:$L$168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'!$A$1:$L$168</definedName>
    <definedName name="Z_A23FAAEB_1BB4_4194_881D_176B38EA551B_.wvu.PrintArea" localSheetId="0" hidden="1">'2-4 '!$A$1:$L$168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'!$A$1:$L$168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5" hidden="1">{"'部署一覧'!$A$1359:$H$1462"}</definedName>
    <definedName name="あＰＰＰ" hidden="1">{"'部署一覧'!$A$1359:$H$1462"}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5" hidden="1">{"'VQ ENG'!$A$1:$K$50"}</definedName>
    <definedName name="えええ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5" hidden="1">{"'VQ ENG'!$A$1:$K$50"}</definedName>
    <definedName name="ｶｸ9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5" hidden="1">{"'VQ ENG'!$A$1:$K$50"}</definedName>
    <definedName name="ち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5" hidden="1">{"'SUMMATION'!$B$2:$I$2"}</definedName>
    <definedName name="ปก32" hidden="1">{"'SUMMATION'!$B$2:$I$2"}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5" hidden="1">{"'Model'!$A$1:$N$53"}</definedName>
    <definedName name="ฟ_1" hidden="1">{"'Model'!$A$1:$N$53"}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5" hidden="1">{"'미착금액'!$A$4:$G$14"}</definedName>
    <definedName name="가기긱" hidden="1">{"'미착금액'!$A$4:$G$14"}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5" hidden="1">{"'9월'!$F$38"}</definedName>
    <definedName name="감가이력" hidden="1">{"'9월'!$F$38"}</definedName>
    <definedName name="감가이력2" localSheetId="5" hidden="1">{"'9월'!$F$38"}</definedName>
    <definedName name="감가이력2" hidden="1">{"'9월'!$F$38"}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5" hidden="1">{#N/A,#N/A,FALSE,"포장2"}</definedName>
    <definedName name="강교" hidden="1">{#N/A,#N/A,FALSE,"포장2"}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5" hidden="1">{"'손익현황'!$A$1:$J$29"}</definedName>
    <definedName name="건물임." hidden="1">{"'손익현황'!$A$1:$J$29"}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5" hidden="1">{#N/A,#N/A,FALSE,"포장2"}</definedName>
    <definedName name="견적대비" hidden="1">{#N/A,#N/A,FALSE,"포장2"}</definedName>
    <definedName name="결" localSheetId="5" hidden="1">{#N/A,#N/A,FALSE,"포장2"}</definedName>
    <definedName name="결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5" hidden="1">{#N/A,#N/A,FALSE,"Sheet5"}</definedName>
    <definedName name="계정명세서" hidden="1">{#N/A,#N/A,FALSE,"Sheet5"}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5" hidden="1">{#N/A,#N/A,FALSE,"조골재"}</definedName>
    <definedName name="고" hidden="1">{#N/A,#N/A,FALSE,"조골재"}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5" hidden="1">{#N/A,#N/A,FALSE,"Sheet5"}</definedName>
    <definedName name="곽윤식" hidden="1">{#N/A,#N/A,FALSE,"Sheet5"}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5" hidden="1">{#N/A,#N/A,FALSE,"포장2"}</definedName>
    <definedName name="교좌" hidden="1">{#N/A,#N/A,FALSE,"포장2"}</definedName>
    <definedName name="구" localSheetId="5" hidden="1">{"'손익현황'!$A$1:$J$29"}</definedName>
    <definedName name="구" hidden="1">{"'손익현황'!$A$1:$J$29"}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5" hidden="1">{"'손익현황'!$A$1:$J$29"}</definedName>
    <definedName name="구축물임" hidden="1">{"'손익현황'!$A$1:$J$29"}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5" hidden="1">{#N/A,#N/A,FALSE,"포장2"}</definedName>
    <definedName name="금광추정" hidden="1">{#N/A,#N/A,FALSE,"포장2"}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5" hidden="1">{#N/A,#N/A,FALSE,"부대1"}</definedName>
    <definedName name="기술" hidden="1">{#N/A,#N/A,FALSE,"부대1"}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5" hidden="1">{#N/A,#N/A,FALSE,"Sheet1"}</definedName>
    <definedName name="기안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5" hidden="1">{#N/A,#N/A,FALSE,"Sheet5"}</definedName>
    <definedName name="김권수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5" hidden="1">{#N/A,#N/A,FALSE,"Sheet5"}</definedName>
    <definedName name="김춘진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5" hidden="1">{#N/A,#N/A,FALSE,"회선임차현황"}</definedName>
    <definedName name="ㄳㅍㄹ" hidden="1">{#N/A,#N/A,FALSE,"회선임차현황"}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5" hidden="1">{#N/A,#N/A,FALSE,"동부"}</definedName>
    <definedName name="ㄴㅇ" hidden="1">{#N/A,#N/A,FALSE,"동부"}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5" hidden="1">{#N/A,#N/A,FALSE,"Sheet5"}</definedName>
    <definedName name="나나" hidden="1">{#N/A,#N/A,FALSE,"Sheet5"}</definedName>
    <definedName name="나나나" localSheetId="5" hidden="1">{"'미착금액'!$A$4:$G$14"}</definedName>
    <definedName name="나나나" hidden="1">{"'미착금액'!$A$4:$G$14"}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5" hidden="1">{"'Sheet1'!$A$1:$H$36"}</definedName>
    <definedName name="년말감액예상" hidden="1">{"'Sheet1'!$A$1:$H$36"}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5" hidden="1">{#N/A,#N/A,FALSE,"동부"}</definedName>
    <definedName name="ㄷㄷㄷㄷㄷ" hidden="1">{#N/A,#N/A,FALSE,"동부"}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5" hidden="1">{#N/A,#N/A,FALSE,"표지목차"}</definedName>
    <definedName name="다라" hidden="1">{#N/A,#N/A,FALSE,"표지목차"}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5" hidden="1">{#N/A,#N/A,TRUE,"대 차 대 조 표"}</definedName>
    <definedName name="대흥" hidden="1">{#N/A,#N/A,TRUE,"대 차 대 조 표"}</definedName>
    <definedName name="덕" localSheetId="5" hidden="1">{#N/A,#N/A,FALSE,"포장2"}</definedName>
    <definedName name="덕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5" hidden="1">{"'9월'!$F$38"}</definedName>
    <definedName name="ㄹㄹㄹ" hidden="1">{"'9월'!$F$38"}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5" hidden="1">{"'보고양식'!$A$58:$K$111"}</definedName>
    <definedName name="리스명세서" hidden="1">{"'보고양식'!$A$58:$K$111"}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5" hidden="1">{#N/A,#N/A,FALSE,"Sheet5"}</definedName>
    <definedName name="마" hidden="1">{#N/A,#N/A,FALSE,"Sheet5"}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5" hidden="1">{#N/A,#N/A,FALSE,"속도"}</definedName>
    <definedName name="명일" hidden="1">{#N/A,#N/A,FALSE,"속도"}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5" hidden="1">{"'미착금액'!$A$4:$G$14"}</definedName>
    <definedName name="배배배" hidden="1">{"'미착금액'!$A$4:$G$14"}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5" hidden="1">{#N/A,#N/A,FALSE,"포장2"}</definedName>
    <definedName name="보링" hidden="1">{#N/A,#N/A,FALSE,"포장2"}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5" hidden="1">{"'손익현황'!$A$1:$J$29"}</definedName>
    <definedName name="부가세대사" hidden="1">{"'손익현황'!$A$1:$J$29"}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5" hidden="1">{#N/A,#N/A,FALSE,"단가표지"}</definedName>
    <definedName name="부대방안" hidden="1">{#N/A,#N/A,FALSE,"단가표지"}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5" hidden="1">{#N/A,#N/A,FALSE,"Sheet1"}</definedName>
    <definedName name="불량" hidden="1">{#N/A,#N/A,FALSE,"Sheet1"}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5" hidden="1">{#N/A,#N/A,FALSE,"동부"}</definedName>
    <definedName name="빌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5" hidden="1">{"'손익현황'!$A$1:$J$29"}</definedName>
    <definedName name="ㅅㅅㅅ" hidden="1">{"'손익현황'!$A$1:$J$29"}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5" hidden="1">{#N/A,#N/A,FALSE,"배수2"}</definedName>
    <definedName name="삼호" hidden="1">{#N/A,#N/A,FALSE,"배수2"}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5" hidden="1">{#N/A,#N/A,FALSE,"Sheet5"}</definedName>
    <definedName name="상품수불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5" hidden="1">{#N/A,#N/A,TRUE,"대 차 대 조 표"}</definedName>
    <definedName name="서초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5" hidden="1">{#N/A,#N/A,FALSE,"회선임차현황"}</definedName>
    <definedName name="손익plan" hidden="1">{#N/A,#N/A,FALSE,"회선임차현황"}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5" hidden="1">{#N/A,#N/A,FALSE,"Sheet5"}</definedName>
    <definedName name="스킨" hidden="1">{#N/A,#N/A,FALSE,"Sheet5"}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5" hidden="1">{"'손익현황'!$A$1:$J$29"}</definedName>
    <definedName name="ㅇ롸인ㅁ" hidden="1">{"'손익현황'!$A$1:$J$29"}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5" hidden="1">{#N/A,#N/A,FALSE,"배수2"}</definedName>
    <definedName name="아무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5" hidden="1">{#N/A,#N/A,TRUE,"대 차 대 조 표"}</definedName>
    <definedName name="암사" hidden="1">{#N/A,#N/A,TRUE,"대 차 대 조 표"}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5" hidden="1">{#N/A,#N/A,FALSE,"2~8번"}</definedName>
    <definedName name="억이상" hidden="1">{#N/A,#N/A,FALSE,"2~8번"}</definedName>
    <definedName name="업" localSheetId="5" hidden="1">{#N/A,#N/A,FALSE,"포장2"}</definedName>
    <definedName name="업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5" hidden="1">{#N/A,#N/A,FALSE,"구조2"}</definedName>
    <definedName name="업체" hidden="1">{#N/A,#N/A,FALSE,"구조2"}</definedName>
    <definedName name="업체순위" localSheetId="5" hidden="1">{#N/A,#N/A,FALSE,"배수2"}</definedName>
    <definedName name="업체순위" hidden="1">{#N/A,#N/A,FALSE,"배수2"}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5" hidden="1">{"'9월'!$F$38"}</definedName>
    <definedName name="예상마감" hidden="1">{"'9월'!$F$38"}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5" hidden="1">{#N/A,#N/A,FALSE,"포장2"}</definedName>
    <definedName name="예정가" hidden="1">{#N/A,#N/A,FALSE,"포장2"}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5" hidden="1">{#N/A,#N/A,FALSE,"포장2"}</definedName>
    <definedName name="완도" hidden="1">{#N/A,#N/A,FALSE,"포장2"}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5" hidden="1">{"'7'!$B$15:$D$32"}</definedName>
    <definedName name="요약1" hidden="1">{"'7'!$B$15:$D$32"}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5" hidden="1">{"'9월'!$F$38"}</definedName>
    <definedName name="우들스" hidden="1">{"'9월'!$F$38"}</definedName>
    <definedName name="우들스1" localSheetId="5" hidden="1">{"'9월'!$F$38"}</definedName>
    <definedName name="우들스1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5" hidden="1">{"'9월'!$F$38"}</definedName>
    <definedName name="우들스예싼" hidden="1">{"'9월'!$F$38"}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5" hidden="1">{"'9월'!$F$38"}</definedName>
    <definedName name="월드컵예싼17" hidden="1">{"'9월'!$F$38"}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5" hidden="1">{#N/A,#N/A,FALSE,"운반시간"}</definedName>
    <definedName name="의" hidden="1">{#N/A,#N/A,FALSE,"운반시간"}</definedName>
    <definedName name="의류외주계획" localSheetId="5" hidden="1">{"'9월'!$F$38"}</definedName>
    <definedName name="의류외주계획" hidden="1">{"'9월'!$F$38"}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5" hidden="1">{#N/A,#N/A,FALSE,"Sheet5"}</definedName>
    <definedName name="이대호" hidden="1">{#N/A,#N/A,FALSE,"Sheet5"}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5" hidden="1">{#N/A,#N/A,FALSE,"Sheet5"}</definedName>
    <definedName name="이종환" hidden="1">{#N/A,#N/A,FALSE,"Sheet5"}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5" hidden="1">{#N/A,#N/A,FALSE,"Sheet5"}</definedName>
    <definedName name="임정은" hidden="1">{#N/A,#N/A,FALSE,"Sheet5"}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5" hidden="1">{#N/A,#N/A,FALSE,"Sheet5"}</definedName>
    <definedName name="재공포함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5" hidden="1">{"'미착금액'!$A$4:$G$14"}</definedName>
    <definedName name="재재재" hidden="1">{"'미착금액'!$A$4:$G$14"}</definedName>
    <definedName name="저장" localSheetId="5" hidden="1">{#N/A,#N/A,FALSE,"Sheet5"}</definedName>
    <definedName name="저장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5" hidden="1">{"'Sheet1'!$A$1:$H$36"}</definedName>
    <definedName name="전산장비" hidden="1">{"'Sheet1'!$A$1:$H$36"}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5" hidden="1">{"'Sheet1'!$A$1:$H$36"}</definedName>
    <definedName name="정산표PL" hidden="1">{"'Sheet1'!$A$1:$H$36"}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5" hidden="1">{#N/A,#N/A,FALSE,"Sheet5"}</definedName>
    <definedName name="제조원가" hidden="1">{#N/A,#N/A,FALSE,"Sheet5"}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5" hidden="1">{#N/A,#N/A,TRUE,"대 차 대 조 표"}</definedName>
    <definedName name="지원동" hidden="1">{#N/A,#N/A,TRUE,"대 차 대 조 표"}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5" hidden="1">{#N/A,#N/A,FALSE,"Sheet5"}</definedName>
    <definedName name="직접재료" hidden="1">{#N/A,#N/A,FALSE,"Sheet5"}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5" hidden="1">{"'9월'!$F$38"}</definedName>
    <definedName name="ㅋㅋ" hidden="1">{"'9월'!$F$38"}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5" hidden="1">{#N/A,#N/A,FALSE,"Sheet5"}</definedName>
    <definedName name="카" hidden="1">{#N/A,#N/A,FALSE,"Sheet5"}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5" hidden="1">{"'9월'!$F$38"}</definedName>
    <definedName name="투자3" hidden="1">{"'9월'!$F$38"}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5" hidden="1">{#N/A,#N/A,FALSE,"동부"}</definedName>
    <definedName name="풀" hidden="1">{#N/A,#N/A,FALSE,"동부"}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5" hidden="1">{"'보고양식'!$A$58:$K$111"}</definedName>
    <definedName name="협력사" hidden="1">{"'보고양식'!$A$58:$K$111"}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5" hidden="1">{"'매출'!$A$1:$I$22"}</definedName>
    <definedName name="ㅜ" hidden="1">{"'매출'!$A$1:$I$22"}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5" hidden="1">{#N/A,#N/A,TRUE,"農銀#70188"}</definedName>
    <definedName name="中信TWD" hidden="1">{#N/A,#N/A,TRUE,"農銀#70188"}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5" hidden="1">{"'VQ ENG'!$A$1:$K$50"}</definedName>
    <definedName name="佐藤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5" hidden="1">{#N/A,#N/A,FALSE,"Sheet6"}</definedName>
    <definedName name="光" hidden="1">{#N/A,#N/A,FALSE,"Sheet6"}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5" hidden="1">{#N/A,#N/A,FALSE,"Sheet6"}</definedName>
    <definedName name="制" hidden="1">{#N/A,#N/A,FALSE,"Sheet6"}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5" hidden="1">{#N/A,#N/A,FALSE,"Sheet6"}</definedName>
    <definedName name="商品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5" hidden="1">{"'VQ ENG'!$A$1:$K$50"}</definedName>
    <definedName name="実施計画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5" hidden="1">{"'VQ ENG'!$A$1:$K$50"}</definedName>
    <definedName name="実績" hidden="1">{"'VQ ENG'!$A$1:$K$50"}</definedName>
    <definedName name="家" localSheetId="5" hidden="1">{"'毛利比较'!$A$4:$P$26"}</definedName>
    <definedName name="家" hidden="1">{"'毛利比较'!$A$4:$P$26"}</definedName>
    <definedName name="富邦" localSheetId="5" hidden="1">{#N/A,#N/A,TRUE,"農銀#70188"}</definedName>
    <definedName name="富邦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5" hidden="1">{#N/A,#N/A,FALSE,"Sheet6"}</definedName>
    <definedName name="屑ERP" hidden="1">{#N/A,#N/A,FALSE,"Sheet6"}</definedName>
    <definedName name="巴" localSheetId="5" hidden="1">{#N/A,#N/A,TRUE,"農銀#70188"}</definedName>
    <definedName name="巴" hidden="1">{#N/A,#N/A,TRUE,"農銀#70188"}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5" hidden="1">{"'毛利比较'!$A$4:$P$26"}</definedName>
    <definedName name="正确" hidden="1">{"'毛利比较'!$A$4:$P$26"}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5" hidden="1">{"'VQ ENG'!$A$1:$K$50"}</definedName>
    <definedName name="流出原因4Ｍ" hidden="1">{"'VQ ENG'!$A$1:$K$50"}</definedName>
    <definedName name="浙北" localSheetId="5" hidden="1">{"'毛利比较'!$A$4:$P$26"}</definedName>
    <definedName name="浙北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5" hidden="1">{#N/A,#N/A,FALSE,"Sheet6"}</definedName>
    <definedName name="無" hidden="1">{#N/A,#N/A,FALSE,"Sheet6"}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5" hidden="1">{#N/A,#N/A,FALSE,"Sheet6"}</definedName>
    <definedName name="特化原料" hidden="1">{#N/A,#N/A,FALSE,"Sheet6"}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5" hidden="1">{#N/A,#N/A,FALSE,"Sheet6"}</definedName>
    <definedName name="盤點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5" hidden="1">{"'VQ ENG'!$A$1:$K$50"}</definedName>
    <definedName name="結果報告" hidden="1">{"'VQ ENG'!$A$1:$K$50"}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5" hidden="1">{"'毛利比较'!$A$4:$P$26"}</definedName>
    <definedName name="苏北" hidden="1">{"'毛利比较'!$A$4:$P$26"}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5" hidden="1">{"'部署一覧'!$A$1384:$G$1490"}</definedName>
    <definedName name="表紙1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5" hidden="1">{"'毛利比较'!$A$4:$P$26"}</definedName>
    <definedName name="袋线M" hidden="1">{"'毛利比较'!$A$4:$P$26"}</definedName>
    <definedName name="製" localSheetId="5" hidden="1">{#N/A,#N/A,FALSE,"Sheet6"}</definedName>
    <definedName name="製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5" hidden="1">{"'VQ ENG'!$A$1:$K$50"}</definedName>
    <definedName name="設備負荷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5" hidden="1">{"'毛利比较'!$A$4:$P$26"}</definedName>
    <definedName name="贯一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5" hidden="1">{"'summary'!$A$1:$L$310"}</definedName>
    <definedName name="轉投資事業" hidden="1">{"'summary'!$A$1:$L$310"}</definedName>
    <definedName name="通路策略" localSheetId="5" hidden="1">{"'毛利比较'!$A$4:$P$26"}</definedName>
    <definedName name="通路策略" hidden="1">{"'毛利比较'!$A$4:$P$26"}</definedName>
    <definedName name="進貨3" localSheetId="5" hidden="1">{#N/A,#N/A,FALSE,"Sheet6"}</definedName>
    <definedName name="進貨3" hidden="1">{#N/A,#N/A,FALSE,"Sheet6"}</definedName>
    <definedName name="部門長" localSheetId="5" hidden="1">{"'VQ ENG'!$A$1:$K$50"}</definedName>
    <definedName name="部門長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5" hidden="1">{#N/A,#N/A,FALSE,"Sheet6"}</definedName>
    <definedName name="金相" hidden="1">{#N/A,#N/A,FALSE,"Sheet6"}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5" hidden="1">{"'summary'!$A$1:$L$310"}</definedName>
    <definedName name="附表十五" hidden="1">{"'summary'!$A$1:$L$310"}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5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" i="33" l="1"/>
  <c r="T29" i="33"/>
  <c r="AD37" i="32"/>
  <c r="AH37" i="32" s="1"/>
  <c r="AD33" i="32"/>
  <c r="AH33" i="32" s="1"/>
  <c r="AD32" i="32"/>
  <c r="AH32" i="32" s="1"/>
  <c r="L105" i="38" l="1"/>
  <c r="J105" i="38"/>
  <c r="H105" i="38"/>
  <c r="F105" i="38"/>
  <c r="F124" i="38"/>
  <c r="L124" i="38"/>
  <c r="J124" i="38"/>
  <c r="H124" i="38"/>
  <c r="T28" i="33"/>
  <c r="AD35" i="32"/>
  <c r="AH35" i="32" s="1"/>
  <c r="AB23" i="32"/>
  <c r="AD23" i="32" s="1"/>
  <c r="AH23" i="32" s="1"/>
  <c r="A120" i="39" l="1"/>
  <c r="K107" i="39"/>
  <c r="I107" i="39"/>
  <c r="G107" i="39"/>
  <c r="K100" i="39"/>
  <c r="I100" i="39"/>
  <c r="G100" i="39"/>
  <c r="I88" i="39"/>
  <c r="G88" i="39"/>
  <c r="M78" i="39"/>
  <c r="M91" i="39" s="1"/>
  <c r="K78" i="39"/>
  <c r="K91" i="39" s="1"/>
  <c r="I78" i="39"/>
  <c r="G78" i="39"/>
  <c r="M62" i="39"/>
  <c r="K62" i="39"/>
  <c r="I62" i="39"/>
  <c r="G62" i="39"/>
  <c r="A55" i="39"/>
  <c r="A52" i="39"/>
  <c r="M24" i="39"/>
  <c r="M27" i="39" s="1"/>
  <c r="M38" i="39" s="1"/>
  <c r="M41" i="39" s="1"/>
  <c r="M97" i="39" s="1"/>
  <c r="M100" i="39" s="1"/>
  <c r="K24" i="39"/>
  <c r="K27" i="39" s="1"/>
  <c r="K38" i="39" s="1"/>
  <c r="K41" i="39" s="1"/>
  <c r="I24" i="39"/>
  <c r="I27" i="39" s="1"/>
  <c r="I38" i="39" s="1"/>
  <c r="I41" i="39" s="1"/>
  <c r="G24" i="39"/>
  <c r="G27" i="39" s="1"/>
  <c r="M62" i="31"/>
  <c r="K62" i="31"/>
  <c r="I62" i="31"/>
  <c r="G62" i="31"/>
  <c r="F122" i="19"/>
  <c r="J122" i="19"/>
  <c r="J68" i="19"/>
  <c r="F68" i="19"/>
  <c r="L68" i="19"/>
  <c r="H68" i="19"/>
  <c r="A127" i="38"/>
  <c r="A186" i="38" s="1"/>
  <c r="A128" i="38"/>
  <c r="A130" i="38"/>
  <c r="A70" i="38"/>
  <c r="L44" i="38"/>
  <c r="L58" i="38" s="1"/>
  <c r="L64" i="38" s="1"/>
  <c r="J44" i="38"/>
  <c r="F44" i="38"/>
  <c r="F58" i="38" s="1"/>
  <c r="F64" i="38" s="1"/>
  <c r="H44" i="38"/>
  <c r="H58" i="38" s="1"/>
  <c r="H64" i="38" s="1"/>
  <c r="G88" i="31"/>
  <c r="J58" i="38" l="1"/>
  <c r="J64" i="38" s="1"/>
  <c r="J140" i="38" s="1"/>
  <c r="J145" i="38" s="1"/>
  <c r="K94" i="39"/>
  <c r="G91" i="39"/>
  <c r="I91" i="39"/>
  <c r="G38" i="39"/>
  <c r="G41" i="39" s="1"/>
  <c r="G94" i="39" s="1"/>
  <c r="M94" i="39"/>
  <c r="M104" i="39" s="1"/>
  <c r="M107" i="39" s="1"/>
  <c r="I94" i="39"/>
  <c r="L140" i="38"/>
  <c r="L145" i="38" s="1"/>
  <c r="H145" i="38"/>
  <c r="F140" i="38"/>
  <c r="F145" i="38" s="1"/>
  <c r="AF40" i="32"/>
  <c r="J40" i="32"/>
  <c r="F52" i="19" l="1"/>
  <c r="T33" i="33" l="1"/>
  <c r="R26" i="33"/>
  <c r="T26" i="33" s="1"/>
  <c r="Z27" i="32"/>
  <c r="T27" i="32"/>
  <c r="T35" i="33" l="1"/>
  <c r="H89" i="19"/>
  <c r="H150" i="19" l="1"/>
  <c r="AB38" i="32"/>
  <c r="AD38" i="32" s="1"/>
  <c r="AH38" i="32" s="1"/>
  <c r="AB18" i="32"/>
  <c r="AD18" i="32" s="1"/>
  <c r="AH18" i="32" s="1"/>
  <c r="M24" i="31"/>
  <c r="K24" i="31"/>
  <c r="I24" i="31"/>
  <c r="G24" i="31"/>
  <c r="AB25" i="32" l="1"/>
  <c r="AD25" i="32" s="1"/>
  <c r="L150" i="19" l="1"/>
  <c r="J150" i="19"/>
  <c r="F150" i="19"/>
  <c r="I78" i="31" l="1"/>
  <c r="G78" i="31" l="1"/>
  <c r="G91" i="31" s="1"/>
  <c r="V40" i="32" l="1"/>
  <c r="V27" i="32"/>
  <c r="I88" i="31" l="1"/>
  <c r="A55" i="31"/>
  <c r="X27" i="32" l="1"/>
  <c r="I91" i="31"/>
  <c r="K78" i="31"/>
  <c r="K91" i="31" s="1"/>
  <c r="M78" i="31"/>
  <c r="M91" i="31" s="1"/>
  <c r="I107" i="31" l="1"/>
  <c r="G107" i="31"/>
  <c r="F153" i="19" l="1"/>
  <c r="A37" i="33" l="1"/>
  <c r="A52" i="32"/>
  <c r="A120" i="31"/>
  <c r="A52" i="31"/>
  <c r="AF27" i="32" l="1"/>
  <c r="H27" i="32" l="1"/>
  <c r="J27" i="32"/>
  <c r="N27" i="32"/>
  <c r="P27" i="32"/>
  <c r="R27" i="32"/>
  <c r="F27" i="32"/>
  <c r="L27" i="32"/>
  <c r="D27" i="32"/>
  <c r="T40" i="32"/>
  <c r="I100" i="31" l="1"/>
  <c r="I27" i="31"/>
  <c r="I38" i="31" s="1"/>
  <c r="M27" i="31"/>
  <c r="AB24" i="32"/>
  <c r="AD24" i="32" s="1"/>
  <c r="AH24" i="32" s="1"/>
  <c r="F35" i="33"/>
  <c r="N35" i="33"/>
  <c r="T19" i="33"/>
  <c r="L35" i="33"/>
  <c r="P23" i="33"/>
  <c r="N23" i="33"/>
  <c r="L23" i="33"/>
  <c r="J23" i="33"/>
  <c r="J35" i="33" s="1"/>
  <c r="H23" i="33"/>
  <c r="H35" i="33" s="1"/>
  <c r="F23" i="33"/>
  <c r="D23" i="33"/>
  <c r="D35" i="33" s="1"/>
  <c r="R21" i="33"/>
  <c r="T21" i="33" s="1"/>
  <c r="R16" i="33"/>
  <c r="T16" i="33" s="1"/>
  <c r="X40" i="32"/>
  <c r="R40" i="32"/>
  <c r="N40" i="32"/>
  <c r="L40" i="32"/>
  <c r="H40" i="32"/>
  <c r="F40" i="32"/>
  <c r="D40" i="32"/>
  <c r="AD21" i="32"/>
  <c r="AH21" i="32" s="1"/>
  <c r="A3" i="33"/>
  <c r="K107" i="31"/>
  <c r="K100" i="31"/>
  <c r="G100" i="31"/>
  <c r="K27" i="31"/>
  <c r="K38" i="31" s="1"/>
  <c r="K41" i="31" s="1"/>
  <c r="G27" i="31"/>
  <c r="G38" i="31" s="1"/>
  <c r="G41" i="31" s="1"/>
  <c r="M38" i="31" l="1"/>
  <c r="M41" i="31" s="1"/>
  <c r="I41" i="31"/>
  <c r="AB27" i="32"/>
  <c r="Z40" i="32"/>
  <c r="P40" i="32"/>
  <c r="R23" i="33"/>
  <c r="T23" i="33"/>
  <c r="P35" i="33"/>
  <c r="G94" i="31"/>
  <c r="K94" i="31"/>
  <c r="R35" i="33"/>
  <c r="M94" i="31" l="1"/>
  <c r="M104" i="31" s="1"/>
  <c r="M107" i="31" s="1"/>
  <c r="M97" i="31"/>
  <c r="M100" i="31" s="1"/>
  <c r="AH25" i="32"/>
  <c r="I94" i="31"/>
  <c r="AB40" i="32"/>
  <c r="AD27" i="32"/>
  <c r="AH27" i="32" l="1"/>
  <c r="AH40" i="32"/>
  <c r="AD40" i="32"/>
  <c r="F102" i="19"/>
  <c r="J153" i="19" l="1"/>
  <c r="H153" i="19"/>
  <c r="F28" i="19"/>
  <c r="F54" i="19" s="1"/>
  <c r="J52" i="19" l="1"/>
  <c r="J28" i="19"/>
  <c r="J102" i="19"/>
  <c r="J89" i="19"/>
  <c r="J54" i="19" l="1"/>
  <c r="F89" i="19" l="1"/>
  <c r="F104" i="19" s="1"/>
  <c r="F155" i="19" s="1"/>
  <c r="J104" i="19" l="1"/>
  <c r="J155" i="19" s="1"/>
  <c r="L153" i="19" l="1"/>
  <c r="A168" i="19" l="1"/>
  <c r="A113" i="19"/>
  <c r="L102" i="19"/>
  <c r="H102" i="19"/>
  <c r="L89" i="19"/>
  <c r="A62" i="19"/>
  <c r="A116" i="19" s="1"/>
  <c r="A61" i="19"/>
  <c r="A115" i="19" s="1"/>
  <c r="A60" i="19"/>
  <c r="A114" i="19" s="1"/>
  <c r="L52" i="19"/>
  <c r="H52" i="19"/>
  <c r="L28" i="19"/>
  <c r="H28" i="19"/>
  <c r="H54" i="19" l="1"/>
  <c r="L54" i="19"/>
  <c r="H104" i="19"/>
  <c r="H155" i="19" s="1"/>
  <c r="L104" i="19"/>
  <c r="L155" i="19" s="1"/>
</calcChain>
</file>

<file path=xl/sharedStrings.xml><?xml version="1.0" encoding="utf-8"?>
<sst xmlns="http://schemas.openxmlformats.org/spreadsheetml/2006/main" count="700" uniqueCount="333">
  <si>
    <t>Thonburi Healthcare Group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</si>
  <si>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</si>
  <si>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</si>
  <si>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</si>
  <si>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</si>
  <si>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</si>
  <si>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</si>
  <si>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</si>
  <si>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</si>
  <si>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</si>
  <si>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</si>
  <si>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</si>
  <si>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</si>
  <si>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</si>
  <si>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</si>
  <si>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>Financial assets measured at fair value</t>
  </si>
  <si>
    <t>through profit or loss</t>
  </si>
  <si>
    <t>through other comprehensive income</t>
  </si>
  <si>
    <t>Trade and other current receivables (net)</t>
  </si>
  <si>
    <t xml:space="preserve">Current portion of long-term loans </t>
  </si>
  <si>
    <t>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</si>
  <si>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</si>
  <si>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</si>
  <si>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</si>
  <si>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</si>
  <si>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</si>
  <si>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Restricted deposits at financial institutions</t>
  </si>
  <si>
    <t>Long-term loans to related parties (net)</t>
  </si>
  <si>
    <t>Trade and other non-current receivables (net)</t>
  </si>
  <si>
    <t>Cost of developing holistic care project (net)</t>
  </si>
  <si>
    <t>Investment properties (net)</t>
  </si>
  <si>
    <t>Property, plant and equipment (net)</t>
  </si>
  <si>
    <t>Right-of-use assets (net)</t>
  </si>
  <si>
    <t>Advance payment for assets</t>
  </si>
  <si>
    <t>Intangible assets (net)</t>
  </si>
  <si>
    <t>Goodwill</t>
  </si>
  <si>
    <t>Deferred tax assets (net)</t>
  </si>
  <si>
    <t>Other non-current assets (net)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</si>
  <si>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</si>
  <si>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</si>
  <si>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</si>
  <si>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</si>
  <si>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</si>
  <si>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</si>
  <si>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</si>
  <si>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payables</t>
  </si>
  <si>
    <t>Short-term loans from related parties</t>
  </si>
  <si>
    <t>Short-term loans from others</t>
  </si>
  <si>
    <t xml:space="preserve">Current portion of 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</si>
  <si>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</si>
  <si>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</si>
  <si>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</si>
  <si>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</si>
  <si>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</si>
  <si>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</si>
  <si>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</si>
  <si>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</si>
  <si>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</si>
  <si>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Debentures (net)</t>
  </si>
  <si>
    <t>Lease liabilities (net)</t>
  </si>
  <si>
    <t>Liabilities from purchase of medical tools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</si>
  <si>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</si>
  <si>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</si>
  <si>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</si>
  <si>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</si>
  <si>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</si>
  <si>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</si>
  <si>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</si>
  <si>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</si>
  <si>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</si>
  <si>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</si>
  <si>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fully paid-up share capital</t>
  </si>
  <si>
    <t xml:space="preserve">Share premium on issue of </t>
  </si>
  <si>
    <t>ordinary shares (net)</t>
  </si>
  <si>
    <t>Share premium on treasury shares</t>
  </si>
  <si>
    <t>Reserve for share-based payment</t>
  </si>
  <si>
    <t>Appropriated - legal reserve</t>
  </si>
  <si>
    <t>Unappropriated</t>
  </si>
  <si>
    <t xml:space="preserve">Surplus (deficits) from additional </t>
  </si>
  <si>
    <t>investments in subsidiaries</t>
  </si>
  <si>
    <t>Other components of equity</t>
  </si>
  <si>
    <t xml:space="preserve">Equity attributable to owners </t>
  </si>
  <si>
    <t>of the Company</t>
  </si>
  <si>
    <t>Non-controlling interests</t>
  </si>
  <si>
    <t>Total equity</t>
  </si>
  <si>
    <t>Total liabilities and equity</t>
  </si>
  <si>
    <t>Statements of Comprehensive Income</t>
  </si>
  <si>
    <t>Baht</t>
  </si>
  <si>
    <t>Cost of hospital operations</t>
  </si>
  <si>
    <t>Cost of goods sold</t>
  </si>
  <si>
    <t>Cost of medical services and other services</t>
  </si>
  <si>
    <t>Cost of condominium unit sold</t>
  </si>
  <si>
    <t>Gross profit</t>
  </si>
  <si>
    <t>Other income</t>
  </si>
  <si>
    <t>Profit before expenses</t>
  </si>
  <si>
    <t>Selling expenses</t>
  </si>
  <si>
    <t>Administrative expenses</t>
  </si>
  <si>
    <t>Reversal of (loss from) allowance for</t>
  </si>
  <si>
    <t>expected credit loss and bad debts</t>
  </si>
  <si>
    <t>Other gains (losses)</t>
  </si>
  <si>
    <t>Finance costs</t>
  </si>
  <si>
    <t>Income tax</t>
  </si>
  <si>
    <t>Other comprehensive income (expense)</t>
  </si>
  <si>
    <t xml:space="preserve">Items that will not be subsequently </t>
  </si>
  <si>
    <t>reclassified to profit or loss</t>
  </si>
  <si>
    <t xml:space="preserve">- Changes in fair value of </t>
  </si>
  <si>
    <t xml:space="preserve">equity investments at fair value </t>
  </si>
  <si>
    <t xml:space="preserve">- Share of other comprehensive </t>
  </si>
  <si>
    <t>for using the equity method</t>
  </si>
  <si>
    <t xml:space="preserve">- Income tax relating to components </t>
  </si>
  <si>
    <t>of other comprehensive income</t>
  </si>
  <si>
    <t>Total items that will not be subsequently</t>
  </si>
  <si>
    <t xml:space="preserve">Items that will be subsequently reclassified </t>
  </si>
  <si>
    <t>to profit or loss</t>
  </si>
  <si>
    <t>- Exchange differences on</t>
  </si>
  <si>
    <t>translating financial statements</t>
  </si>
  <si>
    <t>Total items that will be subsequently</t>
  </si>
  <si>
    <t>for the period - net of tax</t>
  </si>
  <si>
    <t>Total comprehensive income (expense)</t>
  </si>
  <si>
    <t>for the period</t>
  </si>
  <si>
    <t>Owners of the Company</t>
  </si>
  <si>
    <t>attributable to:</t>
  </si>
  <si>
    <t>to owners of the Company (Baht)</t>
  </si>
  <si>
    <t xml:space="preserve">Weighted average number of </t>
  </si>
  <si>
    <t>ordinary shares (shares)</t>
  </si>
  <si>
    <t>Statement of Changes in Equity</t>
  </si>
  <si>
    <t>Consolidated financial information (Unaudited) (Baht)</t>
  </si>
  <si>
    <t>Attributable to owners of the Company</t>
  </si>
  <si>
    <t xml:space="preserve">Other comprehensive income </t>
  </si>
  <si>
    <t>Measurement</t>
  </si>
  <si>
    <t>Share of other</t>
  </si>
  <si>
    <t xml:space="preserve"> of equity</t>
  </si>
  <si>
    <t>comprehensive</t>
  </si>
  <si>
    <t>relating to</t>
  </si>
  <si>
    <t>Surplus</t>
  </si>
  <si>
    <t xml:space="preserve"> investments</t>
  </si>
  <si>
    <t>income (expense)</t>
  </si>
  <si>
    <t>components</t>
  </si>
  <si>
    <t>Authorised,</t>
  </si>
  <si>
    <t>Share</t>
  </si>
  <si>
    <t xml:space="preserve"> (deficits) from</t>
  </si>
  <si>
    <t>at fair value</t>
  </si>
  <si>
    <t>of associates</t>
  </si>
  <si>
    <t>of a joint venture</t>
  </si>
  <si>
    <t>of other</t>
  </si>
  <si>
    <t>issued and</t>
  </si>
  <si>
    <t>premium</t>
  </si>
  <si>
    <t>Retained earnings</t>
  </si>
  <si>
    <t>Reserve for</t>
  </si>
  <si>
    <t>additional</t>
  </si>
  <si>
    <t>through other</t>
  </si>
  <si>
    <t xml:space="preserve"> Translation </t>
  </si>
  <si>
    <t>accounted for</t>
  </si>
  <si>
    <t xml:space="preserve"> comprehensive</t>
  </si>
  <si>
    <t>Total other</t>
  </si>
  <si>
    <t>Total</t>
  </si>
  <si>
    <t>Non-</t>
  </si>
  <si>
    <t>fully paid-up</t>
  </si>
  <si>
    <t>on ordinary</t>
  </si>
  <si>
    <t>Appropriated -</t>
  </si>
  <si>
    <t xml:space="preserve">Share premium </t>
  </si>
  <si>
    <t>share-based</t>
  </si>
  <si>
    <t xml:space="preserve"> investments in</t>
  </si>
  <si>
    <t xml:space="preserve"> of financial </t>
  </si>
  <si>
    <t xml:space="preserve"> using the</t>
  </si>
  <si>
    <t>income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</si>
  <si>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</si>
  <si>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</si>
  <si>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</si>
  <si>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</si>
  <si>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</si>
  <si>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</si>
  <si>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</si>
  <si>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 xml:space="preserve"> on treasury shares</t>
  </si>
  <si>
    <t>payment</t>
  </si>
  <si>
    <t>subsidiaries</t>
  </si>
  <si>
    <t>statements</t>
  </si>
  <si>
    <t>equity method</t>
  </si>
  <si>
    <t>(expense)</t>
  </si>
  <si>
    <t>equity</t>
  </si>
  <si>
    <t>the Company</t>
  </si>
  <si>
    <t>interests</t>
  </si>
  <si>
    <t xml:space="preserve">Changes in equity for the period </t>
  </si>
  <si>
    <t>Total comprehensive income (expense) for the period</t>
  </si>
  <si>
    <t>Opening balance as at 1 January 2025</t>
  </si>
  <si>
    <t xml:space="preserve">    measured at fair value</t>
  </si>
  <si>
    <t xml:space="preserve">Increase (decrease) in non-controlling interests </t>
  </si>
  <si>
    <t>Separate financial information (Unaudited) (Baht)</t>
  </si>
  <si>
    <t>Measurement of</t>
  </si>
  <si>
    <t>equity investments</t>
  </si>
  <si>
    <t>Share premium</t>
  </si>
  <si>
    <t xml:space="preserve">   for the period</t>
  </si>
  <si>
    <t xml:space="preserve">Statement of Cash Flows </t>
  </si>
  <si>
    <t>Cash flows from operating activities</t>
  </si>
  <si>
    <t>Adjustments</t>
  </si>
  <si>
    <t xml:space="preserve">Allowance for (reversal of) </t>
  </si>
  <si>
    <t xml:space="preserve">- expected credit loss and bad debts in </t>
  </si>
  <si>
    <t xml:space="preserve">   - trade receivables</t>
  </si>
  <si>
    <t xml:space="preserve">   - other receivables</t>
  </si>
  <si>
    <t xml:space="preserve">   - interest receivables</t>
  </si>
  <si>
    <t>measured at fair value through profit or loss</t>
  </si>
  <si>
    <t>Share of profit from investments in associates</t>
  </si>
  <si>
    <t>Depreciation</t>
  </si>
  <si>
    <t>Amortisation</t>
  </si>
  <si>
    <t>Loss on write-off of property, plant and equipment</t>
  </si>
  <si>
    <t>Interest income</t>
  </si>
  <si>
    <t xml:space="preserve">Changes in working capital </t>
  </si>
  <si>
    <t>(excluding the effects of acquisition and disposal of subsidiaries)</t>
  </si>
  <si>
    <t>Trade and other receivables</t>
  </si>
  <si>
    <t>Inventories</t>
  </si>
  <si>
    <t>Other current assets</t>
  </si>
  <si>
    <t>Other non-current assets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</si>
  <si>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</si>
  <si>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</si>
  <si>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</si>
  <si>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</si>
  <si>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</si>
  <si>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>Finance costs paid</t>
  </si>
  <si>
    <t xml:space="preserve">Income tax paid </t>
  </si>
  <si>
    <t xml:space="preserve">Net cash generated from operating activities </t>
  </si>
  <si>
    <t>Cash flows from investing activities</t>
  </si>
  <si>
    <t>Financial assets measured at fair value through profit or loss</t>
  </si>
  <si>
    <t>- proceeds</t>
  </si>
  <si>
    <t>- payments</t>
  </si>
  <si>
    <t>Financial assets measured at fair value through</t>
  </si>
  <si>
    <t>other comprehensive income</t>
  </si>
  <si>
    <t xml:space="preserve">Payments for purchase of </t>
  </si>
  <si>
    <t xml:space="preserve">- property, plant and equipment </t>
  </si>
  <si>
    <t xml:space="preserve">- intangible assets </t>
  </si>
  <si>
    <t>Proceeds from disposal of property, plant and equipment</t>
  </si>
  <si>
    <t>Short-term loans to related parties</t>
  </si>
  <si>
    <t>Long-term loans to related parties</t>
  </si>
  <si>
    <t>Cash flows from financing activities</t>
  </si>
  <si>
    <t>Bank overdrafts and short-term loans from financial institutions</t>
  </si>
  <si>
    <t xml:space="preserve">Long-term loans from financial institutions </t>
  </si>
  <si>
    <t>Lease liabilities payments - principle</t>
  </si>
  <si>
    <t>Dividends paid</t>
  </si>
  <si>
    <t>Cash and cash equivalents at the beginning of the period</t>
  </si>
  <si>
    <t>from cash and cash equivalents</t>
  </si>
  <si>
    <t>Cash and cash equivalents at the end of the period</t>
  </si>
  <si>
    <t>Non-cash transactions:</t>
  </si>
  <si>
    <t>Dividend receivables</t>
  </si>
  <si>
    <t>Dividend payables</t>
  </si>
  <si>
    <t>Retention payables</t>
  </si>
  <si>
    <t>Transfer of property, plant and equipment (net) to</t>
  </si>
  <si>
    <t>investment properties (net)</t>
  </si>
  <si>
    <t>Acquisition of right-of-use assets under lease contracts</t>
  </si>
  <si>
    <t xml:space="preserve">through other comprehensive income </t>
  </si>
  <si>
    <t>- defective inventories</t>
  </si>
  <si>
    <t>Realised gain (loss) on sale of equity instruments</t>
  </si>
  <si>
    <t>2026</t>
  </si>
  <si>
    <t>Opening balance as at 1 January 2026</t>
  </si>
  <si>
    <t xml:space="preserve">    from change in shareholding in a subsidiary</t>
  </si>
  <si>
    <t>(Reclassified)</t>
  </si>
  <si>
    <t>Non-current inventories</t>
  </si>
  <si>
    <t>Non-current value added tax (net)</t>
  </si>
  <si>
    <t>Short-term loan to a related party (net)</t>
  </si>
  <si>
    <t>Investments in associates (net)</t>
  </si>
  <si>
    <t>Investments in subsidiaries (net)</t>
  </si>
  <si>
    <t>Investments in a joint venture (net)</t>
  </si>
  <si>
    <t>Share of profit from investments in a joint venture</t>
  </si>
  <si>
    <t>Profit before income tax</t>
  </si>
  <si>
    <t>Profit for the period</t>
  </si>
  <si>
    <t xml:space="preserve">Basic earnings per share </t>
  </si>
  <si>
    <t xml:space="preserve">Basic earnings per share attributable </t>
  </si>
  <si>
    <t xml:space="preserve">Increase (decrease) in restricted deposits at financial institutions </t>
  </si>
  <si>
    <t>other companies and investment in equity securities</t>
  </si>
  <si>
    <t>Net cash used in financing activities</t>
  </si>
  <si>
    <t>Net increase in cash and cash equivalents</t>
  </si>
  <si>
    <t>Fixed assets payables</t>
  </si>
  <si>
    <t>Intangible assets payables</t>
  </si>
  <si>
    <t>property, plant and equipment</t>
  </si>
  <si>
    <t xml:space="preserve">Increase in payables from the transfer </t>
  </si>
  <si>
    <t>Ordinary shares, 1,789,154,360 shares</t>
  </si>
  <si>
    <t xml:space="preserve">   at par value of Baht 1 each</t>
  </si>
  <si>
    <t xml:space="preserve">   paid-up at Baht 1 each</t>
  </si>
  <si>
    <t>Revenues</t>
  </si>
  <si>
    <t>Revenues from hospital operations</t>
  </si>
  <si>
    <t>Revenues from sales of goods</t>
  </si>
  <si>
    <t>Revenues from medical services and other services</t>
  </si>
  <si>
    <t>Revenues from sales of condominium unit</t>
  </si>
  <si>
    <t>of employee benefit obligations</t>
  </si>
  <si>
    <t>Unrealised (gain) loss on exchange rate</t>
  </si>
  <si>
    <t xml:space="preserve">             - </t>
  </si>
  <si>
    <t>As at 30 June 2026</t>
  </si>
  <si>
    <t>30 June</t>
  </si>
  <si>
    <t>For the six-month period ended 30 June 2026</t>
  </si>
  <si>
    <t>For the three-month period ended 30 June 2026</t>
  </si>
  <si>
    <t>Closing balance as at 30 June 2026</t>
  </si>
  <si>
    <t>Closing balance as at 30 June 2025</t>
  </si>
  <si>
    <t xml:space="preserve">    from dividend payment of subsidiaries</t>
  </si>
  <si>
    <t>Dividend Payment</t>
  </si>
  <si>
    <t>Write-off of property, plant and equipment by offset payables</t>
  </si>
  <si>
    <t>Increase in short-term investments at financial institutions</t>
  </si>
  <si>
    <t>- Impairment of property, plant and equipment</t>
  </si>
  <si>
    <t>Gain on write-off of short-term loans from others</t>
  </si>
  <si>
    <t>25 c)</t>
  </si>
  <si>
    <t>25 d)</t>
  </si>
  <si>
    <t>accounted for using the equity method</t>
  </si>
  <si>
    <t>Profit (loss) attributable to:</t>
  </si>
  <si>
    <t xml:space="preserve">Share dividend received measured at fair value </t>
  </si>
  <si>
    <t>Legal reserve</t>
  </si>
  <si>
    <t xml:space="preserve">   - Long-term loans to related companies</t>
  </si>
  <si>
    <t xml:space="preserve">   - Long-term loans to other companies</t>
  </si>
  <si>
    <t>- Debentures (net)</t>
  </si>
  <si>
    <t>Realised gain on sale of equity instruments</t>
  </si>
  <si>
    <t>Loss on reversal of differences on translation of financial statements</t>
  </si>
  <si>
    <t>Income tax refunds received</t>
  </si>
  <si>
    <t xml:space="preserve">- Investment properties </t>
  </si>
  <si>
    <t>Dividend income (net)</t>
  </si>
  <si>
    <t>16,19</t>
  </si>
  <si>
    <t xml:space="preserve">Unrealised gain (loss) on exchange rate </t>
  </si>
  <si>
    <t>Payment for liabilities from purchase of medical tools and equipment</t>
  </si>
  <si>
    <t xml:space="preserve">Net dividend receipts from investment in subsidiaries, associates, </t>
  </si>
  <si>
    <t xml:space="preserve">Net gain on disposal of property, plant and equipment </t>
  </si>
  <si>
    <t>Realised gain on measurement of financial assets</t>
  </si>
  <si>
    <t>14,15</t>
  </si>
  <si>
    <t>Net cash generated from (used in) investing activities</t>
  </si>
  <si>
    <t>Gain (loss) on liquidation of a subsidiary</t>
  </si>
  <si>
    <t xml:space="preserve">income (expense) of associates </t>
  </si>
  <si>
    <t>- Share of other comprehensive income</t>
  </si>
  <si>
    <t xml:space="preserve">(expense) of a joint venture accounted </t>
  </si>
  <si>
    <t xml:space="preserve">Basic earnings (losses) per share attributable </t>
  </si>
  <si>
    <t xml:space="preserve">Basic earnings (losses) per share </t>
  </si>
  <si>
    <t xml:space="preserve">income (expenses) of associates accounted </t>
  </si>
  <si>
    <t>Profit  attributable to:</t>
  </si>
  <si>
    <t xml:space="preserve">   - advance payments</t>
  </si>
  <si>
    <t>Loss on write-off of inventories</t>
  </si>
  <si>
    <t>Proceeds from capital reduction of a subsidiary</t>
  </si>
  <si>
    <t>Proceeds from liquidation of a subsidiary</t>
  </si>
  <si>
    <t>Dividends paid from subsidiaries to non-controlling interests</t>
  </si>
  <si>
    <t>Fixed assets Receivables</t>
  </si>
  <si>
    <t xml:space="preserve">Transfer of advance payments for fixed assets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</si>
</sst>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\ \ \(#,##0\)"/>
    <numFmt numFmtId="168" formatCode="_(* #,##0_);_(* \(#,##0\);_(* &quot;-&quot;??_)\ \ \ ;_(@_)"/>
    <numFmt numFmtId="169" formatCode="_(* #,##0_);_(* \(#,##0\);_(* &quot;-&quot;???\ _)\ ;_(@_)"/>
    <numFmt numFmtId="170" formatCode="_(* #,##0_);_(* \(#,##0\);_(* &quot;-&quot;???\ _);_(@_)"/>
    <numFmt numFmtId="171" formatCode="_(* #,##0.00_);_(* \(#,##0.00\);_(* &quot;-&quot;???\ _);_(@_)"/>
    <numFmt numFmtId="172" formatCode="_(* #,##0.00_);_(* \(#,##0.00\);_(* &quot;-&quot;??_)\ \ \ ;_(@_)"/>
    <numFmt numFmtId="173" formatCode="_(* #,##0_);_(* \(#,##0\);_(* &quot;-&quot;????_);_(@_)"/>
    <numFmt numFmtId="174" formatCode="_(* #,##0_);_(* \(#,##0\);_(* &quot;-&quot;???_)\ ;_(@_)"/>
    <numFmt numFmtId="175" formatCode="#,##0.00_ ;\-#,##0.00\ 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7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9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9">
    <xf numFmtId="0" fontId="0" fillId="0" borderId="0"/>
    <xf numFmtId="43" fontId="12" fillId="0" borderId="0" applyFont="0" applyFill="0" applyBorder="0" applyAlignment="0" applyProtection="0"/>
    <xf numFmtId="0" fontId="14" fillId="0" borderId="0"/>
    <xf numFmtId="0" fontId="19" fillId="0" borderId="0"/>
    <xf numFmtId="0" fontId="15" fillId="0" borderId="0"/>
    <xf numFmtId="0" fontId="13" fillId="0" borderId="0"/>
    <xf numFmtId="0" fontId="16" fillId="0" borderId="0"/>
    <xf numFmtId="37" fontId="18" fillId="0" borderId="0"/>
    <xf numFmtId="164" fontId="17" fillId="0" borderId="0" applyFont="0" applyFill="0" applyBorder="0" applyAlignment="0" applyProtection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1" fillId="0" borderId="0" applyFont="0" applyFill="0" applyBorder="0" applyAlignment="0" applyProtection="0"/>
    <xf numFmtId="0" fontId="2" fillId="0" borderId="0"/>
    <xf numFmtId="0" fontId="19" fillId="0" borderId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1">
    <xf numFmtId="0" fontId="0" fillId="0" borderId="0" xfId="0"/>
    <xf numFmtId="170" fontId="11" fillId="0" borderId="1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right" vertical="center"/>
    </xf>
    <xf numFmtId="170" fontId="22" fillId="0" borderId="0" xfId="1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 applyProtection="1">
      <alignment horizontal="center" vertical="center"/>
      <protection locked="0"/>
    </xf>
    <xf numFmtId="170" fontId="22" fillId="0" borderId="0" xfId="11" applyNumberFormat="1" applyFont="1" applyFill="1" applyAlignment="1">
      <alignment horizontal="right" vertical="center"/>
    </xf>
    <xf numFmtId="170" fontId="22" fillId="0" borderId="0" xfId="11" applyNumberFormat="1" applyFont="1" applyFill="1" applyAlignment="1">
      <alignment horizontal="center" vertical="center"/>
    </xf>
    <xf numFmtId="170" fontId="22" fillId="0" borderId="0" xfId="1" applyNumberFormat="1" applyFont="1" applyFill="1" applyBorder="1" applyAlignment="1" applyProtection="1">
      <alignment horizontal="right" vertical="center"/>
      <protection locked="0"/>
    </xf>
    <xf numFmtId="170" fontId="22" fillId="0" borderId="0" xfId="1" applyNumberFormat="1" applyFont="1" applyFill="1" applyAlignment="1" applyProtection="1">
      <alignment horizontal="right" vertical="center"/>
      <protection locked="0"/>
    </xf>
    <xf numFmtId="170" fontId="22" fillId="0" borderId="2" xfId="1" applyNumberFormat="1" applyFont="1" applyFill="1" applyBorder="1" applyAlignment="1">
      <alignment horizontal="right" vertical="center"/>
    </xf>
    <xf numFmtId="170" fontId="22" fillId="0" borderId="0" xfId="11" applyNumberFormat="1" applyFont="1" applyFill="1" applyAlignment="1">
      <alignment vertical="center"/>
    </xf>
    <xf numFmtId="170" fontId="22" fillId="0" borderId="1" xfId="1" applyNumberFormat="1" applyFont="1" applyFill="1" applyBorder="1" applyAlignment="1">
      <alignment horizontal="right" vertical="center"/>
    </xf>
    <xf numFmtId="174" fontId="22" fillId="0" borderId="0" xfId="11" applyNumberFormat="1" applyFont="1" applyFill="1" applyAlignment="1">
      <alignment vertical="center"/>
    </xf>
    <xf numFmtId="174" fontId="22" fillId="0" borderId="3" xfId="11" applyNumberFormat="1" applyFont="1" applyFill="1" applyBorder="1" applyAlignment="1">
      <alignment horizontal="center" vertical="center"/>
    </xf>
    <xf numFmtId="174" fontId="22" fillId="0" borderId="1" xfId="11" applyNumberFormat="1" applyFont="1" applyFill="1" applyBorder="1" applyAlignment="1">
      <alignment vertical="center"/>
    </xf>
    <xf numFmtId="168" fontId="11" fillId="0" borderId="0" xfId="11" applyNumberFormat="1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Border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168" fontId="11" fillId="0" borderId="1" xfId="11" applyNumberFormat="1" applyFont="1" applyFill="1" applyBorder="1" applyAlignment="1">
      <alignment horizontal="right" vertical="center"/>
    </xf>
    <xf numFmtId="170" fontId="11" fillId="0" borderId="1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center" vertical="center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1" applyNumberFormat="1" applyFont="1" applyFill="1" applyAlignment="1">
      <alignment horizontal="center" vertical="center"/>
    </xf>
    <xf numFmtId="41" fontId="11" fillId="0" borderId="1" xfId="1" applyNumberFormat="1" applyFont="1" applyFill="1" applyBorder="1" applyAlignment="1">
      <alignment horizontal="center" vertical="center"/>
    </xf>
    <xf numFmtId="168" fontId="11" fillId="0" borderId="0" xfId="1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center" vertical="center"/>
    </xf>
    <xf numFmtId="170" fontId="11" fillId="0" borderId="1" xfId="11" applyNumberFormat="1" applyFont="1" applyFill="1" applyBorder="1" applyAlignment="1">
      <alignment horizontal="right" vertical="center"/>
    </xf>
    <xf numFmtId="41" fontId="11" fillId="0" borderId="2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left" vertical="center"/>
    </xf>
    <xf numFmtId="170" fontId="11" fillId="0" borderId="0" xfId="11" applyNumberFormat="1" applyFont="1" applyFill="1" applyAlignment="1">
      <alignment horizontal="right" vertical="center"/>
    </xf>
    <xf numFmtId="170" fontId="11" fillId="0" borderId="3" xfId="1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/>
    </xf>
    <xf numFmtId="170" fontId="11" fillId="0" borderId="3" xfId="11" applyNumberFormat="1" applyFont="1" applyFill="1" applyBorder="1" applyAlignment="1">
      <alignment horizontal="center" vertical="center"/>
    </xf>
    <xf numFmtId="170" fontId="11" fillId="0" borderId="6" xfId="11" applyNumberFormat="1" applyFont="1" applyFill="1" applyBorder="1" applyAlignment="1">
      <alignment horizontal="right" vertical="center"/>
    </xf>
    <xf numFmtId="168" fontId="11" fillId="0" borderId="6" xfId="11" applyNumberFormat="1" applyFont="1" applyFill="1" applyBorder="1" applyAlignment="1">
      <alignment horizontal="right" vertical="center"/>
    </xf>
    <xf numFmtId="170" fontId="28" fillId="0" borderId="0" xfId="11" applyNumberFormat="1" applyFont="1" applyFill="1" applyBorder="1" applyAlignment="1">
      <alignment horizontal="right" vertical="center"/>
    </xf>
    <xf numFmtId="170" fontId="28" fillId="0" borderId="0" xfId="1" applyNumberFormat="1" applyFont="1" applyFill="1" applyBorder="1" applyAlignment="1">
      <alignment horizontal="right" vertical="center"/>
    </xf>
    <xf numFmtId="170" fontId="28" fillId="0" borderId="2" xfId="1" applyNumberFormat="1" applyFont="1" applyFill="1" applyBorder="1" applyAlignment="1">
      <alignment horizontal="right" vertical="center"/>
    </xf>
    <xf numFmtId="173" fontId="22" fillId="0" borderId="0" xfId="11" applyNumberFormat="1" applyFont="1" applyFill="1" applyBorder="1" applyAlignment="1">
      <alignment horizontal="right" vertical="center"/>
    </xf>
    <xf numFmtId="168" fontId="11" fillId="0" borderId="0" xfId="11" applyNumberFormat="1" applyFont="1" applyFill="1" applyAlignment="1">
      <alignment horizontal="center" vertical="center"/>
    </xf>
    <xf numFmtId="165" fontId="11" fillId="0" borderId="3" xfId="1" applyNumberFormat="1" applyFont="1" applyFill="1" applyBorder="1" applyAlignment="1">
      <alignment horizontal="right" vertical="center"/>
    </xf>
    <xf numFmtId="175" fontId="11" fillId="0" borderId="6" xfId="11" applyNumberFormat="1" applyFont="1" applyFill="1" applyBorder="1" applyAlignment="1">
      <alignment horizontal="right" vertical="center"/>
    </xf>
    <xf numFmtId="170" fontId="11" fillId="0" borderId="0" xfId="58" applyNumberFormat="1" applyFont="1" applyFill="1" applyBorder="1" applyAlignment="1">
      <alignment horizontal="center" vertical="center"/>
    </xf>
    <xf numFmtId="170" fontId="11" fillId="0" borderId="0" xfId="51" applyNumberFormat="1" applyFont="1" applyFill="1" applyAlignment="1">
      <alignment horizontal="right" vertical="center"/>
    </xf>
    <xf numFmtId="170" fontId="11" fillId="0" borderId="1" xfId="51" applyNumberFormat="1" applyFont="1" applyFill="1" applyBorder="1" applyAlignment="1">
      <alignment horizontal="center" vertical="center"/>
    </xf>
    <xf numFmtId="170" fontId="22" fillId="0" borderId="0" xfId="13" applyNumberFormat="1" applyFont="1" applyFill="1" applyBorder="1" applyAlignment="1">
      <alignment horizontal="right" vertical="center"/>
    </xf>
    <xf numFmtId="174" fontId="22" fillId="0" borderId="0" xfId="13" applyNumberFormat="1" applyFont="1" applyFill="1" applyAlignment="1">
      <alignment vertical="center"/>
    </xf>
    <xf numFmtId="170" fontId="11" fillId="0" borderId="0" xfId="33" applyNumberFormat="1" applyFont="1" applyFill="1" applyAlignment="1">
      <alignment horizontal="right" vertical="center"/>
    </xf>
    <xf numFmtId="170" fontId="11" fillId="0" borderId="1" xfId="33" applyNumberFormat="1" applyFont="1" applyFill="1" applyBorder="1" applyAlignment="1">
      <alignment horizontal="right" vertical="center"/>
    </xf>
    <xf numFmtId="170" fontId="11" fillId="0" borderId="1" xfId="11" applyNumberFormat="1" applyFont="1" applyFill="1" applyBorder="1" applyAlignment="1">
      <alignment horizontal="center" vertical="center"/>
    </xf>
    <xf numFmtId="170" fontId="26" fillId="0" borderId="0" xfId="11" applyNumberFormat="1" applyFont="1" applyFill="1" applyAlignment="1">
      <alignment horizontal="center" vertical="center"/>
    </xf>
    <xf numFmtId="168" fontId="26" fillId="0" borderId="0" xfId="11" applyNumberFormat="1" applyFont="1" applyFill="1" applyAlignment="1">
      <alignment horizontal="center" vertical="center"/>
    </xf>
    <xf numFmtId="170" fontId="26" fillId="0" borderId="1" xfId="11" applyNumberFormat="1" applyFont="1" applyFill="1" applyBorder="1" applyAlignment="1">
      <alignment horizontal="center" vertical="center"/>
    </xf>
    <xf numFmtId="170" fontId="26" fillId="0" borderId="3" xfId="11" applyNumberFormat="1" applyFont="1" applyFill="1" applyBorder="1" applyAlignment="1">
      <alignment horizontal="center" vertical="center"/>
    </xf>
    <xf numFmtId="43" fontId="11" fillId="0" borderId="6" xfId="1" applyFont="1" applyFill="1" applyBorder="1" applyAlignment="1">
      <alignment horizontal="right" vertical="center"/>
    </xf>
    <xf numFmtId="174" fontId="22" fillId="0" borderId="0" xfId="11" applyNumberFormat="1" applyFont="1" applyFill="1" applyBorder="1" applyAlignment="1">
      <alignment horizontal="center" vertical="center"/>
    </xf>
    <xf numFmtId="170" fontId="22" fillId="0" borderId="0" xfId="11" applyNumberFormat="1" applyFont="1" applyFill="1" applyBorder="1" applyAlignment="1">
      <alignment vertical="center"/>
    </xf>
    <xf numFmtId="174" fontId="22" fillId="0" borderId="0" xfId="11" applyNumberFormat="1" applyFont="1" applyFill="1" applyBorder="1" applyAlignment="1">
      <alignment vertical="center"/>
    </xf>
    <xf numFmtId="0" fontId="10" fillId="0" borderId="0" xfId="47" applyFont="1" applyAlignment="1">
      <alignment horizontal="left" vertical="center"/>
    </xf>
    <xf numFmtId="0" fontId="11" fillId="0" borderId="0" xfId="47" applyFont="1" applyAlignment="1">
      <alignment horizontal="centerContinuous" vertical="center"/>
    </xf>
    <xf numFmtId="0" fontId="11" fillId="0" borderId="0" xfId="47" applyFont="1" applyAlignment="1">
      <alignment horizontal="center" vertical="center"/>
    </xf>
    <xf numFmtId="165" fontId="11" fillId="0" borderId="0" xfId="47" applyNumberFormat="1" applyFont="1" applyAlignment="1">
      <alignment horizontal="centerContinuous" vertical="center"/>
    </xf>
    <xf numFmtId="170" fontId="11" fillId="0" borderId="0" xfId="47" applyNumberFormat="1" applyFont="1" applyAlignment="1">
      <alignment horizontal="centerContinuous" vertical="center"/>
    </xf>
    <xf numFmtId="165" fontId="11" fillId="0" borderId="0" xfId="47" applyNumberFormat="1" applyFont="1" applyAlignment="1">
      <alignment horizontal="left" vertical="center"/>
    </xf>
    <xf numFmtId="0" fontId="10" fillId="0" borderId="1" xfId="47" applyFont="1" applyBorder="1" applyAlignment="1">
      <alignment horizontal="left" vertical="center"/>
    </xf>
    <xf numFmtId="0" fontId="11" fillId="0" borderId="1" xfId="47" applyFont="1" applyBorder="1" applyAlignment="1">
      <alignment horizontal="left" vertical="center"/>
    </xf>
    <xf numFmtId="0" fontId="11" fillId="0" borderId="1" xfId="47" applyFont="1" applyBorder="1" applyAlignment="1">
      <alignment horizontal="centerContinuous" vertical="center"/>
    </xf>
    <xf numFmtId="0" fontId="11" fillId="0" borderId="1" xfId="47" applyFont="1" applyBorder="1" applyAlignment="1">
      <alignment horizontal="center" vertical="center"/>
    </xf>
    <xf numFmtId="165" fontId="11" fillId="0" borderId="1" xfId="47" applyNumberFormat="1" applyFont="1" applyBorder="1" applyAlignment="1">
      <alignment horizontal="centerContinuous" vertical="center"/>
    </xf>
    <xf numFmtId="170" fontId="11" fillId="0" borderId="1" xfId="47" applyNumberFormat="1" applyFont="1" applyBorder="1" applyAlignment="1">
      <alignment horizontal="centerContinuous" vertical="center"/>
    </xf>
    <xf numFmtId="0" fontId="11" fillId="0" borderId="0" xfId="47" applyFont="1" applyAlignment="1">
      <alignment horizontal="left" vertical="center"/>
    </xf>
    <xf numFmtId="0" fontId="11" fillId="0" borderId="0" xfId="47" applyFont="1" applyAlignment="1">
      <alignment vertical="center"/>
    </xf>
    <xf numFmtId="165" fontId="11" fillId="0" borderId="0" xfId="47" applyNumberFormat="1" applyFont="1" applyAlignment="1">
      <alignment vertical="center"/>
    </xf>
    <xf numFmtId="170" fontId="10" fillId="0" borderId="0" xfId="47" applyNumberFormat="1" applyFont="1" applyAlignment="1">
      <alignment horizontal="center" vertical="center"/>
    </xf>
    <xf numFmtId="170" fontId="10" fillId="0" borderId="0" xfId="47" applyNumberFormat="1" applyFont="1" applyAlignment="1">
      <alignment vertical="center"/>
    </xf>
    <xf numFmtId="170" fontId="10" fillId="0" borderId="0" xfId="47" applyNumberFormat="1" applyFont="1" applyAlignment="1">
      <alignment horizontal="right" vertical="center"/>
    </xf>
    <xf numFmtId="170" fontId="10" fillId="0" borderId="0" xfId="47" quotePrefix="1" applyNumberFormat="1" applyFont="1" applyAlignment="1">
      <alignment horizontal="right" vertical="center"/>
    </xf>
    <xf numFmtId="165" fontId="10" fillId="0" borderId="0" xfId="47" applyNumberFormat="1" applyFont="1" applyAlignment="1">
      <alignment horizontal="center" vertical="center"/>
    </xf>
    <xf numFmtId="165" fontId="25" fillId="0" borderId="0" xfId="47" applyNumberFormat="1" applyFont="1" applyAlignment="1">
      <alignment horizontal="right" vertical="center"/>
    </xf>
    <xf numFmtId="41" fontId="10" fillId="0" borderId="0" xfId="47" quotePrefix="1" applyNumberFormat="1" applyFont="1" applyAlignment="1">
      <alignment horizontal="right" vertical="center"/>
    </xf>
    <xf numFmtId="41" fontId="25" fillId="0" borderId="0" xfId="47" applyNumberFormat="1" applyFont="1" applyAlignment="1">
      <alignment horizontal="center" vertical="center"/>
    </xf>
    <xf numFmtId="0" fontId="10" fillId="0" borderId="1" xfId="47" applyFont="1" applyBorder="1" applyAlignment="1">
      <alignment horizontal="center" vertical="center"/>
    </xf>
    <xf numFmtId="170" fontId="10" fillId="0" borderId="1" xfId="47" applyNumberFormat="1" applyFont="1" applyBorder="1" applyAlignment="1">
      <alignment horizontal="right" vertical="center"/>
    </xf>
    <xf numFmtId="0" fontId="10" fillId="0" borderId="0" xfId="47" applyFont="1" applyAlignment="1">
      <alignment vertical="center"/>
    </xf>
    <xf numFmtId="170" fontId="11" fillId="0" borderId="0" xfId="47" applyNumberFormat="1" applyFont="1" applyAlignment="1">
      <alignment horizontal="center" vertical="center"/>
    </xf>
    <xf numFmtId="170" fontId="11" fillId="0" borderId="0" xfId="47" applyNumberFormat="1" applyFont="1" applyAlignment="1">
      <alignment vertical="center"/>
    </xf>
    <xf numFmtId="0" fontId="11" fillId="0" borderId="0" xfId="6" applyFont="1" applyAlignment="1">
      <alignment vertical="center"/>
    </xf>
    <xf numFmtId="170" fontId="11" fillId="0" borderId="0" xfId="47" applyNumberFormat="1" applyFont="1" applyAlignment="1">
      <alignment horizontal="right" vertical="center"/>
    </xf>
    <xf numFmtId="0" fontId="11" fillId="0" borderId="0" xfId="47" quotePrefix="1" applyFont="1" applyAlignment="1">
      <alignment vertical="center"/>
    </xf>
    <xf numFmtId="0" fontId="11" fillId="0" borderId="0" xfId="6" quotePrefix="1" applyFont="1" applyAlignment="1">
      <alignment vertical="center"/>
    </xf>
    <xf numFmtId="41" fontId="11" fillId="0" borderId="0" xfId="47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5" fontId="11" fillId="0" borderId="0" xfId="47" applyNumberFormat="1" applyFont="1" applyAlignment="1">
      <alignment horizontal="center" vertical="center"/>
    </xf>
    <xf numFmtId="170" fontId="11" fillId="0" borderId="0" xfId="9" applyNumberFormat="1" applyFont="1" applyAlignment="1">
      <alignment horizontal="right" vertical="center"/>
    </xf>
    <xf numFmtId="170" fontId="23" fillId="0" borderId="0" xfId="47" applyNumberFormat="1" applyFont="1" applyAlignment="1">
      <alignment horizontal="center" vertical="center"/>
    </xf>
    <xf numFmtId="41" fontId="11" fillId="0" borderId="0" xfId="47" applyNumberFormat="1" applyFont="1" applyAlignment="1">
      <alignment horizontal="center" vertical="center"/>
    </xf>
    <xf numFmtId="41" fontId="23" fillId="0" borderId="0" xfId="47" applyNumberFormat="1" applyFont="1" applyAlignment="1">
      <alignment horizontal="center" vertical="center"/>
    </xf>
    <xf numFmtId="170" fontId="11" fillId="0" borderId="0" xfId="6" applyNumberFormat="1" applyFont="1" applyAlignment="1">
      <alignment vertical="center"/>
    </xf>
    <xf numFmtId="170" fontId="11" fillId="0" borderId="1" xfId="9" applyNumberFormat="1" applyFont="1" applyBorder="1" applyAlignment="1">
      <alignment horizontal="right" vertical="center"/>
    </xf>
    <xf numFmtId="0" fontId="11" fillId="0" borderId="1" xfId="47" quotePrefix="1" applyFont="1" applyBorder="1" applyAlignment="1">
      <alignment horizontal="left" vertical="center"/>
    </xf>
    <xf numFmtId="0" fontId="11" fillId="0" borderId="1" xfId="47" applyFont="1" applyBorder="1" applyAlignment="1">
      <alignment vertical="center"/>
    </xf>
    <xf numFmtId="165" fontId="11" fillId="0" borderId="1" xfId="47" applyNumberFormat="1" applyFont="1" applyBorder="1" applyAlignment="1">
      <alignment vertical="center"/>
    </xf>
    <xf numFmtId="170" fontId="11" fillId="0" borderId="1" xfId="47" applyNumberFormat="1" applyFont="1" applyBorder="1" applyAlignment="1">
      <alignment horizontal="right" vertical="center"/>
    </xf>
    <xf numFmtId="170" fontId="11" fillId="0" borderId="1" xfId="47" applyNumberFormat="1" applyFont="1" applyBorder="1" applyAlignment="1">
      <alignment vertical="center"/>
    </xf>
    <xf numFmtId="0" fontId="10" fillId="0" borderId="0" xfId="7" applyNumberFormat="1" applyFont="1" applyAlignment="1">
      <alignment vertical="center"/>
    </xf>
    <xf numFmtId="0" fontId="26" fillId="0" borderId="0" xfId="6" applyFont="1" applyAlignment="1">
      <alignment vertical="center"/>
    </xf>
    <xf numFmtId="0" fontId="26" fillId="0" borderId="0" xfId="47" applyFont="1" applyAlignment="1">
      <alignment horizontal="center" vertical="center"/>
    </xf>
    <xf numFmtId="165" fontId="26" fillId="0" borderId="0" xfId="47" applyNumberFormat="1" applyFont="1" applyAlignment="1">
      <alignment vertical="center"/>
    </xf>
    <xf numFmtId="170" fontId="26" fillId="0" borderId="0" xfId="9" applyNumberFormat="1" applyFont="1" applyAlignment="1">
      <alignment horizontal="right" vertical="center"/>
    </xf>
    <xf numFmtId="170" fontId="29" fillId="0" borderId="0" xfId="47" applyNumberFormat="1" applyFont="1" applyAlignment="1">
      <alignment horizontal="center" vertical="center"/>
    </xf>
    <xf numFmtId="170" fontId="26" fillId="0" borderId="0" xfId="47" applyNumberFormat="1" applyFont="1" applyAlignment="1">
      <alignment vertical="center"/>
    </xf>
    <xf numFmtId="0" fontId="26" fillId="0" borderId="0" xfId="6" quotePrefix="1" applyFont="1" applyAlignment="1">
      <alignment vertical="center"/>
    </xf>
    <xf numFmtId="170" fontId="26" fillId="0" borderId="0" xfId="47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6" fillId="0" borderId="0" xfId="47" applyFont="1" applyAlignment="1">
      <alignment horizontal="right" vertical="center"/>
    </xf>
    <xf numFmtId="0" fontId="26" fillId="0" borderId="0" xfId="47" applyFont="1" applyAlignment="1">
      <alignment vertical="center"/>
    </xf>
    <xf numFmtId="170" fontId="26" fillId="0" borderId="0" xfId="47" applyNumberFormat="1" applyFont="1" applyAlignment="1">
      <alignment horizontal="center" vertical="center"/>
    </xf>
    <xf numFmtId="41" fontId="26" fillId="0" borderId="0" xfId="47" applyNumberFormat="1" applyFont="1" applyAlignment="1">
      <alignment horizontal="center" vertical="center"/>
    </xf>
    <xf numFmtId="170" fontId="26" fillId="0" borderId="0" xfId="6" applyNumberFormat="1" applyFont="1" applyAlignment="1">
      <alignment vertical="center"/>
    </xf>
    <xf numFmtId="41" fontId="26" fillId="0" borderId="0" xfId="47" applyNumberFormat="1" applyFont="1" applyAlignment="1">
      <alignment horizontal="right" vertical="center"/>
    </xf>
    <xf numFmtId="170" fontId="11" fillId="0" borderId="0" xfId="6" applyNumberFormat="1" applyFont="1" applyAlignment="1">
      <alignment horizontal="right" vertical="center"/>
    </xf>
    <xf numFmtId="0" fontId="11" fillId="0" borderId="1" xfId="6" applyFont="1" applyBorder="1" applyAlignment="1">
      <alignment vertical="center"/>
    </xf>
    <xf numFmtId="0" fontId="10" fillId="0" borderId="1" xfId="47" applyFont="1" applyBorder="1" applyAlignment="1">
      <alignment vertical="center"/>
    </xf>
    <xf numFmtId="0" fontId="10" fillId="0" borderId="0" xfId="47" applyFont="1" applyAlignment="1">
      <alignment horizontal="center" vertical="center"/>
    </xf>
    <xf numFmtId="170" fontId="11" fillId="0" borderId="3" xfId="47" applyNumberFormat="1" applyFont="1" applyBorder="1" applyAlignment="1">
      <alignment horizontal="right" vertical="center"/>
    </xf>
    <xf numFmtId="41" fontId="11" fillId="0" borderId="3" xfId="47" applyNumberFormat="1" applyFont="1" applyBorder="1" applyAlignment="1">
      <alignment horizontal="right" vertical="center"/>
    </xf>
    <xf numFmtId="170" fontId="11" fillId="0" borderId="2" xfId="47" applyNumberFormat="1" applyFont="1" applyBorder="1" applyAlignment="1">
      <alignment horizontal="center" vertical="center"/>
    </xf>
    <xf numFmtId="168" fontId="11" fillId="0" borderId="0" xfId="47" applyNumberFormat="1" applyFont="1" applyAlignment="1">
      <alignment vertical="center"/>
    </xf>
    <xf numFmtId="41" fontId="11" fillId="0" borderId="0" xfId="47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9" fontId="11" fillId="0" borderId="0" xfId="0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vertical="center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169" fontId="11" fillId="0" borderId="1" xfId="0" applyNumberFormat="1" applyFont="1" applyBorder="1" applyAlignment="1" applyProtection="1">
      <alignment horizontal="right" vertical="center"/>
      <protection locked="0"/>
    </xf>
    <xf numFmtId="170" fontId="11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69" fontId="22" fillId="0" borderId="0" xfId="0" applyNumberFormat="1" applyFont="1" applyAlignment="1" applyProtection="1">
      <alignment horizontal="right" vertical="center"/>
      <protection locked="0"/>
    </xf>
    <xf numFmtId="170" fontId="22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 applyAlignment="1">
      <alignment vertical="center"/>
    </xf>
    <xf numFmtId="169" fontId="24" fillId="0" borderId="0" xfId="0" applyNumberFormat="1" applyFont="1" applyAlignment="1" applyProtection="1">
      <alignment horizontal="center" vertical="center"/>
      <protection locked="0"/>
    </xf>
    <xf numFmtId="170" fontId="24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170" fontId="22" fillId="0" borderId="0" xfId="0" applyNumberFormat="1" applyFont="1" applyAlignment="1">
      <alignment vertical="center"/>
    </xf>
    <xf numFmtId="170" fontId="24" fillId="0" borderId="0" xfId="0" applyNumberFormat="1" applyFont="1" applyAlignment="1" applyProtection="1">
      <alignment horizontal="right" vertical="center"/>
      <protection locked="0"/>
    </xf>
    <xf numFmtId="170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 applyProtection="1">
      <alignment horizontal="right" vertical="center"/>
      <protection locked="0"/>
    </xf>
    <xf numFmtId="0" fontId="22" fillId="0" borderId="0" xfId="2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170" fontId="24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2" applyFont="1" applyAlignment="1">
      <alignment vertical="center"/>
    </xf>
    <xf numFmtId="169" fontId="22" fillId="0" borderId="0" xfId="2" applyNumberFormat="1" applyFont="1" applyAlignment="1" applyProtection="1">
      <alignment horizontal="right" vertical="center"/>
      <protection locked="0"/>
    </xf>
    <xf numFmtId="170" fontId="22" fillId="0" borderId="0" xfId="2" applyNumberFormat="1" applyFont="1" applyAlignment="1" applyProtection="1">
      <alignment horizontal="right" vertical="center"/>
      <protection locked="0"/>
    </xf>
    <xf numFmtId="170" fontId="22" fillId="0" borderId="0" xfId="2" applyNumberFormat="1" applyFont="1" applyAlignment="1">
      <alignment horizontal="right" vertical="center"/>
    </xf>
    <xf numFmtId="169" fontId="24" fillId="0" borderId="0" xfId="2" applyNumberFormat="1" applyFont="1" applyAlignment="1" applyProtection="1">
      <alignment horizontal="right" vertical="center"/>
      <protection locked="0"/>
    </xf>
    <xf numFmtId="170" fontId="22" fillId="0" borderId="0" xfId="0" applyNumberFormat="1" applyFont="1" applyAlignment="1">
      <alignment horizontal="right" vertical="center"/>
    </xf>
    <xf numFmtId="173" fontId="22" fillId="0" borderId="0" xfId="0" applyNumberFormat="1" applyFont="1" applyAlignment="1">
      <alignment horizontal="right" vertical="center"/>
    </xf>
    <xf numFmtId="170" fontId="24" fillId="0" borderId="0" xfId="2" applyNumberFormat="1" applyFont="1" applyAlignment="1" applyProtection="1">
      <alignment horizontal="right" vertical="center"/>
      <protection locked="0"/>
    </xf>
    <xf numFmtId="170" fontId="22" fillId="0" borderId="0" xfId="2" applyNumberFormat="1" applyFont="1" applyAlignment="1" applyProtection="1">
      <alignment horizontal="center" vertical="center"/>
      <protection locked="0"/>
    </xf>
    <xf numFmtId="0" fontId="22" fillId="0" borderId="0" xfId="2" applyFont="1" applyAlignment="1">
      <alignment horizontal="center" vertical="center"/>
    </xf>
    <xf numFmtId="173" fontId="22" fillId="0" borderId="0" xfId="54" applyNumberFormat="1" applyFont="1" applyAlignment="1">
      <alignment horizontal="right" vertical="center"/>
    </xf>
    <xf numFmtId="173" fontId="22" fillId="0" borderId="1" xfId="0" applyNumberFormat="1" applyFont="1" applyBorder="1" applyAlignment="1">
      <alignment horizontal="right" vertical="center"/>
    </xf>
    <xf numFmtId="170" fontId="22" fillId="0" borderId="1" xfId="0" applyNumberFormat="1" applyFont="1" applyBorder="1" applyAlignment="1">
      <alignment horizontal="right" vertical="center"/>
    </xf>
    <xf numFmtId="169" fontId="22" fillId="0" borderId="0" xfId="2" applyNumberFormat="1" applyFont="1" applyAlignment="1">
      <alignment horizontal="right" vertical="center"/>
    </xf>
    <xf numFmtId="169" fontId="22" fillId="0" borderId="0" xfId="0" applyNumberFormat="1" applyFont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169" fontId="11" fillId="0" borderId="1" xfId="0" applyNumberFormat="1" applyFont="1" applyBorder="1" applyAlignment="1" applyProtection="1">
      <alignment vertical="center"/>
      <protection locked="0"/>
    </xf>
    <xf numFmtId="170" fontId="11" fillId="0" borderId="1" xfId="0" applyNumberFormat="1" applyFont="1" applyBorder="1" applyAlignment="1" applyProtection="1">
      <alignment vertical="center"/>
      <protection locked="0"/>
    </xf>
    <xf numFmtId="169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70" fontId="28" fillId="0" borderId="0" xfId="0" applyNumberFormat="1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69" fontId="22" fillId="0" borderId="1" xfId="0" applyNumberFormat="1" applyFont="1" applyBorder="1" applyAlignment="1" applyProtection="1">
      <alignment horizontal="right" vertical="center"/>
      <protection locked="0"/>
    </xf>
    <xf numFmtId="170" fontId="22" fillId="0" borderId="1" xfId="0" applyNumberFormat="1" applyFont="1" applyBorder="1" applyAlignment="1" applyProtection="1">
      <alignment horizontal="right" vertical="center"/>
      <protection locked="0"/>
    </xf>
    <xf numFmtId="170" fontId="28" fillId="0" borderId="1" xfId="0" applyNumberFormat="1" applyFont="1" applyBorder="1" applyAlignment="1" applyProtection="1">
      <alignment horizontal="right" vertical="center"/>
      <protection locked="0"/>
    </xf>
    <xf numFmtId="170" fontId="22" fillId="0" borderId="1" xfId="0" applyNumberFormat="1" applyFont="1" applyBorder="1" applyAlignment="1">
      <alignment vertical="center"/>
    </xf>
    <xf numFmtId="0" fontId="22" fillId="0" borderId="0" xfId="0" applyFont="1" applyAlignment="1" applyProtection="1">
      <alignment horizontal="center" vertical="center"/>
      <protection locked="0"/>
    </xf>
    <xf numFmtId="170" fontId="27" fillId="0" borderId="0" xfId="0" applyNumberFormat="1" applyFont="1" applyAlignment="1" applyProtection="1">
      <alignment horizontal="right" vertical="center"/>
      <protection locked="0"/>
    </xf>
    <xf numFmtId="170" fontId="27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2" applyFont="1" applyAlignment="1">
      <alignment horizontal="center" vertical="center"/>
    </xf>
    <xf numFmtId="170" fontId="22" fillId="0" borderId="0" xfId="2" applyNumberFormat="1" applyFont="1" applyAlignment="1">
      <alignment horizontal="center" vertical="center"/>
    </xf>
    <xf numFmtId="173" fontId="22" fillId="0" borderId="0" xfId="2" applyNumberFormat="1" applyFont="1" applyAlignment="1">
      <alignment horizontal="right" vertical="center"/>
    </xf>
    <xf numFmtId="170" fontId="28" fillId="0" borderId="0" xfId="2" applyNumberFormat="1" applyFont="1" applyAlignment="1">
      <alignment horizontal="right" vertical="center"/>
    </xf>
    <xf numFmtId="173" fontId="22" fillId="0" borderId="0" xfId="2" applyNumberFormat="1" applyFont="1" applyAlignment="1">
      <alignment horizontal="center" vertical="center"/>
    </xf>
    <xf numFmtId="170" fontId="22" fillId="0" borderId="0" xfId="10" applyNumberFormat="1" applyFont="1" applyAlignment="1">
      <alignment vertical="center"/>
    </xf>
    <xf numFmtId="170" fontId="22" fillId="0" borderId="1" xfId="2" applyNumberFormat="1" applyFont="1" applyBorder="1" applyAlignment="1">
      <alignment horizontal="center" vertical="center"/>
    </xf>
    <xf numFmtId="173" fontId="22" fillId="0" borderId="3" xfId="2" applyNumberFormat="1" applyFont="1" applyBorder="1" applyAlignment="1">
      <alignment horizontal="center" vertical="center"/>
    </xf>
    <xf numFmtId="170" fontId="28" fillId="0" borderId="3" xfId="2" applyNumberFormat="1" applyFont="1" applyBorder="1" applyAlignment="1">
      <alignment horizontal="center" vertical="center"/>
    </xf>
    <xf numFmtId="170" fontId="22" fillId="0" borderId="3" xfId="2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70" fontId="28" fillId="0" borderId="0" xfId="2" applyNumberFormat="1" applyFont="1" applyAlignment="1">
      <alignment horizontal="center" vertical="center"/>
    </xf>
    <xf numFmtId="170" fontId="22" fillId="0" borderId="0" xfId="10" applyNumberFormat="1" applyFont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169" fontId="22" fillId="0" borderId="1" xfId="0" applyNumberFormat="1" applyFont="1" applyBorder="1" applyAlignment="1" applyProtection="1">
      <alignment vertical="center"/>
      <protection locked="0"/>
    </xf>
    <xf numFmtId="170" fontId="22" fillId="0" borderId="1" xfId="0" applyNumberFormat="1" applyFont="1" applyBorder="1" applyAlignment="1" applyProtection="1">
      <alignment vertical="center"/>
      <protection locked="0"/>
    </xf>
    <xf numFmtId="170" fontId="28" fillId="0" borderId="1" xfId="0" applyNumberFormat="1" applyFont="1" applyBorder="1" applyAlignment="1" applyProtection="1">
      <alignment vertical="center"/>
      <protection locked="0"/>
    </xf>
    <xf numFmtId="170" fontId="28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5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Continuous" vertical="center"/>
    </xf>
    <xf numFmtId="170" fontId="11" fillId="0" borderId="0" xfId="0" applyNumberFormat="1" applyFont="1" applyAlignment="1">
      <alignment horizontal="centerContinuous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Continuous" vertical="center"/>
    </xf>
    <xf numFmtId="170" fontId="11" fillId="0" borderId="1" xfId="0" applyNumberFormat="1" applyFont="1" applyBorder="1" applyAlignment="1">
      <alignment horizontal="centerContinuous" vertical="center"/>
    </xf>
    <xf numFmtId="165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41" fontId="10" fillId="0" borderId="0" xfId="0" quotePrefix="1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170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70" fontId="25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left" vertical="center"/>
    </xf>
    <xf numFmtId="170" fontId="11" fillId="0" borderId="0" xfId="1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70" fontId="11" fillId="0" borderId="3" xfId="10" applyNumberFormat="1" applyFont="1" applyBorder="1" applyAlignment="1">
      <alignment horizontal="right" vertical="center"/>
    </xf>
    <xf numFmtId="170" fontId="11" fillId="0" borderId="1" xfId="10" applyNumberFormat="1" applyFont="1" applyBorder="1" applyAlignment="1">
      <alignment horizontal="right" vertical="center"/>
    </xf>
    <xf numFmtId="170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vertical="center"/>
    </xf>
    <xf numFmtId="170" fontId="11" fillId="0" borderId="1" xfId="0" applyNumberFormat="1" applyFont="1" applyBorder="1" applyAlignment="1">
      <alignment vertical="center"/>
    </xf>
    <xf numFmtId="165" fontId="11" fillId="0" borderId="1" xfId="0" quotePrefix="1" applyNumberFormat="1" applyFont="1" applyBorder="1" applyAlignment="1">
      <alignment horizontal="centerContinuous" vertical="center"/>
    </xf>
    <xf numFmtId="0" fontId="11" fillId="0" borderId="0" xfId="0" quotePrefix="1" applyFont="1" applyAlignment="1">
      <alignment vertical="center"/>
    </xf>
    <xf numFmtId="168" fontId="11" fillId="0" borderId="0" xfId="1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70" fontId="11" fillId="0" borderId="4" xfId="0" applyNumberFormat="1" applyFont="1" applyBorder="1" applyAlignment="1">
      <alignment horizontal="right" vertical="center"/>
    </xf>
    <xf numFmtId="170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2" fontId="11" fillId="0" borderId="0" xfId="1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Continuous" vertical="center"/>
    </xf>
    <xf numFmtId="41" fontId="11" fillId="0" borderId="0" xfId="0" quotePrefix="1" applyNumberFormat="1" applyFont="1" applyAlignment="1">
      <alignment horizontal="centerContinuous" vertical="center"/>
    </xf>
    <xf numFmtId="41" fontId="11" fillId="0" borderId="1" xfId="0" applyNumberFormat="1" applyFont="1" applyBorder="1" applyAlignment="1">
      <alignment horizontal="centerContinuous" vertical="center"/>
    </xf>
    <xf numFmtId="41" fontId="11" fillId="0" borderId="1" xfId="0" quotePrefix="1" applyNumberFormat="1" applyFont="1" applyBorder="1" applyAlignment="1">
      <alignment horizontal="centerContinuous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center" vertical="center"/>
    </xf>
    <xf numFmtId="168" fontId="23" fillId="0" borderId="0" xfId="10" applyNumberFormat="1" applyFont="1" applyAlignment="1">
      <alignment horizontal="center" vertical="center"/>
    </xf>
    <xf numFmtId="170" fontId="11" fillId="0" borderId="0" xfId="10" applyNumberFormat="1" applyFont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170" fontId="23" fillId="0" borderId="0" xfId="10" applyNumberFormat="1" applyFont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166" fontId="11" fillId="0" borderId="0" xfId="5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6" fontId="10" fillId="0" borderId="0" xfId="5" applyNumberFormat="1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8" fontId="11" fillId="0" borderId="0" xfId="1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10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70" fontId="11" fillId="0" borderId="0" xfId="46" applyNumberFormat="1" applyFont="1" applyAlignment="1">
      <alignment vertical="center"/>
    </xf>
    <xf numFmtId="170" fontId="11" fillId="0" borderId="0" xfId="10" applyNumberFormat="1" applyFont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0" fontId="11" fillId="0" borderId="0" xfId="4" applyFont="1" applyAlignment="1">
      <alignment vertical="center"/>
    </xf>
    <xf numFmtId="170" fontId="11" fillId="0" borderId="2" xfId="0" applyNumberFormat="1" applyFont="1" applyBorder="1" applyAlignment="1">
      <alignment vertical="center"/>
    </xf>
    <xf numFmtId="41" fontId="11" fillId="0" borderId="0" xfId="10" applyNumberFormat="1" applyFont="1" applyAlignment="1">
      <alignment horizontal="right" vertical="center"/>
    </xf>
    <xf numFmtId="170" fontId="11" fillId="0" borderId="1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0" fontId="28" fillId="0" borderId="0" xfId="54" applyFont="1" applyAlignment="1">
      <alignment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center" vertical="center"/>
    </xf>
    <xf numFmtId="165" fontId="14" fillId="0" borderId="0" xfId="47" applyNumberFormat="1" applyFont="1" applyAlignment="1">
      <alignment vertical="center"/>
    </xf>
    <xf numFmtId="170" fontId="30" fillId="0" borderId="0" xfId="47" applyNumberFormat="1" applyFont="1" applyAlignment="1">
      <alignment horizontal="center" vertical="center"/>
    </xf>
    <xf numFmtId="170" fontId="30" fillId="0" borderId="0" xfId="47" applyNumberFormat="1" applyFont="1" applyAlignment="1">
      <alignment vertical="center"/>
    </xf>
    <xf numFmtId="0" fontId="14" fillId="0" borderId="0" xfId="47" applyFont="1" applyAlignment="1">
      <alignment horizontal="left" vertical="center"/>
    </xf>
    <xf numFmtId="0" fontId="14" fillId="0" borderId="0" xfId="47" applyFont="1" applyAlignment="1">
      <alignment horizontal="centerContinuous" vertical="center"/>
    </xf>
    <xf numFmtId="165" fontId="14" fillId="0" borderId="0" xfId="47" applyNumberFormat="1" applyFont="1" applyAlignment="1">
      <alignment horizontal="centerContinuous" vertical="center"/>
    </xf>
    <xf numFmtId="170" fontId="30" fillId="0" borderId="0" xfId="47" applyNumberFormat="1" applyFont="1" applyAlignment="1">
      <alignment horizontal="right" vertical="center"/>
    </xf>
    <xf numFmtId="165" fontId="14" fillId="0" borderId="0" xfId="47" applyNumberFormat="1" applyFont="1" applyAlignment="1">
      <alignment horizontal="left" vertical="center"/>
    </xf>
    <xf numFmtId="170" fontId="30" fillId="0" borderId="0" xfId="47" quotePrefix="1" applyNumberFormat="1" applyFont="1" applyAlignment="1">
      <alignment horizontal="right" vertical="center"/>
    </xf>
    <xf numFmtId="165" fontId="30" fillId="0" borderId="0" xfId="47" applyNumberFormat="1" applyFont="1" applyAlignment="1">
      <alignment horizontal="center" vertical="center"/>
    </xf>
    <xf numFmtId="165" fontId="31" fillId="0" borderId="0" xfId="47" applyNumberFormat="1" applyFont="1" applyAlignment="1">
      <alignment horizontal="right" vertical="center"/>
    </xf>
    <xf numFmtId="41" fontId="30" fillId="0" borderId="0" xfId="47" quotePrefix="1" applyNumberFormat="1" applyFont="1" applyAlignment="1">
      <alignment horizontal="right" vertical="center"/>
    </xf>
    <xf numFmtId="41" fontId="31" fillId="0" borderId="0" xfId="47" applyNumberFormat="1" applyFont="1" applyAlignment="1">
      <alignment horizontal="center" vertical="center"/>
    </xf>
    <xf numFmtId="0" fontId="30" fillId="0" borderId="1" xfId="47" applyFont="1" applyBorder="1" applyAlignment="1">
      <alignment horizontal="center" vertical="center"/>
    </xf>
    <xf numFmtId="170" fontId="30" fillId="0" borderId="1" xfId="47" applyNumberFormat="1" applyFont="1" applyBorder="1" applyAlignment="1">
      <alignment horizontal="right" vertical="center"/>
    </xf>
    <xf numFmtId="0" fontId="30" fillId="0" borderId="0" xfId="6" applyFont="1" applyAlignment="1">
      <alignment vertical="center"/>
    </xf>
    <xf numFmtId="0" fontId="30" fillId="0" borderId="0" xfId="47" applyFont="1" applyAlignment="1">
      <alignment vertical="center"/>
    </xf>
    <xf numFmtId="170" fontId="14" fillId="0" borderId="0" xfId="47" applyNumberFormat="1" applyFont="1" applyAlignment="1">
      <alignment horizontal="center" vertical="center"/>
    </xf>
    <xf numFmtId="170" fontId="14" fillId="0" borderId="0" xfId="47" applyNumberFormat="1" applyFont="1" applyAlignment="1">
      <alignment vertical="center"/>
    </xf>
    <xf numFmtId="0" fontId="14" fillId="0" borderId="0" xfId="6" applyFont="1" applyAlignment="1">
      <alignment vertical="center"/>
    </xf>
    <xf numFmtId="170" fontId="14" fillId="0" borderId="0" xfId="33" applyNumberFormat="1" applyFont="1" applyFill="1" applyAlignment="1">
      <alignment horizontal="right" vertical="center"/>
    </xf>
    <xf numFmtId="170" fontId="14" fillId="0" borderId="0" xfId="47" applyNumberFormat="1" applyFont="1" applyAlignment="1">
      <alignment horizontal="right" vertical="center"/>
    </xf>
    <xf numFmtId="0" fontId="14" fillId="0" borderId="0" xfId="47" quotePrefix="1" applyFont="1" applyAlignment="1">
      <alignment vertical="center"/>
    </xf>
    <xf numFmtId="0" fontId="14" fillId="0" borderId="0" xfId="6" quotePrefix="1" applyFont="1" applyAlignment="1">
      <alignment vertical="center"/>
    </xf>
    <xf numFmtId="41" fontId="14" fillId="0" borderId="0" xfId="47" applyNumberFormat="1" applyFont="1" applyAlignment="1">
      <alignment horizontal="right" vertical="center"/>
    </xf>
    <xf numFmtId="0" fontId="14" fillId="0" borderId="0" xfId="6" applyFont="1" applyAlignment="1">
      <alignment horizontal="center" vertical="center"/>
    </xf>
    <xf numFmtId="170" fontId="14" fillId="0" borderId="0" xfId="11" applyNumberFormat="1" applyFont="1" applyFill="1" applyAlignment="1">
      <alignment horizontal="center" vertical="center"/>
    </xf>
    <xf numFmtId="170" fontId="14" fillId="0" borderId="0" xfId="11" applyNumberFormat="1" applyFont="1" applyFill="1" applyAlignment="1">
      <alignment horizontal="right" vertical="center"/>
    </xf>
    <xf numFmtId="41" fontId="14" fillId="0" borderId="0" xfId="33" applyNumberFormat="1" applyFont="1" applyFill="1" applyAlignment="1">
      <alignment horizontal="right" vertical="center"/>
    </xf>
    <xf numFmtId="165" fontId="14" fillId="0" borderId="0" xfId="47" applyNumberFormat="1" applyFont="1" applyAlignment="1">
      <alignment horizontal="center" vertical="center"/>
    </xf>
    <xf numFmtId="170" fontId="14" fillId="0" borderId="1" xfId="33" applyNumberFormat="1" applyFont="1" applyFill="1" applyBorder="1" applyAlignment="1">
      <alignment horizontal="right" vertical="center"/>
    </xf>
    <xf numFmtId="41" fontId="14" fillId="0" borderId="1" xfId="33" applyNumberFormat="1" applyFont="1" applyFill="1" applyBorder="1" applyAlignment="1">
      <alignment horizontal="right" vertical="center"/>
    </xf>
    <xf numFmtId="0" fontId="32" fillId="0" borderId="0" xfId="47" applyFont="1" applyAlignment="1">
      <alignment horizontal="center" vertical="center"/>
    </xf>
    <xf numFmtId="165" fontId="32" fillId="0" borderId="0" xfId="47" applyNumberFormat="1" applyFont="1" applyAlignment="1">
      <alignment horizontal="center" vertical="center"/>
    </xf>
    <xf numFmtId="0" fontId="14" fillId="0" borderId="0" xfId="7" applyNumberFormat="1" applyFont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170" fontId="32" fillId="0" borderId="0" xfId="47" applyNumberFormat="1" applyFont="1" applyAlignment="1">
      <alignment horizontal="center" vertical="center"/>
    </xf>
    <xf numFmtId="41" fontId="14" fillId="0" borderId="0" xfId="47" applyNumberFormat="1" applyFont="1" applyAlignment="1">
      <alignment horizontal="center" vertical="center"/>
    </xf>
    <xf numFmtId="41" fontId="32" fillId="0" borderId="0" xfId="47" applyNumberFormat="1" applyFont="1" applyAlignment="1">
      <alignment horizontal="center" vertical="center"/>
    </xf>
    <xf numFmtId="41" fontId="14" fillId="0" borderId="0" xfId="9" applyNumberFormat="1" applyFont="1" applyAlignment="1">
      <alignment horizontal="right" vertical="center"/>
    </xf>
    <xf numFmtId="170" fontId="14" fillId="0" borderId="3" xfId="9" applyNumberFormat="1" applyFont="1" applyBorder="1" applyAlignment="1">
      <alignment horizontal="right" vertical="center"/>
    </xf>
    <xf numFmtId="41" fontId="14" fillId="0" borderId="1" xfId="9" applyNumberFormat="1" applyFont="1" applyBorder="1" applyAlignment="1">
      <alignment horizontal="right" vertical="center"/>
    </xf>
    <xf numFmtId="0" fontId="14" fillId="0" borderId="0" xfId="5" applyFont="1" applyAlignment="1">
      <alignment vertical="center"/>
    </xf>
    <xf numFmtId="166" fontId="14" fillId="0" borderId="0" xfId="5" applyNumberFormat="1" applyFont="1" applyAlignment="1">
      <alignment horizontal="center" vertical="center"/>
    </xf>
    <xf numFmtId="37" fontId="14" fillId="0" borderId="0" xfId="7" applyFont="1" applyAlignment="1">
      <alignment vertical="center"/>
    </xf>
    <xf numFmtId="170" fontId="14" fillId="0" borderId="0" xfId="7" applyNumberFormat="1" applyFont="1" applyAlignment="1">
      <alignment vertical="center"/>
    </xf>
    <xf numFmtId="170" fontId="14" fillId="0" borderId="0" xfId="6" applyNumberFormat="1" applyFont="1" applyAlignment="1">
      <alignment vertical="center"/>
    </xf>
    <xf numFmtId="170" fontId="14" fillId="0" borderId="1" xfId="11" applyNumberFormat="1" applyFont="1" applyFill="1" applyBorder="1" applyAlignment="1">
      <alignment horizontal="center" vertical="center"/>
    </xf>
    <xf numFmtId="0" fontId="30" fillId="0" borderId="0" xfId="5" applyFont="1" applyAlignment="1">
      <alignment vertical="center"/>
    </xf>
    <xf numFmtId="170" fontId="14" fillId="0" borderId="1" xfId="9" applyNumberFormat="1" applyFont="1" applyBorder="1" applyAlignment="1">
      <alignment horizontal="right" vertical="center"/>
    </xf>
    <xf numFmtId="170" fontId="30" fillId="0" borderId="0" xfId="47" applyNumberFormat="1" applyFont="1" applyAlignment="1">
      <alignment horizontal="center" vertical="center"/>
    </xf>
    <xf numFmtId="170" fontId="30" fillId="0" borderId="1" xfId="47" applyNumberFormat="1" applyFont="1" applyBorder="1" applyAlignment="1">
      <alignment horizontal="center" vertical="center"/>
    </xf>
    <xf numFmtId="170" fontId="10" fillId="0" borderId="0" xfId="47" applyNumberFormat="1" applyFont="1" applyAlignment="1">
      <alignment horizontal="center" vertical="center"/>
    </xf>
    <xf numFmtId="170" fontId="10" fillId="0" borderId="1" xfId="47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70" fontId="24" fillId="0" borderId="1" xfId="0" applyNumberFormat="1" applyFont="1" applyBorder="1" applyAlignment="1" applyProtection="1">
      <alignment horizontal="center" vertical="center"/>
      <protection locked="0"/>
    </xf>
    <xf numFmtId="170" fontId="24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0" xfId="1" applyNumberFormat="1" applyFont="1" applyAlignment="1">
      <alignment horizontal="centerContinuous" vertical="center"/>
    </xf>
    <xf numFmtId="165" fontId="11" fillId="0" borderId="1" xfId="1" applyNumberFormat="1" applyFont="1" applyBorder="1" applyAlignment="1">
      <alignment horizontal="centerContinuous" vertical="center"/>
    </xf>
    <xf numFmtId="165" fontId="30" fillId="0" borderId="0" xfId="1" applyNumberFormat="1" applyFont="1" applyAlignment="1">
      <alignment horizontal="right" vertical="center"/>
    </xf>
    <xf numFmtId="165" fontId="30" fillId="0" borderId="0" xfId="1" quotePrefix="1" applyNumberFormat="1" applyFont="1" applyAlignment="1">
      <alignment horizontal="right" vertical="center"/>
    </xf>
    <xf numFmtId="165" fontId="30" fillId="0" borderId="1" xfId="1" applyNumberFormat="1" applyFont="1" applyBorder="1" applyAlignment="1">
      <alignment horizontal="right"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165" fontId="14" fillId="0" borderId="1" xfId="1" applyNumberFormat="1" applyFont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Border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10" fillId="0" borderId="0" xfId="1" quotePrefix="1" applyNumberFormat="1" applyFont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5" fontId="11" fillId="0" borderId="0" xfId="1" applyNumberFormat="1" applyFont="1" applyFill="1" applyAlignment="1">
      <alignment horizontal="center" vertical="center"/>
    </xf>
    <xf numFmtId="165" fontId="26" fillId="0" borderId="0" xfId="1" applyNumberFormat="1" applyFont="1" applyAlignment="1">
      <alignment vertical="center"/>
    </xf>
    <xf numFmtId="165" fontId="26" fillId="0" borderId="0" xfId="1" applyNumberFormat="1" applyFont="1" applyAlignment="1">
      <alignment horizontal="right" vertical="center"/>
    </xf>
    <xf numFmtId="165" fontId="26" fillId="0" borderId="0" xfId="1" applyNumberFormat="1" applyFont="1" applyFill="1" applyAlignment="1">
      <alignment horizontal="center" vertical="center"/>
    </xf>
    <xf numFmtId="165" fontId="26" fillId="0" borderId="3" xfId="1" applyNumberFormat="1" applyFont="1" applyFill="1" applyBorder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3" xfId="1" applyNumberFormat="1" applyFont="1" applyBorder="1" applyAlignment="1">
      <alignment horizontal="right" vertical="center"/>
    </xf>
    <xf numFmtId="165" fontId="11" fillId="0" borderId="2" xfId="1" applyNumberFormat="1" applyFont="1" applyBorder="1" applyAlignment="1">
      <alignment horizontal="center" vertical="center"/>
    </xf>
    <xf numFmtId="165" fontId="14" fillId="0" borderId="3" xfId="1" applyNumberFormat="1" applyFont="1" applyBorder="1" applyAlignment="1">
      <alignment horizontal="right" vertical="center"/>
    </xf>
    <xf numFmtId="165" fontId="26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Border="1" applyAlignment="1">
      <alignment vertical="center"/>
    </xf>
  </cellXfs>
  <cellStyles count="59">
    <cellStyle name="Comma" xfId="1" builtinId="3"/>
    <cellStyle name="Comma 154" xfId="11" xr:uid="{0E771081-FB66-4FC5-8DF3-8650199CDAA9}"/>
    <cellStyle name="Comma 154 2" xfId="13" xr:uid="{789C3E87-76EB-434E-9C91-8ACCFEEA8F63}"/>
    <cellStyle name="Comma 154 2 2" xfId="24" xr:uid="{C4DF3161-EAA3-4CBB-9425-510951E589A2}"/>
    <cellStyle name="Comma 154 2 3" xfId="35" xr:uid="{05EBF323-656D-4237-B698-81C5E1A726DD}"/>
    <cellStyle name="Comma 154 2 4" xfId="49" xr:uid="{88FA65CF-FDA2-4DC6-9AF0-7022D7345A7C}"/>
    <cellStyle name="Comma 154 2 5" xfId="56" xr:uid="{8A71A19D-2FA5-4386-9A16-806E73896BFE}"/>
    <cellStyle name="Comma 165" xfId="15" xr:uid="{E58AB716-9A9E-42AC-9128-53319CE1D440}"/>
    <cellStyle name="Comma 165 2" xfId="25" xr:uid="{F13F2FB2-E2F5-4693-B58B-D51C47EC86EF}"/>
    <cellStyle name="Comma 165 2 2" xfId="50" xr:uid="{A74B0BA3-9CDE-4969-B1E9-1E527062E07A}"/>
    <cellStyle name="Comma 165 2 3" xfId="57" xr:uid="{18374F93-46AA-406B-993E-A46B986E4BC2}"/>
    <cellStyle name="Comma 165 3" xfId="36" xr:uid="{0BDFB980-2796-4DC7-8BF0-843E7529878C}"/>
    <cellStyle name="Comma 165 4" xfId="45" xr:uid="{3719C95C-2734-4BB8-BB88-F5A68487A99F}"/>
    <cellStyle name="Comma 165 5" xfId="53" xr:uid="{0874A4AF-17CC-40DA-BD1A-34926AC0DECB}"/>
    <cellStyle name="Comma 2" xfId="21" xr:uid="{567A7EC5-BC60-4B52-A856-8541581D6101}"/>
    <cellStyle name="Comma 2 2" xfId="31" xr:uid="{87791DC0-3815-43F9-BAFB-3EF0F29D1E8C}"/>
    <cellStyle name="Comma 2 3" xfId="42" xr:uid="{6A0DDB84-640F-4F4C-BA10-FABBA94088EA}"/>
    <cellStyle name="Comma 2 4" xfId="51" xr:uid="{334C331C-8A48-4D99-BBEE-41D69542CDFE}"/>
    <cellStyle name="Comma 2 5" xfId="58" xr:uid="{55A1A7B3-9B32-41DF-BC0B-612CFFBF9E29}"/>
    <cellStyle name="Comma 3" xfId="48" xr:uid="{2C144F3E-E777-4C35-B5EA-A52F40A7848A}"/>
    <cellStyle name="Comma 4" xfId="55" xr:uid="{AC6F84F5-5DDE-4054-BC3D-392DD78100B4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47" xr:uid="{49924C67-8FB8-4AD2-81ED-729DC81A0253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2 2" xfId="27" xr:uid="{C2D26E1B-2F95-4827-BAE0-46BDF20CE2E6}"/>
    <cellStyle name="Normal 3 2 3" xfId="38" xr:uid="{CBB6EFEC-A537-4BBF-BE64-04190EBD19A6}"/>
    <cellStyle name="Normal 3 3" xfId="19" xr:uid="{D51EA356-47AD-44AC-859F-F6317EB5E5E4}"/>
    <cellStyle name="Normal 3 3 2" xfId="29" xr:uid="{D467A506-7D06-47C6-BC45-E0DB2A408BE5}"/>
    <cellStyle name="Normal 3 3 3" xfId="40" xr:uid="{673E1D0B-D91D-4259-A3EF-FD404AF93A53}"/>
    <cellStyle name="Normal 3 4" xfId="20" xr:uid="{C1E636D2-1A05-461C-A48C-FC173757E7B0}"/>
    <cellStyle name="Normal 3 4 2" xfId="30" xr:uid="{571E7889-4AB4-45AA-BC1E-699372779F5D}"/>
    <cellStyle name="Normal 3 4 3" xfId="41" xr:uid="{459A5834-E157-4D06-9ECE-52C1C5B57DE0}"/>
    <cellStyle name="Normal 3 5" xfId="26" xr:uid="{BDB011F4-DF63-4A57-8264-764A930C1CBB}"/>
    <cellStyle name="Normal 3 6" xfId="37" xr:uid="{DD9878F0-8F20-4004-92DF-4EB8E711396E}"/>
    <cellStyle name="Normal 3 7" xfId="46" xr:uid="{EB5D8B14-CEAB-46EC-837E-D69E5E0ED5E4}"/>
    <cellStyle name="Normal 3 8" xfId="54" xr:uid="{F6136101-CB3B-46F6-8714-D3061172CB73}"/>
    <cellStyle name="Normal 4" xfId="12" xr:uid="{69400E90-E972-497C-8BEB-6D906E274C81}"/>
    <cellStyle name="Normal 4 2" xfId="23" xr:uid="{B6DADB4F-CA46-45F3-85EE-75CA896EE2D6}"/>
    <cellStyle name="Normal 4 3" xfId="34" xr:uid="{99511816-9650-4BE7-B7C5-5223874B5760}"/>
    <cellStyle name="Normal 5" xfId="18" xr:uid="{E13EA261-7891-4F0F-8B7E-60AD088E68E5}"/>
    <cellStyle name="Normal 5 2" xfId="28" xr:uid="{166C5963-D267-488C-884B-13A7AC923EC9}"/>
    <cellStyle name="Normal 5 3" xfId="39" xr:uid="{F7CF1969-0742-4A18-8141-F191392EAFA4}"/>
    <cellStyle name="Normal 6" xfId="44" xr:uid="{9E99F0CF-70F4-4A7E-B01C-17E569992CB3}"/>
    <cellStyle name="Normal 7" xfId="52" xr:uid="{C0D36DDF-7CA2-41F9-9E11-7ED63348B883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 2" xfId="22" xr:uid="{7DF6974B-01A1-4CA0-ABE5-6B14BF177DD6}"/>
    <cellStyle name="Percent 2 2" xfId="32" xr:uid="{C1AF8F7A-36D3-4614-9CCD-E27D56415C33}"/>
    <cellStyle name="Percent 2 3" xfId="43" xr:uid="{DE3AE302-D0DA-4878-A7CC-0A156E5B88A4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เครื่องหมายจุลภาค_งบการเงิน MP-RK รวม Y'49 2" xfId="33" xr:uid="{444BD437-70EF-4D72-9A4A-6C3611E0D208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8"/>
  <sheetViews>
    <sheetView showRuler="0" topLeftCell="A148" zoomScaleNormal="100" zoomScaleSheetLayoutView="130" workbookViewId="0">
      <selection activeCell="C161" sqref="C161"/>
    </sheetView>
  </sheetViews>
  <sheetFormatPr defaultColWidth="9.44140625" defaultRowHeight="16.5" customHeight="1"/>
  <cols>
    <col min="1" max="2" width="1.44140625" style="141" customWidth="1"/>
    <col min="3" max="3" width="35.44140625" style="218" customWidth="1"/>
    <col min="4" max="4" width="5.33203125" style="210" customWidth="1"/>
    <col min="5" max="5" width="0.6640625" style="218" customWidth="1"/>
    <col min="6" max="6" width="14.6640625" style="247" customWidth="1"/>
    <col min="7" max="7" width="0.6640625" style="247" customWidth="1"/>
    <col min="8" max="8" width="14.6640625" style="247" customWidth="1"/>
    <col min="9" max="9" width="0.6640625" style="247" customWidth="1"/>
    <col min="10" max="10" width="14.6640625" style="247" customWidth="1"/>
    <col min="11" max="11" width="0.6640625" style="247" customWidth="1"/>
    <col min="12" max="12" width="14.6640625" style="247" customWidth="1"/>
    <col min="13" max="16384" width="9.44140625" style="218"/>
  </cols>
  <sheetData>
    <row r="1" spans="1:12" s="235" customFormat="1" ht="16.5" customHeight="1">
      <c r="A1" s="138" t="s">
        <v>0</v>
      </c>
      <c r="B1" s="208"/>
      <c r="C1" s="209"/>
      <c r="D1" s="210"/>
      <c r="E1" s="211"/>
      <c r="F1" s="256"/>
      <c r="G1" s="256"/>
      <c r="H1" s="256"/>
      <c r="I1" s="256"/>
      <c r="J1" s="256"/>
      <c r="K1" s="256"/>
      <c r="L1" s="256"/>
    </row>
    <row r="2" spans="1:12" s="235" customFormat="1" ht="16.5" customHeight="1">
      <c r="A2" s="138" t="s">
        <v>1</v>
      </c>
      <c r="B2" s="208"/>
      <c r="C2" s="209"/>
      <c r="D2" s="210"/>
      <c r="E2" s="211"/>
      <c r="F2" s="256"/>
      <c r="G2" s="256"/>
      <c r="H2" s="256"/>
      <c r="I2" s="256"/>
      <c r="J2" s="257"/>
      <c r="K2" s="256"/>
      <c r="L2" s="257"/>
    </row>
    <row r="3" spans="1:12" s="235" customFormat="1" ht="16.5" customHeight="1">
      <c r="A3" s="143" t="s">
        <v>284</v>
      </c>
      <c r="B3" s="213"/>
      <c r="C3" s="243"/>
      <c r="D3" s="215"/>
      <c r="E3" s="216"/>
      <c r="F3" s="258"/>
      <c r="G3" s="258"/>
      <c r="H3" s="258"/>
      <c r="I3" s="258"/>
      <c r="J3" s="259"/>
      <c r="K3" s="258"/>
      <c r="L3" s="259"/>
    </row>
    <row r="4" spans="1:12" ht="16.5" customHeight="1">
      <c r="C4" s="211"/>
      <c r="E4" s="211"/>
      <c r="F4" s="256"/>
      <c r="G4" s="256"/>
      <c r="H4" s="256"/>
      <c r="I4" s="256"/>
      <c r="J4" s="246"/>
      <c r="K4" s="256"/>
      <c r="L4" s="256"/>
    </row>
    <row r="5" spans="1:12" ht="16.5" customHeight="1">
      <c r="C5" s="211"/>
      <c r="E5" s="211"/>
      <c r="F5" s="256"/>
      <c r="G5" s="256"/>
      <c r="H5" s="256"/>
      <c r="I5" s="256"/>
      <c r="J5" s="246"/>
      <c r="K5" s="256"/>
      <c r="L5" s="256"/>
    </row>
    <row r="6" spans="1:12" ht="16.5" customHeight="1">
      <c r="F6" s="352" t="s">
        <v>2</v>
      </c>
      <c r="G6" s="352"/>
      <c r="H6" s="352"/>
      <c r="I6" s="261"/>
      <c r="J6" s="352" t="s">
        <v>3</v>
      </c>
      <c r="K6" s="352"/>
      <c r="L6" s="352"/>
    </row>
    <row r="7" spans="1:12" ht="16.5" customHeight="1">
      <c r="F7" s="353" t="s">
        <v>4</v>
      </c>
      <c r="G7" s="353"/>
      <c r="H7" s="353"/>
      <c r="I7" s="261"/>
      <c r="J7" s="353" t="s">
        <v>4</v>
      </c>
      <c r="K7" s="353"/>
      <c r="L7" s="353"/>
    </row>
    <row r="8" spans="1:12" ht="16.5" customHeight="1">
      <c r="F8" s="226" t="s">
        <v>5</v>
      </c>
      <c r="G8" s="260"/>
      <c r="H8" s="226" t="s">
        <v>6</v>
      </c>
      <c r="I8" s="260"/>
      <c r="J8" s="226" t="s">
        <v>5</v>
      </c>
      <c r="K8" s="260"/>
      <c r="L8" s="226" t="s">
        <v>6</v>
      </c>
    </row>
    <row r="9" spans="1:12" ht="16.5" customHeight="1">
      <c r="D9" s="224"/>
      <c r="E9" s="225"/>
      <c r="F9" s="226" t="s">
        <v>285</v>
      </c>
      <c r="G9" s="227"/>
      <c r="H9" s="226" t="s">
        <v>7</v>
      </c>
      <c r="I9" s="227"/>
      <c r="J9" s="226" t="s">
        <v>285</v>
      </c>
      <c r="K9" s="227"/>
      <c r="L9" s="226" t="s">
        <v>7</v>
      </c>
    </row>
    <row r="10" spans="1:12" ht="16.5" customHeight="1">
      <c r="D10" s="224"/>
      <c r="E10" s="225"/>
      <c r="F10" s="226" t="s">
        <v>250</v>
      </c>
      <c r="G10" s="227"/>
      <c r="H10" s="226" t="s">
        <v>8</v>
      </c>
      <c r="I10" s="227"/>
      <c r="J10" s="226" t="s">
        <v>250</v>
      </c>
      <c r="K10" s="227"/>
      <c r="L10" s="226" t="s">
        <v>8</v>
      </c>
    </row>
    <row r="11" spans="1:12" ht="16.5" customHeight="1">
      <c r="D11" s="262" t="s">
        <v>9</v>
      </c>
      <c r="E11" s="225"/>
      <c r="F11" s="263" t="s">
        <v>10</v>
      </c>
      <c r="G11" s="227"/>
      <c r="H11" s="263" t="s">
        <v>10</v>
      </c>
      <c r="I11" s="227"/>
      <c r="J11" s="263" t="s">
        <v>10</v>
      </c>
      <c r="K11" s="227"/>
      <c r="L11" s="263" t="s">
        <v>10</v>
      </c>
    </row>
    <row r="12" spans="1:12" ht="16.5" customHeight="1">
      <c r="A12" s="230" t="s">
        <v>11</v>
      </c>
      <c r="B12" s="230"/>
      <c r="C12" s="230"/>
      <c r="F12" s="246"/>
      <c r="H12" s="246"/>
    </row>
    <row r="13" spans="1:12" ht="5.0999999999999996" customHeight="1">
      <c r="A13" s="230"/>
      <c r="B13" s="230"/>
      <c r="C13" s="230"/>
      <c r="F13" s="246"/>
      <c r="H13" s="246"/>
    </row>
    <row r="14" spans="1:12" ht="16.5" customHeight="1">
      <c r="A14" s="230" t="s">
        <v>12</v>
      </c>
      <c r="B14" s="230"/>
      <c r="C14" s="141"/>
    </row>
    <row r="15" spans="1:12" ht="5.0999999999999996" customHeight="1">
      <c r="A15" s="230"/>
      <c r="B15" s="230"/>
      <c r="C15" s="141"/>
    </row>
    <row r="16" spans="1:12" ht="16.5" customHeight="1">
      <c r="A16" s="141" t="s">
        <v>13</v>
      </c>
      <c r="C16" s="141"/>
      <c r="F16" s="21">
        <v>1039865569</v>
      </c>
      <c r="G16" s="245"/>
      <c r="H16" s="179">
        <v>1006732642</v>
      </c>
      <c r="I16" s="233"/>
      <c r="J16" s="21">
        <v>740061095</v>
      </c>
      <c r="K16" s="234"/>
      <c r="L16" s="22">
        <v>669847773</v>
      </c>
    </row>
    <row r="17" spans="1:12" ht="16.5" customHeight="1">
      <c r="A17" s="141" t="s">
        <v>14</v>
      </c>
      <c r="C17" s="141"/>
      <c r="F17" s="21">
        <v>55098</v>
      </c>
      <c r="G17" s="245"/>
      <c r="H17" s="179">
        <v>51815</v>
      </c>
      <c r="I17" s="233"/>
      <c r="J17" s="264">
        <v>0</v>
      </c>
      <c r="K17" s="179"/>
      <c r="L17" s="264">
        <v>0</v>
      </c>
    </row>
    <row r="18" spans="1:12" ht="16.5" customHeight="1">
      <c r="A18" s="141" t="s">
        <v>15</v>
      </c>
      <c r="C18" s="141"/>
      <c r="F18" s="21"/>
      <c r="G18" s="265"/>
      <c r="I18" s="234"/>
      <c r="J18" s="21"/>
      <c r="K18" s="234"/>
      <c r="L18" s="23"/>
    </row>
    <row r="19" spans="1:12" ht="16.5" customHeight="1">
      <c r="B19" s="141" t="s">
        <v>16</v>
      </c>
      <c r="C19" s="141"/>
      <c r="D19" s="210">
        <v>8</v>
      </c>
      <c r="F19" s="21">
        <v>101507727</v>
      </c>
      <c r="G19" s="245"/>
      <c r="H19" s="179">
        <v>87912583</v>
      </c>
      <c r="I19" s="234"/>
      <c r="J19" s="21">
        <v>16137927</v>
      </c>
      <c r="K19" s="234"/>
      <c r="L19" s="22">
        <v>16076393</v>
      </c>
    </row>
    <row r="20" spans="1:12" ht="16.5" customHeight="1">
      <c r="A20" s="141" t="s">
        <v>18</v>
      </c>
      <c r="C20" s="141"/>
      <c r="D20" s="210">
        <v>9</v>
      </c>
      <c r="F20" s="21">
        <v>954436839</v>
      </c>
      <c r="G20" s="245"/>
      <c r="H20" s="179">
        <v>1140723275</v>
      </c>
      <c r="I20" s="233"/>
      <c r="J20" s="21">
        <v>393170094</v>
      </c>
      <c r="K20" s="234"/>
      <c r="L20" s="22">
        <v>393090770</v>
      </c>
    </row>
    <row r="21" spans="1:12" ht="16.5" customHeight="1">
      <c r="A21" s="141" t="s">
        <v>256</v>
      </c>
      <c r="C21" s="141"/>
      <c r="D21" s="210" t="s">
        <v>296</v>
      </c>
      <c r="F21" s="264">
        <v>0</v>
      </c>
      <c r="G21" s="245"/>
      <c r="H21" s="264">
        <v>0</v>
      </c>
      <c r="I21" s="233"/>
      <c r="J21" s="21">
        <v>12000000</v>
      </c>
      <c r="K21" s="234"/>
      <c r="L21" s="22">
        <v>7000000</v>
      </c>
    </row>
    <row r="22" spans="1:12" ht="16.5" customHeight="1">
      <c r="A22" s="141" t="s">
        <v>19</v>
      </c>
      <c r="C22" s="141"/>
      <c r="F22" s="48"/>
      <c r="G22" s="245"/>
      <c r="H22" s="23"/>
      <c r="I22" s="233"/>
      <c r="J22" s="21"/>
      <c r="K22" s="234"/>
      <c r="L22" s="24"/>
    </row>
    <row r="23" spans="1:12" ht="16.5" customHeight="1">
      <c r="B23" s="141" t="s">
        <v>20</v>
      </c>
      <c r="C23" s="141"/>
      <c r="D23" s="210" t="s">
        <v>296</v>
      </c>
      <c r="F23" s="264">
        <v>0</v>
      </c>
      <c r="G23" s="245"/>
      <c r="H23" s="264">
        <v>0</v>
      </c>
      <c r="I23" s="233"/>
      <c r="J23" s="21">
        <v>21000000</v>
      </c>
      <c r="K23" s="234"/>
      <c r="L23" s="22">
        <v>21000000</v>
      </c>
    </row>
    <row r="24" spans="1:12" ht="16.5" customHeight="1">
      <c r="A24" s="141" t="s">
        <v>21</v>
      </c>
      <c r="C24" s="141"/>
      <c r="D24" s="210">
        <v>10</v>
      </c>
      <c r="F24" s="21">
        <v>354806142</v>
      </c>
      <c r="G24" s="245"/>
      <c r="H24" s="179">
        <v>919787016</v>
      </c>
      <c r="I24" s="233"/>
      <c r="J24" s="21">
        <v>134434663</v>
      </c>
      <c r="K24" s="234"/>
      <c r="L24" s="22">
        <v>113076402</v>
      </c>
    </row>
    <row r="25" spans="1:12" ht="16.5" customHeight="1">
      <c r="A25" s="141" t="s">
        <v>22</v>
      </c>
      <c r="F25" s="21">
        <v>5447949</v>
      </c>
      <c r="G25" s="245"/>
      <c r="H25" s="179">
        <v>17174763</v>
      </c>
      <c r="I25" s="233"/>
      <c r="J25" s="264">
        <v>0</v>
      </c>
      <c r="K25" s="234"/>
      <c r="L25" s="264">
        <v>0</v>
      </c>
    </row>
    <row r="26" spans="1:12" ht="16.5" customHeight="1">
      <c r="A26" s="141" t="s">
        <v>23</v>
      </c>
      <c r="F26" s="25">
        <v>54040810</v>
      </c>
      <c r="G26" s="245"/>
      <c r="H26" s="242">
        <v>51413341</v>
      </c>
      <c r="I26" s="233"/>
      <c r="J26" s="25">
        <v>21123502</v>
      </c>
      <c r="K26" s="234"/>
      <c r="L26" s="26">
        <v>21154003</v>
      </c>
    </row>
    <row r="27" spans="1:12" ht="5.0999999999999996" customHeight="1">
      <c r="C27" s="141"/>
    </row>
    <row r="28" spans="1:12" ht="16.5" customHeight="1">
      <c r="A28" s="230" t="s">
        <v>24</v>
      </c>
      <c r="B28" s="230"/>
      <c r="C28" s="230"/>
      <c r="F28" s="1">
        <f>SUM(F16:F26)</f>
        <v>2510160134</v>
      </c>
      <c r="G28" s="2"/>
      <c r="H28" s="3">
        <f>SUM(H16:H26)</f>
        <v>3223795435</v>
      </c>
      <c r="I28" s="2"/>
      <c r="J28" s="1">
        <f>SUM(J16:J26)</f>
        <v>1337927281</v>
      </c>
      <c r="K28" s="2"/>
      <c r="L28" s="3">
        <f>SUM(L16:L26)</f>
        <v>1241245341</v>
      </c>
    </row>
    <row r="29" spans="1:12" ht="16.5" customHeight="1">
      <c r="A29" s="230"/>
      <c r="B29" s="230"/>
      <c r="F29" s="2"/>
      <c r="G29" s="2"/>
      <c r="H29" s="2"/>
      <c r="I29" s="2"/>
      <c r="J29" s="2"/>
      <c r="K29" s="2"/>
      <c r="L29" s="2"/>
    </row>
    <row r="30" spans="1:12" ht="16.5" customHeight="1">
      <c r="A30" s="230" t="s">
        <v>25</v>
      </c>
      <c r="B30" s="230"/>
      <c r="C30" s="230"/>
      <c r="E30" s="266"/>
      <c r="F30" s="267"/>
      <c r="G30" s="267"/>
      <c r="H30" s="267"/>
      <c r="I30" s="267"/>
      <c r="J30" s="267"/>
      <c r="K30" s="267"/>
      <c r="L30" s="267"/>
    </row>
    <row r="31" spans="1:12" ht="5.0999999999999996" customHeight="1">
      <c r="B31" s="230"/>
      <c r="E31" s="266"/>
      <c r="F31" s="267"/>
      <c r="G31" s="267"/>
      <c r="H31" s="267"/>
      <c r="I31" s="267"/>
      <c r="J31" s="267"/>
      <c r="K31" s="267"/>
      <c r="L31" s="267"/>
    </row>
    <row r="32" spans="1:12" ht="16.5" customHeight="1">
      <c r="A32" s="141" t="s">
        <v>26</v>
      </c>
      <c r="E32" s="266"/>
      <c r="F32" s="21">
        <v>7484099</v>
      </c>
      <c r="G32" s="268"/>
      <c r="H32" s="179">
        <v>8272037</v>
      </c>
      <c r="I32" s="269"/>
      <c r="J32" s="264">
        <v>0</v>
      </c>
      <c r="K32" s="264"/>
      <c r="L32" s="264">
        <v>0</v>
      </c>
    </row>
    <row r="33" spans="1:12" ht="16.5" customHeight="1">
      <c r="A33" s="141" t="s">
        <v>15</v>
      </c>
      <c r="E33" s="266"/>
      <c r="F33" s="21"/>
      <c r="G33" s="270"/>
      <c r="H33" s="24"/>
      <c r="I33" s="234"/>
      <c r="J33" s="21"/>
      <c r="K33" s="234"/>
      <c r="L33" s="23"/>
    </row>
    <row r="34" spans="1:12" ht="16.5" customHeight="1">
      <c r="B34" s="141" t="s">
        <v>17</v>
      </c>
      <c r="D34" s="210">
        <v>8</v>
      </c>
      <c r="E34" s="266"/>
      <c r="F34" s="21">
        <v>387392984</v>
      </c>
      <c r="G34" s="268"/>
      <c r="H34" s="179">
        <v>367682579</v>
      </c>
      <c r="I34" s="233"/>
      <c r="J34" s="21">
        <v>277216375</v>
      </c>
      <c r="K34" s="234"/>
      <c r="L34" s="22">
        <v>267396432</v>
      </c>
    </row>
    <row r="35" spans="1:12" ht="16.5" customHeight="1">
      <c r="A35" s="141" t="s">
        <v>257</v>
      </c>
      <c r="D35" s="210">
        <v>11</v>
      </c>
      <c r="E35" s="266"/>
      <c r="F35" s="21">
        <v>1168617539</v>
      </c>
      <c r="G35" s="268"/>
      <c r="H35" s="179">
        <v>1171728669</v>
      </c>
      <c r="I35" s="271"/>
      <c r="J35" s="21">
        <v>623710868</v>
      </c>
      <c r="K35" s="272"/>
      <c r="L35" s="22">
        <v>623710868</v>
      </c>
    </row>
    <row r="36" spans="1:12" ht="16.5" customHeight="1">
      <c r="A36" s="141" t="s">
        <v>258</v>
      </c>
      <c r="D36" s="210">
        <v>12</v>
      </c>
      <c r="E36" s="266"/>
      <c r="F36" s="264">
        <v>0</v>
      </c>
      <c r="G36" s="268"/>
      <c r="H36" s="264">
        <v>0</v>
      </c>
      <c r="I36" s="271"/>
      <c r="J36" s="51">
        <v>10848444607</v>
      </c>
      <c r="K36" s="272"/>
      <c r="L36" s="22">
        <v>10953660782</v>
      </c>
    </row>
    <row r="37" spans="1:12" ht="16.5" customHeight="1">
      <c r="A37" s="141" t="s">
        <v>259</v>
      </c>
      <c r="D37" s="210">
        <v>11</v>
      </c>
      <c r="E37" s="266"/>
      <c r="F37" s="21">
        <v>788463304</v>
      </c>
      <c r="G37" s="268"/>
      <c r="H37" s="179">
        <v>706683508</v>
      </c>
      <c r="I37" s="271"/>
      <c r="J37" s="21">
        <v>898012168</v>
      </c>
      <c r="K37" s="272"/>
      <c r="L37" s="22">
        <v>898012168</v>
      </c>
    </row>
    <row r="38" spans="1:12" ht="16.5" customHeight="1">
      <c r="A38" s="141" t="s">
        <v>27</v>
      </c>
      <c r="D38" s="210" t="s">
        <v>296</v>
      </c>
      <c r="E38" s="266"/>
      <c r="F38" s="21">
        <v>0</v>
      </c>
      <c r="G38" s="268"/>
      <c r="H38" s="179">
        <v>48456918</v>
      </c>
      <c r="I38" s="233"/>
      <c r="J38" s="21">
        <v>188250000</v>
      </c>
      <c r="K38" s="234"/>
      <c r="L38" s="22">
        <v>203956918</v>
      </c>
    </row>
    <row r="39" spans="1:12" ht="16.5" customHeight="1">
      <c r="A39" s="141" t="s">
        <v>28</v>
      </c>
      <c r="D39" s="210">
        <v>9</v>
      </c>
      <c r="E39" s="266"/>
      <c r="F39" s="21">
        <v>0</v>
      </c>
      <c r="G39" s="268"/>
      <c r="H39" s="179">
        <v>4242625</v>
      </c>
      <c r="I39" s="271"/>
      <c r="J39" s="21">
        <v>38170313</v>
      </c>
      <c r="K39" s="272"/>
      <c r="L39" s="22">
        <v>44996876</v>
      </c>
    </row>
    <row r="40" spans="1:12" ht="16.5" customHeight="1">
      <c r="A40" s="141" t="s">
        <v>254</v>
      </c>
      <c r="D40" s="210">
        <v>10</v>
      </c>
      <c r="E40" s="266"/>
      <c r="F40" s="21">
        <v>611769202</v>
      </c>
      <c r="G40" s="268"/>
      <c r="H40" s="264">
        <v>0</v>
      </c>
      <c r="I40" s="271"/>
      <c r="J40" s="264">
        <v>0</v>
      </c>
      <c r="K40" s="272"/>
      <c r="L40" s="264">
        <v>0</v>
      </c>
    </row>
    <row r="41" spans="1:12" ht="16.5" customHeight="1">
      <c r="A41" s="141" t="s">
        <v>29</v>
      </c>
      <c r="C41" s="141"/>
      <c r="D41" s="210">
        <v>13</v>
      </c>
      <c r="F41" s="21">
        <v>697654480</v>
      </c>
      <c r="G41" s="245"/>
      <c r="H41" s="179">
        <v>697654480</v>
      </c>
      <c r="I41" s="233"/>
      <c r="J41" s="264">
        <v>0</v>
      </c>
      <c r="K41" s="234"/>
      <c r="L41" s="264">
        <v>0</v>
      </c>
    </row>
    <row r="42" spans="1:12" ht="16.5" customHeight="1">
      <c r="A42" s="141" t="s">
        <v>30</v>
      </c>
      <c r="D42" s="210">
        <v>14</v>
      </c>
      <c r="E42" s="266"/>
      <c r="F42" s="21">
        <v>2146174860</v>
      </c>
      <c r="G42" s="268"/>
      <c r="H42" s="179">
        <v>2080045738</v>
      </c>
      <c r="I42" s="271"/>
      <c r="J42" s="21">
        <v>9048069</v>
      </c>
      <c r="K42" s="272"/>
      <c r="L42" s="22">
        <v>9279939</v>
      </c>
    </row>
    <row r="43" spans="1:12" ht="16.5" customHeight="1">
      <c r="A43" s="141" t="s">
        <v>31</v>
      </c>
      <c r="D43" s="210">
        <v>15</v>
      </c>
      <c r="E43" s="266"/>
      <c r="F43" s="21">
        <v>9872294287</v>
      </c>
      <c r="G43" s="268"/>
      <c r="H43" s="179">
        <v>10199818610</v>
      </c>
      <c r="I43" s="271"/>
      <c r="J43" s="21">
        <v>4659290176</v>
      </c>
      <c r="K43" s="272"/>
      <c r="L43" s="22">
        <v>4798014910</v>
      </c>
    </row>
    <row r="44" spans="1:12" ht="16.5" customHeight="1">
      <c r="A44" s="141" t="s">
        <v>32</v>
      </c>
      <c r="D44" s="210">
        <v>16</v>
      </c>
      <c r="E44" s="266"/>
      <c r="F44" s="21">
        <v>1280635909</v>
      </c>
      <c r="G44" s="268"/>
      <c r="H44" s="179">
        <v>1350486462</v>
      </c>
      <c r="I44" s="271"/>
      <c r="J44" s="21">
        <v>126364369</v>
      </c>
      <c r="K44" s="272"/>
      <c r="L44" s="22">
        <v>132898668</v>
      </c>
    </row>
    <row r="45" spans="1:12" ht="16.5" customHeight="1">
      <c r="A45" s="141" t="s">
        <v>33</v>
      </c>
      <c r="E45" s="266"/>
      <c r="F45" s="21">
        <v>33853927</v>
      </c>
      <c r="G45" s="268"/>
      <c r="H45" s="179">
        <v>41859967</v>
      </c>
      <c r="I45" s="271"/>
      <c r="J45" s="21">
        <v>3432309</v>
      </c>
      <c r="K45" s="272"/>
      <c r="L45" s="22">
        <v>7840050</v>
      </c>
    </row>
    <row r="46" spans="1:12" ht="16.5" customHeight="1">
      <c r="A46" s="141" t="s">
        <v>34</v>
      </c>
      <c r="E46" s="266"/>
      <c r="F46" s="21">
        <v>233269602</v>
      </c>
      <c r="G46" s="268"/>
      <c r="H46" s="179">
        <v>260656167</v>
      </c>
      <c r="I46" s="271"/>
      <c r="J46" s="21">
        <v>84008006</v>
      </c>
      <c r="K46" s="272"/>
      <c r="L46" s="22">
        <v>97942037</v>
      </c>
    </row>
    <row r="47" spans="1:12" ht="16.5" customHeight="1">
      <c r="A47" s="141" t="s">
        <v>35</v>
      </c>
      <c r="E47" s="266"/>
      <c r="F47" s="21">
        <v>147501890</v>
      </c>
      <c r="G47" s="268"/>
      <c r="H47" s="179">
        <v>147501890</v>
      </c>
      <c r="I47" s="271"/>
      <c r="J47" s="264">
        <v>0</v>
      </c>
      <c r="K47" s="272"/>
      <c r="L47" s="264">
        <v>0</v>
      </c>
    </row>
    <row r="48" spans="1:12" ht="16.5" customHeight="1">
      <c r="A48" s="141" t="s">
        <v>255</v>
      </c>
      <c r="E48" s="266"/>
      <c r="F48" s="21">
        <v>10965318</v>
      </c>
      <c r="G48" s="268"/>
      <c r="H48" s="264">
        <v>0</v>
      </c>
      <c r="I48" s="271"/>
      <c r="J48" s="264">
        <v>0</v>
      </c>
      <c r="K48" s="272"/>
      <c r="L48" s="264">
        <v>0</v>
      </c>
    </row>
    <row r="49" spans="1:12" ht="16.5" customHeight="1">
      <c r="A49" s="141" t="s">
        <v>36</v>
      </c>
      <c r="E49" s="266"/>
      <c r="F49" s="21">
        <v>47497660</v>
      </c>
      <c r="G49" s="268"/>
      <c r="H49" s="179">
        <v>49887280</v>
      </c>
      <c r="I49" s="271"/>
      <c r="J49" s="264">
        <v>0</v>
      </c>
      <c r="K49" s="272"/>
      <c r="L49" s="264">
        <v>0</v>
      </c>
    </row>
    <row r="50" spans="1:12" ht="16.5" customHeight="1">
      <c r="A50" s="273" t="s">
        <v>37</v>
      </c>
      <c r="E50" s="266"/>
      <c r="F50" s="25">
        <v>94798460</v>
      </c>
      <c r="G50" s="268"/>
      <c r="H50" s="242">
        <v>91430092</v>
      </c>
      <c r="I50" s="271"/>
      <c r="J50" s="25">
        <v>10065880</v>
      </c>
      <c r="K50" s="272"/>
      <c r="L50" s="26">
        <v>13399200</v>
      </c>
    </row>
    <row r="51" spans="1:12" ht="5.0999999999999996" customHeight="1">
      <c r="A51" s="230"/>
      <c r="B51" s="230"/>
      <c r="D51" s="274"/>
      <c r="E51" s="266"/>
      <c r="F51" s="4"/>
      <c r="G51" s="267"/>
      <c r="H51" s="4"/>
      <c r="I51" s="267"/>
      <c r="J51" s="4"/>
      <c r="K51" s="267"/>
      <c r="L51" s="4"/>
    </row>
    <row r="52" spans="1:12" ht="16.5" customHeight="1">
      <c r="A52" s="275" t="s">
        <v>38</v>
      </c>
      <c r="B52" s="230"/>
      <c r="D52" s="274"/>
      <c r="E52" s="266"/>
      <c r="F52" s="1">
        <f>SUM(F32:F50)</f>
        <v>17528373521</v>
      </c>
      <c r="G52" s="267"/>
      <c r="H52" s="5">
        <f>SUM(H32:H50)</f>
        <v>17226407022</v>
      </c>
      <c r="I52" s="267"/>
      <c r="J52" s="1">
        <f>SUM(J32:J50)</f>
        <v>17766013140</v>
      </c>
      <c r="K52" s="267"/>
      <c r="L52" s="5">
        <f>SUM(L32:L50)</f>
        <v>18051108848</v>
      </c>
    </row>
    <row r="53" spans="1:12" ht="5.0999999999999996" customHeight="1">
      <c r="A53" s="230"/>
      <c r="B53" s="230"/>
      <c r="D53" s="274"/>
      <c r="E53" s="266"/>
      <c r="F53" s="4"/>
      <c r="G53" s="267"/>
      <c r="H53" s="4"/>
      <c r="I53" s="267"/>
      <c r="J53" s="4"/>
      <c r="K53" s="267"/>
      <c r="L53" s="4"/>
    </row>
    <row r="54" spans="1:12" ht="16.5" customHeight="1" thickBot="1">
      <c r="A54" s="275" t="s">
        <v>39</v>
      </c>
      <c r="B54" s="230"/>
      <c r="D54" s="274"/>
      <c r="E54" s="266"/>
      <c r="F54" s="27">
        <f>F28+F52</f>
        <v>20038533655</v>
      </c>
      <c r="H54" s="276">
        <f>H28+H52</f>
        <v>20450202457</v>
      </c>
      <c r="J54" s="27">
        <f>J28+J52</f>
        <v>19103940421</v>
      </c>
      <c r="L54" s="276">
        <f>L28+L52</f>
        <v>19292354189</v>
      </c>
    </row>
    <row r="55" spans="1:12" ht="16.5" customHeight="1" thickTop="1">
      <c r="A55" s="275"/>
      <c r="B55" s="230"/>
      <c r="D55" s="274"/>
      <c r="E55" s="266"/>
      <c r="F55" s="23"/>
      <c r="J55" s="23"/>
    </row>
    <row r="56" spans="1:12" ht="16.5" customHeight="1">
      <c r="A56" s="275"/>
      <c r="B56" s="230"/>
      <c r="D56" s="274"/>
      <c r="E56" s="266"/>
      <c r="F56" s="23"/>
      <c r="J56" s="23"/>
    </row>
    <row r="57" spans="1:12" ht="16.5" customHeight="1">
      <c r="A57" s="275"/>
      <c r="B57" s="230"/>
      <c r="D57" s="274"/>
      <c r="E57" s="266"/>
      <c r="F57" s="23"/>
      <c r="J57" s="23"/>
    </row>
    <row r="58" spans="1:12" ht="4.5" customHeight="1">
      <c r="A58" s="275"/>
      <c r="B58" s="230"/>
      <c r="D58" s="274"/>
      <c r="E58" s="266"/>
      <c r="F58" s="23"/>
      <c r="J58" s="23"/>
    </row>
    <row r="59" spans="1:12" ht="22.2" customHeight="1">
      <c r="A59" s="214" t="s">
        <v>40</v>
      </c>
      <c r="B59" s="214"/>
      <c r="C59" s="241"/>
      <c r="D59" s="215"/>
      <c r="E59" s="241"/>
      <c r="F59" s="277"/>
      <c r="G59" s="277"/>
      <c r="H59" s="277"/>
      <c r="I59" s="277"/>
      <c r="J59" s="277"/>
      <c r="K59" s="277"/>
      <c r="L59" s="277"/>
    </row>
    <row r="60" spans="1:12" ht="16.5" customHeight="1">
      <c r="A60" s="230" t="str">
        <f>A1</f>
        <v>Thonburi Healthcare Group Public Company Limited</v>
      </c>
      <c r="B60" s="230"/>
      <c r="C60" s="278"/>
    </row>
    <row r="61" spans="1:12" ht="16.5" customHeight="1">
      <c r="A61" s="230" t="str">
        <f>A2</f>
        <v>Statement of Financial Position</v>
      </c>
      <c r="B61" s="230"/>
      <c r="C61" s="278"/>
    </row>
    <row r="62" spans="1:12" ht="16.5" customHeight="1">
      <c r="A62" s="279" t="str">
        <f>A3</f>
        <v>As at 30 June 2026</v>
      </c>
      <c r="B62" s="279"/>
      <c r="C62" s="280"/>
      <c r="D62" s="215"/>
      <c r="E62" s="241"/>
      <c r="F62" s="277"/>
      <c r="G62" s="277"/>
      <c r="H62" s="277"/>
      <c r="I62" s="277"/>
      <c r="J62" s="277"/>
      <c r="K62" s="277"/>
      <c r="L62" s="277"/>
    </row>
    <row r="63" spans="1:12" ht="16.5" customHeight="1">
      <c r="C63" s="211"/>
      <c r="E63" s="211"/>
      <c r="F63" s="256"/>
      <c r="G63" s="256"/>
      <c r="H63" s="256"/>
      <c r="I63" s="256"/>
      <c r="J63" s="246"/>
      <c r="K63" s="256"/>
      <c r="L63" s="256"/>
    </row>
    <row r="64" spans="1:12" ht="16.5" customHeight="1">
      <c r="C64" s="211"/>
      <c r="E64" s="211"/>
      <c r="F64" s="256"/>
      <c r="G64" s="256"/>
      <c r="H64" s="256"/>
      <c r="I64" s="256"/>
      <c r="J64" s="246"/>
      <c r="K64" s="256"/>
      <c r="L64" s="256"/>
    </row>
    <row r="65" spans="1:12" ht="16.5" customHeight="1">
      <c r="F65" s="352" t="s">
        <v>2</v>
      </c>
      <c r="G65" s="352"/>
      <c r="H65" s="352"/>
      <c r="I65" s="261"/>
      <c r="J65" s="352" t="s">
        <v>3</v>
      </c>
      <c r="K65" s="352"/>
      <c r="L65" s="352"/>
    </row>
    <row r="66" spans="1:12" ht="16.5" customHeight="1">
      <c r="F66" s="353" t="s">
        <v>4</v>
      </c>
      <c r="G66" s="353"/>
      <c r="H66" s="353"/>
      <c r="I66" s="261"/>
      <c r="J66" s="353" t="s">
        <v>4</v>
      </c>
      <c r="K66" s="353"/>
      <c r="L66" s="353"/>
    </row>
    <row r="67" spans="1:12" ht="16.5" customHeight="1">
      <c r="F67" s="226" t="s">
        <v>5</v>
      </c>
      <c r="G67" s="260"/>
      <c r="H67" s="226" t="s">
        <v>6</v>
      </c>
      <c r="I67" s="260"/>
      <c r="J67" s="226" t="s">
        <v>5</v>
      </c>
      <c r="K67" s="260"/>
      <c r="L67" s="226" t="s">
        <v>6</v>
      </c>
    </row>
    <row r="68" spans="1:12" ht="16.5" customHeight="1">
      <c r="F68" s="226" t="str">
        <f>F$9</f>
        <v>30 June</v>
      </c>
      <c r="G68" s="227"/>
      <c r="H68" s="226" t="str">
        <f>H9</f>
        <v>31 December</v>
      </c>
      <c r="I68" s="227"/>
      <c r="J68" s="226" t="str">
        <f>J$9</f>
        <v>30 June</v>
      </c>
      <c r="K68" s="227"/>
      <c r="L68" s="226" t="str">
        <f>L9</f>
        <v>31 December</v>
      </c>
    </row>
    <row r="69" spans="1:12" ht="16.5" customHeight="1">
      <c r="D69" s="224"/>
      <c r="E69" s="225"/>
      <c r="F69" s="226" t="s">
        <v>250</v>
      </c>
      <c r="G69" s="227"/>
      <c r="H69" s="226" t="s">
        <v>8</v>
      </c>
      <c r="I69" s="227"/>
      <c r="J69" s="226" t="s">
        <v>250</v>
      </c>
      <c r="K69" s="227"/>
      <c r="L69" s="226" t="s">
        <v>8</v>
      </c>
    </row>
    <row r="70" spans="1:12" ht="16.5" customHeight="1">
      <c r="D70" s="262" t="s">
        <v>9</v>
      </c>
      <c r="E70" s="225"/>
      <c r="F70" s="263" t="s">
        <v>10</v>
      </c>
      <c r="G70" s="227"/>
      <c r="H70" s="263" t="s">
        <v>10</v>
      </c>
      <c r="I70" s="227"/>
      <c r="J70" s="263" t="s">
        <v>10</v>
      </c>
      <c r="K70" s="227"/>
      <c r="L70" s="263" t="s">
        <v>10</v>
      </c>
    </row>
    <row r="71" spans="1:12" ht="16.5" customHeight="1">
      <c r="A71" s="275" t="s">
        <v>41</v>
      </c>
      <c r="D71" s="229"/>
      <c r="E71" s="225"/>
      <c r="F71" s="281"/>
      <c r="G71" s="227"/>
      <c r="H71" s="281"/>
      <c r="I71" s="227"/>
      <c r="J71" s="281"/>
      <c r="K71" s="227"/>
      <c r="L71" s="281"/>
    </row>
    <row r="72" spans="1:12" ht="16.5" customHeight="1">
      <c r="A72" s="230"/>
      <c r="B72" s="230"/>
    </row>
    <row r="73" spans="1:12" ht="16.5" customHeight="1">
      <c r="A73" s="275" t="s">
        <v>42</v>
      </c>
      <c r="B73" s="230"/>
    </row>
    <row r="74" spans="1:12" ht="16.5" customHeight="1">
      <c r="A74" s="230"/>
      <c r="B74" s="230"/>
    </row>
    <row r="75" spans="1:12" ht="16.5" customHeight="1">
      <c r="A75" s="141" t="s">
        <v>43</v>
      </c>
      <c r="B75" s="230"/>
      <c r="D75" s="218"/>
      <c r="F75" s="218"/>
      <c r="G75" s="218"/>
      <c r="I75" s="218"/>
      <c r="J75" s="218"/>
      <c r="K75" s="218"/>
      <c r="L75" s="218"/>
    </row>
    <row r="76" spans="1:12" ht="16.5" customHeight="1">
      <c r="B76" s="141" t="s">
        <v>44</v>
      </c>
      <c r="D76" s="210">
        <v>17</v>
      </c>
      <c r="F76" s="21">
        <v>40300423</v>
      </c>
      <c r="G76" s="282"/>
      <c r="H76" s="218">
        <v>41493866</v>
      </c>
      <c r="I76" s="269"/>
      <c r="J76" s="264">
        <v>0</v>
      </c>
      <c r="K76" s="283"/>
      <c r="L76" s="264">
        <v>0</v>
      </c>
    </row>
    <row r="77" spans="1:12" ht="16.5" customHeight="1">
      <c r="A77" s="141" t="s">
        <v>45</v>
      </c>
      <c r="C77" s="232"/>
      <c r="D77" s="210">
        <v>18</v>
      </c>
      <c r="F77" s="21">
        <v>1247868114</v>
      </c>
      <c r="G77" s="282"/>
      <c r="H77" s="179">
        <v>1375563820</v>
      </c>
      <c r="I77" s="269"/>
      <c r="J77" s="21">
        <v>590576374</v>
      </c>
      <c r="K77" s="283"/>
      <c r="L77" s="52">
        <v>685507488</v>
      </c>
    </row>
    <row r="78" spans="1:12" ht="16.5" customHeight="1">
      <c r="A78" s="284" t="s">
        <v>46</v>
      </c>
      <c r="C78" s="232"/>
      <c r="D78" s="210" t="s">
        <v>297</v>
      </c>
      <c r="F78" s="264">
        <v>0</v>
      </c>
      <c r="G78" s="282"/>
      <c r="H78" s="264">
        <v>0</v>
      </c>
      <c r="I78" s="269"/>
      <c r="J78" s="21">
        <v>292600000</v>
      </c>
      <c r="K78" s="269"/>
      <c r="L78" s="52">
        <v>366300000</v>
      </c>
    </row>
    <row r="79" spans="1:12" ht="16.5" customHeight="1">
      <c r="A79" s="141" t="s">
        <v>48</v>
      </c>
      <c r="C79" s="232"/>
      <c r="D79" s="218"/>
      <c r="F79" s="21"/>
      <c r="G79" s="285"/>
      <c r="J79" s="21"/>
      <c r="L79" s="28"/>
    </row>
    <row r="80" spans="1:12" ht="16.5" customHeight="1">
      <c r="B80" s="244" t="s">
        <v>49</v>
      </c>
      <c r="C80" s="141"/>
      <c r="D80" s="210">
        <v>19</v>
      </c>
      <c r="F80" s="21">
        <v>492479772</v>
      </c>
      <c r="G80" s="282"/>
      <c r="H80" s="179">
        <v>855921076</v>
      </c>
      <c r="I80" s="269"/>
      <c r="J80" s="21">
        <v>385095629</v>
      </c>
      <c r="K80" s="283"/>
      <c r="L80" s="22">
        <v>305399104</v>
      </c>
    </row>
    <row r="81" spans="1:12" ht="16.5" customHeight="1">
      <c r="B81" s="244" t="s">
        <v>304</v>
      </c>
      <c r="C81" s="141"/>
      <c r="D81" s="210">
        <v>20</v>
      </c>
      <c r="F81" s="21">
        <v>570000000</v>
      </c>
      <c r="G81" s="282"/>
      <c r="H81" s="179">
        <v>0</v>
      </c>
      <c r="I81" s="269"/>
      <c r="J81" s="21">
        <v>570000000</v>
      </c>
      <c r="K81" s="283"/>
      <c r="L81" s="22">
        <v>0</v>
      </c>
    </row>
    <row r="82" spans="1:12" ht="16.5" customHeight="1">
      <c r="B82" s="244" t="s">
        <v>50</v>
      </c>
      <c r="C82" s="232"/>
      <c r="D82" s="210">
        <v>19</v>
      </c>
      <c r="F82" s="21">
        <v>15488132</v>
      </c>
      <c r="G82" s="282"/>
      <c r="H82" s="179">
        <v>31195995</v>
      </c>
      <c r="I82" s="269"/>
      <c r="J82" s="21">
        <v>8494621</v>
      </c>
      <c r="K82" s="283"/>
      <c r="L82" s="22">
        <v>11700586</v>
      </c>
    </row>
    <row r="83" spans="1:12" ht="16.5" customHeight="1">
      <c r="B83" s="244" t="s">
        <v>51</v>
      </c>
      <c r="C83" s="141"/>
      <c r="F83" s="21"/>
      <c r="G83" s="282"/>
      <c r="H83" s="29"/>
      <c r="I83" s="269"/>
      <c r="J83" s="21"/>
      <c r="K83" s="283"/>
      <c r="L83" s="28"/>
    </row>
    <row r="84" spans="1:12" ht="16.5" customHeight="1">
      <c r="B84" s="244"/>
      <c r="C84" s="141" t="s">
        <v>52</v>
      </c>
      <c r="D84" s="210">
        <v>15</v>
      </c>
      <c r="F84" s="21">
        <v>10303321</v>
      </c>
      <c r="G84" s="282"/>
      <c r="H84" s="179">
        <v>12918143</v>
      </c>
      <c r="I84" s="269"/>
      <c r="J84" s="264">
        <v>0</v>
      </c>
      <c r="K84" s="283"/>
      <c r="L84" s="264">
        <v>0</v>
      </c>
    </row>
    <row r="85" spans="1:12" ht="16.5" customHeight="1">
      <c r="A85" s="141" t="s">
        <v>53</v>
      </c>
      <c r="F85" s="21">
        <v>50625641</v>
      </c>
      <c r="G85" s="282"/>
      <c r="H85" s="179">
        <v>57745347</v>
      </c>
      <c r="I85" s="269"/>
      <c r="J85" s="21">
        <v>38519826</v>
      </c>
      <c r="K85" s="283"/>
      <c r="L85" s="22">
        <v>49550890</v>
      </c>
    </row>
    <row r="86" spans="1:12" ht="16.5" customHeight="1">
      <c r="A86" s="141" t="s">
        <v>22</v>
      </c>
      <c r="F86" s="21">
        <v>15158721</v>
      </c>
      <c r="G86" s="282"/>
      <c r="H86" s="179">
        <v>23728060</v>
      </c>
      <c r="I86" s="269"/>
      <c r="J86" s="21">
        <v>5008036</v>
      </c>
      <c r="K86" s="283"/>
      <c r="L86" s="22">
        <v>5198679</v>
      </c>
    </row>
    <row r="87" spans="1:12" ht="16.5" customHeight="1">
      <c r="A87" s="273" t="s">
        <v>54</v>
      </c>
      <c r="F87" s="25">
        <v>25436033</v>
      </c>
      <c r="G87" s="285"/>
      <c r="H87" s="242">
        <v>23005114</v>
      </c>
      <c r="I87" s="264"/>
      <c r="J87" s="25">
        <v>12640392</v>
      </c>
      <c r="K87" s="218"/>
      <c r="L87" s="26">
        <v>12856787</v>
      </c>
    </row>
    <row r="88" spans="1:12" ht="16.5" customHeight="1">
      <c r="F88" s="2"/>
      <c r="G88" s="283"/>
      <c r="H88" s="2"/>
      <c r="I88" s="283"/>
      <c r="J88" s="2"/>
      <c r="K88" s="283"/>
      <c r="L88" s="2"/>
    </row>
    <row r="89" spans="1:12" ht="16.5" customHeight="1">
      <c r="A89" s="275" t="s">
        <v>55</v>
      </c>
      <c r="B89" s="230"/>
      <c r="F89" s="1">
        <f>SUM(F76:F87)</f>
        <v>2467660157</v>
      </c>
      <c r="G89" s="246"/>
      <c r="H89" s="3">
        <f>SUM(H76:H87)</f>
        <v>2421571421</v>
      </c>
      <c r="I89" s="246"/>
      <c r="J89" s="1">
        <f>SUM(J76:J87)</f>
        <v>1902934878</v>
      </c>
      <c r="K89" s="246"/>
      <c r="L89" s="3">
        <f>SUM(L76:L87)</f>
        <v>1436513534</v>
      </c>
    </row>
    <row r="90" spans="1:12" ht="16.5" customHeight="1">
      <c r="A90" s="275"/>
      <c r="B90" s="230"/>
      <c r="F90" s="2"/>
      <c r="G90" s="246"/>
      <c r="H90" s="2"/>
      <c r="I90" s="246"/>
      <c r="J90" s="2"/>
      <c r="K90" s="246"/>
      <c r="L90" s="2"/>
    </row>
    <row r="91" spans="1:12" ht="16.5" customHeight="1">
      <c r="A91" s="275" t="s">
        <v>56</v>
      </c>
      <c r="B91" s="230"/>
      <c r="F91" s="2"/>
      <c r="G91" s="283"/>
      <c r="H91" s="2"/>
      <c r="I91" s="283"/>
      <c r="J91" s="2"/>
      <c r="K91" s="283"/>
      <c r="L91" s="2"/>
    </row>
    <row r="92" spans="1:12" ht="16.5" customHeight="1">
      <c r="A92" s="230"/>
      <c r="B92" s="230"/>
      <c r="F92" s="2"/>
      <c r="G92" s="283"/>
      <c r="H92" s="2"/>
      <c r="I92" s="283"/>
      <c r="J92" s="2"/>
      <c r="K92" s="283"/>
      <c r="L92" s="2"/>
    </row>
    <row r="93" spans="1:12" ht="16.5" customHeight="1">
      <c r="A93" s="141" t="s">
        <v>57</v>
      </c>
      <c r="D93" s="210">
        <v>19</v>
      </c>
      <c r="F93" s="21">
        <v>1424917736</v>
      </c>
      <c r="G93" s="282"/>
      <c r="H93" s="286">
        <v>1210819995</v>
      </c>
      <c r="I93" s="269"/>
      <c r="J93" s="21">
        <v>936432345</v>
      </c>
      <c r="K93" s="283"/>
      <c r="L93" s="22">
        <v>1154496978</v>
      </c>
    </row>
    <row r="94" spans="1:12" ht="16.5" customHeight="1">
      <c r="A94" s="141" t="s">
        <v>58</v>
      </c>
      <c r="D94" s="210">
        <v>20</v>
      </c>
      <c r="F94" s="21">
        <v>954647938</v>
      </c>
      <c r="G94" s="282"/>
      <c r="H94" s="286">
        <v>1514337471</v>
      </c>
      <c r="I94" s="269"/>
      <c r="J94" s="21">
        <v>954647938</v>
      </c>
      <c r="K94" s="283"/>
      <c r="L94" s="22">
        <v>1514337471</v>
      </c>
    </row>
    <row r="95" spans="1:12" ht="16.5" customHeight="1">
      <c r="A95" s="141" t="s">
        <v>59</v>
      </c>
      <c r="D95" s="210">
        <v>19</v>
      </c>
      <c r="F95" s="21">
        <v>123883469</v>
      </c>
      <c r="G95" s="282"/>
      <c r="H95" s="286">
        <v>124884142</v>
      </c>
      <c r="I95" s="269"/>
      <c r="J95" s="21">
        <v>112369253</v>
      </c>
      <c r="K95" s="283"/>
      <c r="L95" s="22">
        <v>114391493</v>
      </c>
    </row>
    <row r="96" spans="1:12" ht="16.5" customHeight="1">
      <c r="A96" s="141" t="s">
        <v>60</v>
      </c>
      <c r="F96" s="21"/>
      <c r="G96" s="282"/>
      <c r="H96" s="179"/>
      <c r="I96" s="269"/>
      <c r="J96" s="21"/>
      <c r="K96" s="283"/>
      <c r="L96" s="24"/>
    </row>
    <row r="97" spans="1:12" ht="16.5" customHeight="1">
      <c r="B97" s="141" t="s">
        <v>52</v>
      </c>
      <c r="D97" s="210">
        <v>15</v>
      </c>
      <c r="F97" s="21">
        <v>1468896</v>
      </c>
      <c r="G97" s="282"/>
      <c r="H97" s="179">
        <v>5713951</v>
      </c>
      <c r="I97" s="269"/>
      <c r="J97" s="264">
        <v>0</v>
      </c>
      <c r="K97" s="283"/>
      <c r="L97" s="264">
        <v>0</v>
      </c>
    </row>
    <row r="98" spans="1:12" ht="16.5" customHeight="1">
      <c r="A98" s="141" t="s">
        <v>61</v>
      </c>
      <c r="F98" s="21">
        <v>212248004</v>
      </c>
      <c r="G98" s="282"/>
      <c r="H98" s="179">
        <v>207378632</v>
      </c>
      <c r="I98" s="269"/>
      <c r="J98" s="21">
        <v>80065800</v>
      </c>
      <c r="K98" s="283"/>
      <c r="L98" s="22">
        <v>71014043</v>
      </c>
    </row>
    <row r="99" spans="1:12" ht="16.5" customHeight="1">
      <c r="A99" s="141" t="s">
        <v>62</v>
      </c>
      <c r="F99" s="21">
        <v>427408271</v>
      </c>
      <c r="G99" s="282"/>
      <c r="H99" s="179">
        <v>426252640</v>
      </c>
      <c r="I99" s="269"/>
      <c r="J99" s="21">
        <v>280555397</v>
      </c>
      <c r="K99" s="283"/>
      <c r="L99" s="22">
        <v>282677710</v>
      </c>
    </row>
    <row r="100" spans="1:12" ht="16.5" customHeight="1">
      <c r="A100" s="141" t="s">
        <v>63</v>
      </c>
      <c r="F100" s="25">
        <v>7398957</v>
      </c>
      <c r="G100" s="282"/>
      <c r="H100" s="242">
        <v>6815659</v>
      </c>
      <c r="I100" s="287"/>
      <c r="J100" s="25">
        <v>167000</v>
      </c>
      <c r="K100" s="283"/>
      <c r="L100" s="26">
        <v>167000</v>
      </c>
    </row>
    <row r="101" spans="1:12" ht="16.5" customHeight="1">
      <c r="F101" s="4"/>
      <c r="G101" s="283"/>
      <c r="H101" s="4"/>
      <c r="I101" s="283"/>
      <c r="J101" s="4"/>
      <c r="K101" s="283"/>
      <c r="L101" s="4"/>
    </row>
    <row r="102" spans="1:12" ht="16.5" customHeight="1">
      <c r="A102" s="275" t="s">
        <v>64</v>
      </c>
      <c r="B102" s="230"/>
      <c r="F102" s="1">
        <f>SUM(F93:F101)</f>
        <v>3151973271</v>
      </c>
      <c r="G102" s="285"/>
      <c r="H102" s="30">
        <f>SUM(H93:H101)</f>
        <v>3496202490</v>
      </c>
      <c r="I102" s="283"/>
      <c r="J102" s="1">
        <f>SUM(J93:J101)</f>
        <v>2364237733</v>
      </c>
      <c r="L102" s="5">
        <f>SUM(L93:L101)</f>
        <v>3137084695</v>
      </c>
    </row>
    <row r="103" spans="1:12" ht="16.5" customHeight="1">
      <c r="A103" s="230"/>
      <c r="B103" s="230"/>
      <c r="F103" s="4"/>
      <c r="G103" s="283"/>
      <c r="H103" s="4"/>
      <c r="I103" s="283"/>
      <c r="J103" s="4"/>
      <c r="K103" s="283"/>
      <c r="L103" s="4"/>
    </row>
    <row r="104" spans="1:12" ht="16.5" customHeight="1">
      <c r="A104" s="275" t="s">
        <v>65</v>
      </c>
      <c r="B104" s="230"/>
      <c r="F104" s="1">
        <f>F89+F102</f>
        <v>5619633428</v>
      </c>
      <c r="G104" s="285"/>
      <c r="H104" s="30">
        <f>H89+H102</f>
        <v>5917773911</v>
      </c>
      <c r="I104" s="283"/>
      <c r="J104" s="1">
        <f>J89+J102</f>
        <v>4267172611</v>
      </c>
      <c r="L104" s="5">
        <f>L89+L102</f>
        <v>4573598229</v>
      </c>
    </row>
    <row r="105" spans="1:12" ht="16.5" customHeight="1">
      <c r="A105" s="275"/>
      <c r="B105" s="230"/>
      <c r="F105" s="7"/>
      <c r="G105" s="285"/>
      <c r="H105" s="6"/>
      <c r="I105" s="283"/>
      <c r="J105" s="2"/>
      <c r="L105" s="4"/>
    </row>
    <row r="106" spans="1:12" ht="16.5" customHeight="1">
      <c r="A106" s="275"/>
      <c r="B106" s="230"/>
      <c r="F106" s="7"/>
      <c r="G106" s="285"/>
      <c r="H106" s="6"/>
      <c r="I106" s="283"/>
      <c r="J106" s="2"/>
      <c r="L106" s="4"/>
    </row>
    <row r="107" spans="1:12" ht="16.5" customHeight="1">
      <c r="A107" s="275"/>
      <c r="B107" s="230"/>
      <c r="F107" s="7"/>
      <c r="G107" s="285"/>
      <c r="H107" s="6"/>
      <c r="I107" s="283"/>
      <c r="J107" s="2"/>
      <c r="L107" s="4"/>
    </row>
    <row r="108" spans="1:12" ht="16.5" customHeight="1">
      <c r="A108" s="275"/>
      <c r="B108" s="230"/>
      <c r="F108" s="7"/>
      <c r="G108" s="285"/>
      <c r="H108" s="6"/>
      <c r="I108" s="283"/>
      <c r="J108" s="2"/>
      <c r="L108" s="4"/>
    </row>
    <row r="109" spans="1:12" ht="16.5" customHeight="1">
      <c r="A109" s="275"/>
      <c r="B109" s="230"/>
      <c r="F109" s="7"/>
      <c r="G109" s="285"/>
      <c r="H109" s="6"/>
      <c r="I109" s="283"/>
      <c r="J109" s="2"/>
      <c r="L109" s="4"/>
    </row>
    <row r="110" spans="1:12" ht="16.5" customHeight="1">
      <c r="A110" s="275"/>
      <c r="B110" s="230"/>
      <c r="F110" s="7"/>
      <c r="G110" s="285"/>
      <c r="H110" s="6"/>
      <c r="I110" s="283"/>
      <c r="J110" s="2"/>
      <c r="L110" s="4"/>
    </row>
    <row r="111" spans="1:12" ht="16.5" customHeight="1">
      <c r="A111" s="275"/>
      <c r="B111" s="230"/>
      <c r="F111" s="7"/>
      <c r="G111" s="285"/>
      <c r="H111" s="6"/>
      <c r="I111" s="283"/>
      <c r="J111" s="2"/>
      <c r="L111" s="4"/>
    </row>
    <row r="112" spans="1:12" ht="16.5" customHeight="1">
      <c r="A112" s="275"/>
      <c r="B112" s="230"/>
      <c r="F112" s="7"/>
      <c r="G112" s="285"/>
      <c r="H112" s="6"/>
      <c r="I112" s="283"/>
      <c r="J112" s="2"/>
      <c r="L112" s="4"/>
    </row>
    <row r="113" spans="1:12" ht="22.2" customHeight="1">
      <c r="A113" s="214" t="str">
        <f>+A59</f>
        <v>The accompanying notes are an integral part of this interim financial information.</v>
      </c>
      <c r="B113" s="279"/>
      <c r="C113" s="241"/>
      <c r="D113" s="215"/>
      <c r="E113" s="241"/>
      <c r="F113" s="3"/>
      <c r="G113" s="288"/>
      <c r="H113" s="3"/>
      <c r="I113" s="288"/>
      <c r="J113" s="3"/>
      <c r="K113" s="288"/>
      <c r="L113" s="3"/>
    </row>
    <row r="114" spans="1:12" s="235" customFormat="1" ht="16.5" customHeight="1">
      <c r="A114" s="138" t="str">
        <f>A60</f>
        <v>Thonburi Healthcare Group Public Company Limited</v>
      </c>
      <c r="B114" s="208"/>
      <c r="C114" s="209"/>
      <c r="D114" s="210"/>
      <c r="E114" s="211"/>
      <c r="F114" s="256"/>
      <c r="G114" s="256"/>
      <c r="H114" s="256"/>
      <c r="I114" s="256"/>
      <c r="J114" s="256"/>
      <c r="K114" s="256"/>
      <c r="L114" s="256"/>
    </row>
    <row r="115" spans="1:12" s="235" customFormat="1" ht="16.5" customHeight="1">
      <c r="A115" s="138" t="str">
        <f>A61</f>
        <v>Statement of Financial Position</v>
      </c>
      <c r="B115" s="208"/>
      <c r="C115" s="209"/>
      <c r="D115" s="210"/>
      <c r="E115" s="211"/>
      <c r="F115" s="256"/>
      <c r="G115" s="256"/>
      <c r="H115" s="256"/>
      <c r="I115" s="256"/>
      <c r="J115" s="257"/>
      <c r="K115" s="256"/>
      <c r="L115" s="257"/>
    </row>
    <row r="116" spans="1:12" s="235" customFormat="1" ht="16.5" customHeight="1">
      <c r="A116" s="143" t="str">
        <f>A62</f>
        <v>As at 30 June 2026</v>
      </c>
      <c r="B116" s="213"/>
      <c r="C116" s="243"/>
      <c r="D116" s="215"/>
      <c r="E116" s="216"/>
      <c r="F116" s="258"/>
      <c r="G116" s="258"/>
      <c r="H116" s="258"/>
      <c r="I116" s="258"/>
      <c r="J116" s="259"/>
      <c r="K116" s="258"/>
      <c r="L116" s="259"/>
    </row>
    <row r="117" spans="1:12" ht="16.5" customHeight="1">
      <c r="C117" s="211"/>
      <c r="E117" s="211"/>
      <c r="F117" s="256"/>
      <c r="G117" s="256"/>
      <c r="H117" s="256"/>
      <c r="I117" s="256"/>
      <c r="J117" s="246"/>
      <c r="K117" s="256"/>
      <c r="L117" s="256"/>
    </row>
    <row r="118" spans="1:12" ht="16.5" customHeight="1">
      <c r="C118" s="211"/>
      <c r="E118" s="211"/>
      <c r="F118" s="256"/>
      <c r="G118" s="256"/>
      <c r="H118" s="256"/>
      <c r="I118" s="256"/>
      <c r="J118" s="246"/>
      <c r="K118" s="256"/>
      <c r="L118" s="256"/>
    </row>
    <row r="119" spans="1:12" ht="16.5" customHeight="1">
      <c r="F119" s="352" t="s">
        <v>2</v>
      </c>
      <c r="G119" s="352"/>
      <c r="H119" s="352"/>
      <c r="I119" s="261"/>
      <c r="J119" s="352" t="s">
        <v>3</v>
      </c>
      <c r="K119" s="352"/>
      <c r="L119" s="352"/>
    </row>
    <row r="120" spans="1:12" ht="16.5" customHeight="1">
      <c r="F120" s="353" t="s">
        <v>4</v>
      </c>
      <c r="G120" s="353"/>
      <c r="H120" s="353"/>
      <c r="I120" s="261"/>
      <c r="J120" s="353" t="s">
        <v>4</v>
      </c>
      <c r="K120" s="353"/>
      <c r="L120" s="353"/>
    </row>
    <row r="121" spans="1:12" ht="16.5" customHeight="1">
      <c r="F121" s="226" t="s">
        <v>5</v>
      </c>
      <c r="G121" s="260"/>
      <c r="H121" s="226" t="s">
        <v>6</v>
      </c>
      <c r="I121" s="260"/>
      <c r="J121" s="226" t="s">
        <v>5</v>
      </c>
      <c r="K121" s="260"/>
      <c r="L121" s="226" t="s">
        <v>6</v>
      </c>
    </row>
    <row r="122" spans="1:12" ht="16.5" customHeight="1">
      <c r="F122" s="226" t="str">
        <f>F$9</f>
        <v>30 June</v>
      </c>
      <c r="G122" s="227"/>
      <c r="H122" s="226" t="s">
        <v>7</v>
      </c>
      <c r="I122" s="227"/>
      <c r="J122" s="226" t="str">
        <f>J$9</f>
        <v>30 June</v>
      </c>
      <c r="K122" s="227"/>
      <c r="L122" s="226" t="s">
        <v>7</v>
      </c>
    </row>
    <row r="123" spans="1:12" ht="16.5" customHeight="1">
      <c r="D123" s="224"/>
      <c r="E123" s="225"/>
      <c r="F123" s="226" t="s">
        <v>250</v>
      </c>
      <c r="G123" s="227"/>
      <c r="H123" s="226" t="s">
        <v>8</v>
      </c>
      <c r="I123" s="227"/>
      <c r="J123" s="226" t="s">
        <v>250</v>
      </c>
      <c r="K123" s="227"/>
      <c r="L123" s="226" t="s">
        <v>8</v>
      </c>
    </row>
    <row r="124" spans="1:12" ht="16.5" customHeight="1">
      <c r="D124" s="262" t="s">
        <v>66</v>
      </c>
      <c r="E124" s="225"/>
      <c r="F124" s="263" t="s">
        <v>10</v>
      </c>
      <c r="G124" s="227"/>
      <c r="H124" s="263" t="s">
        <v>10</v>
      </c>
      <c r="I124" s="227"/>
      <c r="J124" s="263" t="s">
        <v>10</v>
      </c>
      <c r="K124" s="227"/>
      <c r="L124" s="263" t="s">
        <v>10</v>
      </c>
    </row>
    <row r="125" spans="1:12" ht="16.5" customHeight="1">
      <c r="D125" s="229"/>
      <c r="E125" s="225"/>
      <c r="F125" s="281"/>
      <c r="G125" s="227"/>
      <c r="H125" s="281"/>
      <c r="I125" s="227"/>
      <c r="J125" s="281"/>
      <c r="K125" s="227"/>
      <c r="L125" s="281"/>
    </row>
    <row r="126" spans="1:12" ht="16.5" customHeight="1">
      <c r="A126" s="275" t="s">
        <v>67</v>
      </c>
      <c r="D126" s="229"/>
      <c r="E126" s="225"/>
      <c r="F126" s="281"/>
      <c r="G126" s="227"/>
      <c r="H126" s="281"/>
      <c r="I126" s="227"/>
      <c r="J126" s="281"/>
      <c r="K126" s="227"/>
      <c r="L126" s="281"/>
    </row>
    <row r="127" spans="1:12" ht="16.5" customHeight="1">
      <c r="A127" s="218"/>
      <c r="B127" s="275"/>
    </row>
    <row r="128" spans="1:12" ht="16.5" customHeight="1">
      <c r="A128" s="275" t="s">
        <v>68</v>
      </c>
      <c r="B128" s="230"/>
      <c r="F128" s="246"/>
      <c r="H128" s="246"/>
      <c r="L128" s="246"/>
    </row>
    <row r="129" spans="1:12" ht="16.5" customHeight="1">
      <c r="A129" s="230"/>
      <c r="B129" s="230"/>
      <c r="F129" s="246"/>
      <c r="H129" s="246"/>
      <c r="L129" s="246"/>
    </row>
    <row r="130" spans="1:12" ht="16.5" customHeight="1">
      <c r="A130" s="141" t="s">
        <v>69</v>
      </c>
      <c r="D130" s="210">
        <v>21</v>
      </c>
    </row>
    <row r="131" spans="1:12" ht="16.5" customHeight="1">
      <c r="B131" s="141" t="s">
        <v>70</v>
      </c>
    </row>
    <row r="132" spans="1:12" ht="16.5" customHeight="1">
      <c r="C132" s="289" t="s">
        <v>273</v>
      </c>
      <c r="F132" s="218"/>
      <c r="G132" s="218"/>
      <c r="H132" s="218"/>
      <c r="I132" s="218"/>
      <c r="J132" s="218"/>
      <c r="K132" s="218"/>
      <c r="L132" s="218"/>
    </row>
    <row r="133" spans="1:12" ht="16.5" customHeight="1" thickBot="1">
      <c r="C133" s="289" t="s">
        <v>274</v>
      </c>
      <c r="F133" s="290">
        <v>1789154360</v>
      </c>
      <c r="H133" s="290">
        <v>1789154360</v>
      </c>
      <c r="J133" s="290">
        <v>1789154360</v>
      </c>
      <c r="L133" s="290">
        <v>1789154360</v>
      </c>
    </row>
    <row r="134" spans="1:12" ht="16.5" customHeight="1" thickTop="1">
      <c r="C134" s="289"/>
      <c r="I134" s="246"/>
      <c r="K134" s="246"/>
    </row>
    <row r="135" spans="1:12" ht="16.5" customHeight="1">
      <c r="A135" s="218"/>
      <c r="B135" s="248" t="s">
        <v>71</v>
      </c>
      <c r="C135" s="289"/>
      <c r="F135" s="2"/>
      <c r="H135" s="2"/>
      <c r="I135" s="246"/>
      <c r="J135" s="2"/>
      <c r="K135" s="246"/>
      <c r="L135" s="2"/>
    </row>
    <row r="136" spans="1:12" ht="16.5" customHeight="1">
      <c r="A136" s="248"/>
      <c r="B136" s="289"/>
      <c r="C136" s="289" t="s">
        <v>273</v>
      </c>
      <c r="F136" s="2"/>
      <c r="H136" s="218"/>
      <c r="I136" s="218"/>
      <c r="J136" s="218"/>
      <c r="K136" s="218"/>
      <c r="L136" s="218"/>
    </row>
    <row r="137" spans="1:12" ht="16.5" customHeight="1">
      <c r="A137" s="248"/>
      <c r="B137" s="289"/>
      <c r="C137" s="289" t="s">
        <v>275</v>
      </c>
      <c r="F137" s="31">
        <v>1789154360</v>
      </c>
      <c r="G137" s="291"/>
      <c r="H137" s="179">
        <v>1789154360</v>
      </c>
      <c r="I137" s="233"/>
      <c r="J137" s="31">
        <v>1789154360</v>
      </c>
      <c r="K137" s="246"/>
      <c r="L137" s="22">
        <v>1789154360</v>
      </c>
    </row>
    <row r="138" spans="1:12" ht="16.5" customHeight="1">
      <c r="A138" s="289" t="s">
        <v>72</v>
      </c>
      <c r="B138" s="218"/>
      <c r="D138" s="218"/>
      <c r="F138" s="31"/>
      <c r="G138" s="218"/>
      <c r="H138" s="218"/>
      <c r="I138" s="218"/>
      <c r="J138" s="31"/>
      <c r="K138" s="218"/>
      <c r="L138" s="218"/>
    </row>
    <row r="139" spans="1:12" ht="16.5" customHeight="1">
      <c r="A139" s="289"/>
      <c r="B139" s="141" t="s">
        <v>73</v>
      </c>
      <c r="E139" s="210"/>
      <c r="F139" s="31">
        <v>12199315704</v>
      </c>
      <c r="G139" s="291"/>
      <c r="H139" s="179">
        <v>12199315704</v>
      </c>
      <c r="I139" s="218"/>
      <c r="J139" s="31">
        <v>12199315704</v>
      </c>
      <c r="K139" s="218"/>
      <c r="L139" s="22">
        <v>12199315704</v>
      </c>
    </row>
    <row r="140" spans="1:12" ht="16.5" customHeight="1">
      <c r="A140" s="289" t="s">
        <v>74</v>
      </c>
      <c r="E140" s="210"/>
      <c r="F140" s="21">
        <v>34558923</v>
      </c>
      <c r="G140" s="291"/>
      <c r="H140" s="179">
        <v>34558923</v>
      </c>
      <c r="I140" s="218"/>
      <c r="J140" s="21">
        <v>34558923</v>
      </c>
      <c r="K140" s="218"/>
      <c r="L140" s="22">
        <v>34558923</v>
      </c>
    </row>
    <row r="141" spans="1:12" ht="16.5" customHeight="1">
      <c r="A141" s="141" t="s">
        <v>75</v>
      </c>
      <c r="F141" s="21">
        <v>8215144</v>
      </c>
      <c r="G141" s="291"/>
      <c r="H141" s="179">
        <v>8215144</v>
      </c>
      <c r="I141" s="233"/>
      <c r="J141" s="264">
        <v>0</v>
      </c>
      <c r="K141" s="246"/>
      <c r="L141" s="264">
        <v>0</v>
      </c>
    </row>
    <row r="142" spans="1:12" ht="16.5" customHeight="1">
      <c r="A142" s="141" t="s">
        <v>147</v>
      </c>
      <c r="B142" s="248"/>
      <c r="C142" s="232"/>
      <c r="F142" s="21"/>
      <c r="H142" s="2"/>
      <c r="I142" s="246"/>
      <c r="J142" s="21"/>
      <c r="K142" s="246"/>
      <c r="L142" s="2"/>
    </row>
    <row r="143" spans="1:12" ht="16.5" customHeight="1">
      <c r="B143" s="141" t="s">
        <v>76</v>
      </c>
      <c r="F143" s="21">
        <v>142524039</v>
      </c>
      <c r="G143" s="291"/>
      <c r="H143" s="179">
        <v>112524039</v>
      </c>
      <c r="I143" s="233"/>
      <c r="J143" s="21">
        <v>142524039</v>
      </c>
      <c r="K143" s="246"/>
      <c r="L143" s="22">
        <v>112524039</v>
      </c>
    </row>
    <row r="144" spans="1:12" ht="16.5" customHeight="1">
      <c r="B144" s="141" t="s">
        <v>77</v>
      </c>
      <c r="F144" s="21">
        <v>500084172</v>
      </c>
      <c r="G144" s="291"/>
      <c r="H144" s="179">
        <v>698786506</v>
      </c>
      <c r="I144" s="233"/>
      <c r="J144" s="21">
        <v>684116488</v>
      </c>
      <c r="K144" s="246"/>
      <c r="L144" s="22">
        <v>610900293</v>
      </c>
    </row>
    <row r="145" spans="1:12" ht="16.5" customHeight="1">
      <c r="A145" s="141" t="s">
        <v>78</v>
      </c>
      <c r="C145" s="141"/>
      <c r="F145" s="21"/>
      <c r="H145" s="218"/>
      <c r="I145" s="246"/>
      <c r="J145" s="21"/>
      <c r="K145" s="246"/>
      <c r="L145" s="6"/>
    </row>
    <row r="146" spans="1:12" ht="16.5" customHeight="1">
      <c r="B146" s="141" t="s">
        <v>79</v>
      </c>
      <c r="C146" s="141"/>
      <c r="F146" s="21">
        <v>-1101910279</v>
      </c>
      <c r="G146" s="291"/>
      <c r="H146" s="6">
        <v>-1101910279</v>
      </c>
      <c r="I146" s="233"/>
      <c r="J146" s="264">
        <v>0</v>
      </c>
      <c r="K146" s="246"/>
      <c r="L146" s="264" t="s">
        <v>283</v>
      </c>
    </row>
    <row r="147" spans="1:12" ht="16.5" customHeight="1">
      <c r="A147" s="141" t="s">
        <v>80</v>
      </c>
      <c r="F147" s="25">
        <v>-244229576</v>
      </c>
      <c r="G147" s="291"/>
      <c r="H147" s="242">
        <v>-305195950</v>
      </c>
      <c r="I147" s="218"/>
      <c r="J147" s="25">
        <v>-12901704</v>
      </c>
      <c r="K147" s="218"/>
      <c r="L147" s="53">
        <v>-27697359</v>
      </c>
    </row>
    <row r="148" spans="1:12" ht="16.5" customHeight="1">
      <c r="F148" s="218"/>
      <c r="G148" s="218"/>
      <c r="H148" s="218"/>
      <c r="I148" s="218"/>
      <c r="J148" s="218"/>
      <c r="K148" s="218"/>
      <c r="L148" s="218"/>
    </row>
    <row r="149" spans="1:12" ht="16.5" customHeight="1">
      <c r="A149" s="230" t="s">
        <v>81</v>
      </c>
      <c r="F149" s="218"/>
      <c r="G149" s="218"/>
      <c r="H149" s="218"/>
      <c r="I149" s="218"/>
      <c r="J149" s="218"/>
      <c r="K149" s="218"/>
      <c r="L149" s="218"/>
    </row>
    <row r="150" spans="1:12" ht="16.5" customHeight="1">
      <c r="A150" s="218"/>
      <c r="B150" s="230" t="s">
        <v>82</v>
      </c>
      <c r="F150" s="32">
        <f>SUM(F137:F147)</f>
        <v>13327712487</v>
      </c>
      <c r="G150" s="2"/>
      <c r="H150" s="2">
        <f>SUM(H137:H147)</f>
        <v>13435448447</v>
      </c>
      <c r="I150" s="218"/>
      <c r="J150" s="32">
        <f>SUM(J137:J147)</f>
        <v>14836767810</v>
      </c>
      <c r="K150" s="218"/>
      <c r="L150" s="2">
        <f>SUM(L137:L147)</f>
        <v>14718755960</v>
      </c>
    </row>
    <row r="151" spans="1:12" ht="16.5" customHeight="1">
      <c r="A151" s="141" t="s">
        <v>83</v>
      </c>
      <c r="F151" s="25">
        <v>1091187740</v>
      </c>
      <c r="G151" s="291"/>
      <c r="H151" s="242">
        <v>1096980099</v>
      </c>
      <c r="I151" s="233"/>
      <c r="J151" s="292">
        <v>0</v>
      </c>
      <c r="K151" s="246"/>
      <c r="L151" s="292">
        <v>0</v>
      </c>
    </row>
    <row r="152" spans="1:12" ht="16.5" customHeight="1">
      <c r="D152" s="293"/>
      <c r="F152" s="24"/>
      <c r="H152" s="2"/>
      <c r="J152" s="2"/>
      <c r="L152" s="2"/>
    </row>
    <row r="153" spans="1:12" ht="16.5" customHeight="1">
      <c r="A153" s="275" t="s">
        <v>84</v>
      </c>
      <c r="B153" s="230"/>
      <c r="D153" s="293"/>
      <c r="F153" s="1">
        <f>SUM(F150:F151)</f>
        <v>14418900227</v>
      </c>
      <c r="H153" s="3">
        <f>SUM(H150:H152)</f>
        <v>14532428546</v>
      </c>
      <c r="J153" s="1">
        <f>SUM(J150:J152)</f>
        <v>14836767810</v>
      </c>
      <c r="L153" s="3">
        <f>SUM(L150:L151)</f>
        <v>14718755960</v>
      </c>
    </row>
    <row r="154" spans="1:12" ht="16.5" customHeight="1">
      <c r="A154" s="218"/>
      <c r="B154" s="230"/>
      <c r="D154" s="293"/>
      <c r="F154" s="2"/>
      <c r="H154" s="2"/>
      <c r="J154" s="2"/>
      <c r="L154" s="2"/>
    </row>
    <row r="155" spans="1:12" ht="16.5" customHeight="1" thickBot="1">
      <c r="A155" s="275" t="s">
        <v>85</v>
      </c>
      <c r="B155" s="275"/>
      <c r="C155" s="210"/>
      <c r="F155" s="27">
        <f>+F153+F104</f>
        <v>20038533655</v>
      </c>
      <c r="H155" s="34">
        <f>+H153+H104</f>
        <v>20450202457</v>
      </c>
      <c r="J155" s="27">
        <f>+J153+J104</f>
        <v>19103940421</v>
      </c>
      <c r="L155" s="34">
        <f>+L153+L104</f>
        <v>19292354189</v>
      </c>
    </row>
    <row r="156" spans="1:12" ht="16.5" customHeight="1" thickTop="1">
      <c r="A156" s="275"/>
      <c r="B156" s="275"/>
      <c r="C156" s="210"/>
      <c r="F156" s="2"/>
      <c r="H156" s="2"/>
      <c r="J156" s="2"/>
      <c r="L156" s="2"/>
    </row>
    <row r="157" spans="1:12" ht="16.5" customHeight="1">
      <c r="A157" s="275"/>
      <c r="B157" s="275"/>
      <c r="C157" s="210"/>
      <c r="F157" s="2"/>
      <c r="H157" s="2"/>
      <c r="J157" s="2"/>
      <c r="L157" s="2"/>
    </row>
    <row r="158" spans="1:12" ht="16.5" customHeight="1">
      <c r="A158" s="275"/>
      <c r="B158" s="275"/>
      <c r="C158" s="210"/>
      <c r="F158" s="2"/>
      <c r="H158" s="2"/>
      <c r="J158" s="2"/>
      <c r="L158" s="2"/>
    </row>
    <row r="159" spans="1:12" ht="16.5" customHeight="1">
      <c r="A159" s="275"/>
      <c r="B159" s="275"/>
      <c r="C159" s="210"/>
      <c r="F159" s="2"/>
      <c r="H159" s="2"/>
      <c r="J159" s="2"/>
      <c r="L159" s="2"/>
    </row>
    <row r="160" spans="1:12" ht="16.5" customHeight="1">
      <c r="A160" s="275"/>
      <c r="B160" s="275"/>
      <c r="C160" s="210"/>
      <c r="F160" s="2"/>
      <c r="H160" s="2"/>
      <c r="J160" s="2"/>
      <c r="L160" s="2"/>
    </row>
    <row r="161" spans="1:12" ht="16.5" customHeight="1">
      <c r="A161" s="275"/>
      <c r="B161" s="275"/>
      <c r="C161" s="210"/>
      <c r="F161" s="2"/>
      <c r="H161" s="2"/>
      <c r="J161" s="2"/>
      <c r="L161" s="2"/>
    </row>
    <row r="162" spans="1:12" ht="16.5" customHeight="1">
      <c r="A162" s="275"/>
      <c r="B162" s="275"/>
      <c r="C162" s="210"/>
      <c r="F162" s="2"/>
      <c r="H162" s="2"/>
      <c r="J162" s="2"/>
      <c r="L162" s="2"/>
    </row>
    <row r="163" spans="1:12" ht="16.5" customHeight="1">
      <c r="A163" s="275"/>
      <c r="B163" s="275"/>
      <c r="C163" s="210"/>
      <c r="F163" s="2"/>
      <c r="H163" s="2"/>
      <c r="J163" s="2"/>
      <c r="L163" s="2"/>
    </row>
    <row r="164" spans="1:12" ht="16.5" customHeight="1">
      <c r="A164" s="275"/>
      <c r="B164" s="275"/>
      <c r="C164" s="210"/>
      <c r="F164" s="2"/>
      <c r="H164" s="2"/>
      <c r="J164" s="2"/>
      <c r="L164" s="2"/>
    </row>
    <row r="165" spans="1:12" ht="16.5" customHeight="1">
      <c r="A165" s="275"/>
      <c r="B165" s="275"/>
      <c r="C165" s="210"/>
      <c r="F165" s="2"/>
      <c r="H165" s="2"/>
      <c r="J165" s="2"/>
      <c r="L165" s="2"/>
    </row>
    <row r="166" spans="1:12" ht="16.5" customHeight="1">
      <c r="A166" s="275"/>
      <c r="B166" s="275"/>
      <c r="C166" s="210"/>
      <c r="F166" s="2"/>
      <c r="H166" s="2"/>
      <c r="J166" s="2"/>
      <c r="L166" s="2"/>
    </row>
    <row r="167" spans="1:12" ht="16.5" customHeight="1">
      <c r="A167" s="275"/>
      <c r="B167" s="275"/>
      <c r="C167" s="210"/>
      <c r="F167" s="2"/>
      <c r="H167" s="2"/>
      <c r="J167" s="2"/>
      <c r="L167" s="2"/>
    </row>
    <row r="168" spans="1:12" ht="22.2" customHeight="1">
      <c r="A168" s="214" t="str">
        <f>A59:L59</f>
        <v>The accompanying notes are an integral part of this interim financial information.</v>
      </c>
      <c r="B168" s="279"/>
      <c r="C168" s="241"/>
      <c r="D168" s="215"/>
      <c r="E168" s="241"/>
      <c r="F168" s="5"/>
      <c r="G168" s="294"/>
      <c r="H168" s="5"/>
      <c r="I168" s="294"/>
      <c r="J168" s="5"/>
      <c r="K168" s="294"/>
      <c r="L168" s="5"/>
    </row>
  </sheetData>
  <mergeCells count="12">
    <mergeCell ref="F66:H66"/>
    <mergeCell ref="J66:L66"/>
    <mergeCell ref="F119:H119"/>
    <mergeCell ref="J119:L119"/>
    <mergeCell ref="F120:H120"/>
    <mergeCell ref="J120:L120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&amp;R&amp;9&amp;P</oddFooter>
  </headerFooter>
  <rowBreaks count="2" manualBreakCount="2">
    <brk id="59" max="11" man="1"/>
    <brk id="113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110B-EE86-484A-AEA7-E627D261483D}">
  <dimension ref="A1:M120"/>
  <sheetViews>
    <sheetView topLeftCell="A44" zoomScaleNormal="100" zoomScaleSheetLayoutView="100" workbookViewId="0">
      <selection activeCell="S69" sqref="S69"/>
    </sheetView>
  </sheetViews>
  <sheetFormatPr defaultColWidth="9.33203125" defaultRowHeight="15" customHeight="1"/>
  <cols>
    <col min="1" max="3" width="1.44140625" style="141" customWidth="1"/>
    <col min="4" max="4" width="31.6640625" style="218" customWidth="1"/>
    <col min="5" max="5" width="5.33203125" style="210" customWidth="1"/>
    <col min="6" max="6" width="0.6640625" style="218" customWidth="1"/>
    <col min="7" max="7" width="14.109375" style="179" bestFit="1" customWidth="1"/>
    <col min="8" max="8" width="0.6640625" style="179" customWidth="1"/>
    <col min="9" max="9" width="14.109375" style="179" bestFit="1" customWidth="1"/>
    <col min="10" max="10" width="0.6640625" style="179" customWidth="1"/>
    <col min="11" max="11" width="13.5546875" style="179" bestFit="1" customWidth="1"/>
    <col min="12" max="12" width="0.6640625" style="179" customWidth="1"/>
    <col min="13" max="13" width="13.6640625" style="179" customWidth="1"/>
    <col min="14" max="16384" width="9.33203125" style="141"/>
  </cols>
  <sheetData>
    <row r="1" spans="1:13" ht="16.5" customHeight="1">
      <c r="A1" s="138" t="s">
        <v>0</v>
      </c>
      <c r="B1" s="208"/>
      <c r="C1" s="208"/>
      <c r="D1" s="209"/>
      <c r="F1" s="211"/>
      <c r="G1" s="212"/>
      <c r="H1" s="212"/>
      <c r="I1" s="212"/>
      <c r="J1" s="212"/>
      <c r="K1" s="212"/>
      <c r="L1" s="212"/>
      <c r="M1" s="212"/>
    </row>
    <row r="2" spans="1:13" ht="16.5" customHeight="1">
      <c r="A2" s="138" t="s">
        <v>86</v>
      </c>
      <c r="B2" s="208"/>
      <c r="C2" s="208"/>
      <c r="D2" s="209"/>
      <c r="F2" s="211"/>
      <c r="G2" s="212"/>
      <c r="H2" s="212"/>
      <c r="I2" s="212"/>
      <c r="J2" s="212"/>
      <c r="K2" s="212"/>
      <c r="L2" s="212"/>
      <c r="M2" s="212"/>
    </row>
    <row r="3" spans="1:13" ht="16.5" customHeight="1">
      <c r="A3" s="143" t="s">
        <v>287</v>
      </c>
      <c r="B3" s="213"/>
      <c r="C3" s="213"/>
      <c r="D3" s="214"/>
      <c r="E3" s="215"/>
      <c r="F3" s="216"/>
      <c r="G3" s="217"/>
      <c r="H3" s="217"/>
      <c r="I3" s="217"/>
      <c r="J3" s="217"/>
      <c r="K3" s="217"/>
      <c r="L3" s="217"/>
      <c r="M3" s="217"/>
    </row>
    <row r="4" spans="1:13" ht="16.5" customHeight="1">
      <c r="A4" s="138"/>
      <c r="B4" s="208"/>
      <c r="C4" s="208"/>
      <c r="D4" s="141"/>
      <c r="F4" s="211"/>
      <c r="G4" s="212"/>
      <c r="H4" s="212"/>
      <c r="I4" s="212"/>
      <c r="J4" s="212"/>
      <c r="K4" s="212"/>
      <c r="L4" s="212"/>
      <c r="M4" s="212"/>
    </row>
    <row r="5" spans="1:13" ht="16.5" customHeight="1">
      <c r="B5" s="208"/>
      <c r="C5" s="208"/>
      <c r="D5" s="209"/>
      <c r="F5" s="211"/>
      <c r="G5" s="212"/>
      <c r="H5" s="212"/>
      <c r="I5" s="212"/>
      <c r="J5" s="212"/>
      <c r="K5" s="212"/>
      <c r="L5" s="212"/>
      <c r="M5" s="212"/>
    </row>
    <row r="6" spans="1:13" s="218" customFormat="1" ht="16.5" customHeight="1">
      <c r="A6" s="141"/>
      <c r="B6" s="141"/>
      <c r="C6" s="141"/>
      <c r="E6" s="210"/>
      <c r="G6" s="355" t="s">
        <v>2</v>
      </c>
      <c r="H6" s="355"/>
      <c r="I6" s="355"/>
      <c r="J6" s="220"/>
      <c r="K6" s="355" t="s">
        <v>3</v>
      </c>
      <c r="L6" s="355"/>
      <c r="M6" s="355"/>
    </row>
    <row r="7" spans="1:13" s="218" customFormat="1" ht="16.5" customHeight="1">
      <c r="A7" s="141"/>
      <c r="B7" s="141"/>
      <c r="C7" s="141"/>
      <c r="E7" s="210"/>
      <c r="G7" s="354" t="s">
        <v>4</v>
      </c>
      <c r="H7" s="354"/>
      <c r="I7" s="354"/>
      <c r="J7" s="220"/>
      <c r="K7" s="354" t="s">
        <v>4</v>
      </c>
      <c r="L7" s="354"/>
      <c r="M7" s="354"/>
    </row>
    <row r="8" spans="1:13" s="218" customFormat="1" ht="16.5" customHeight="1">
      <c r="A8" s="141"/>
      <c r="B8" s="141"/>
      <c r="C8" s="141"/>
      <c r="E8" s="210"/>
      <c r="G8" s="219"/>
      <c r="H8" s="220"/>
      <c r="I8" s="222" t="s">
        <v>253</v>
      </c>
      <c r="J8" s="220"/>
      <c r="K8" s="219"/>
      <c r="L8" s="220"/>
      <c r="M8" s="222" t="s">
        <v>253</v>
      </c>
    </row>
    <row r="9" spans="1:13" ht="16.5" customHeight="1">
      <c r="B9" s="208"/>
      <c r="C9" s="208"/>
      <c r="D9" s="209"/>
      <c r="F9" s="211"/>
      <c r="G9" s="222" t="s">
        <v>5</v>
      </c>
      <c r="H9" s="220"/>
      <c r="I9" s="222" t="s">
        <v>5</v>
      </c>
      <c r="J9" s="220"/>
      <c r="K9" s="222" t="s">
        <v>5</v>
      </c>
      <c r="L9" s="220"/>
      <c r="M9" s="222" t="s">
        <v>5</v>
      </c>
    </row>
    <row r="10" spans="1:13" ht="16.5" customHeight="1">
      <c r="B10" s="208"/>
      <c r="C10" s="208"/>
      <c r="D10" s="209"/>
      <c r="F10" s="211"/>
      <c r="G10" s="223" t="s">
        <v>285</v>
      </c>
      <c r="H10" s="220"/>
      <c r="I10" s="223" t="s">
        <v>285</v>
      </c>
      <c r="J10" s="220"/>
      <c r="K10" s="223" t="s">
        <v>285</v>
      </c>
      <c r="L10" s="220"/>
      <c r="M10" s="223" t="s">
        <v>285</v>
      </c>
    </row>
    <row r="11" spans="1:13" ht="16.5" customHeight="1">
      <c r="E11" s="224"/>
      <c r="F11" s="225"/>
      <c r="G11" s="226" t="s">
        <v>250</v>
      </c>
      <c r="H11" s="227"/>
      <c r="I11" s="226" t="s">
        <v>8</v>
      </c>
      <c r="J11" s="227"/>
      <c r="K11" s="226" t="s">
        <v>250</v>
      </c>
      <c r="L11" s="227"/>
      <c r="M11" s="226" t="s">
        <v>8</v>
      </c>
    </row>
    <row r="12" spans="1:13" ht="16.5" customHeight="1">
      <c r="E12" s="219"/>
      <c r="F12" s="225"/>
      <c r="G12" s="228" t="s">
        <v>87</v>
      </c>
      <c r="H12" s="220"/>
      <c r="I12" s="228" t="s">
        <v>87</v>
      </c>
      <c r="J12" s="220"/>
      <c r="K12" s="228" t="s">
        <v>87</v>
      </c>
      <c r="L12" s="220"/>
      <c r="M12" s="228" t="s">
        <v>87</v>
      </c>
    </row>
    <row r="13" spans="1:13" ht="16.5" customHeight="1">
      <c r="E13" s="229"/>
      <c r="F13" s="225"/>
      <c r="G13" s="222"/>
      <c r="H13" s="220"/>
      <c r="I13" s="222"/>
      <c r="J13" s="220"/>
      <c r="K13" s="222"/>
      <c r="L13" s="220"/>
      <c r="M13" s="222"/>
    </row>
    <row r="14" spans="1:13" ht="16.5" customHeight="1">
      <c r="A14" s="230" t="s">
        <v>276</v>
      </c>
      <c r="E14" s="229"/>
      <c r="F14" s="225"/>
      <c r="G14" s="231"/>
      <c r="H14" s="220"/>
      <c r="I14" s="231"/>
      <c r="J14" s="222"/>
      <c r="K14" s="222"/>
      <c r="L14" s="222"/>
      <c r="M14" s="222"/>
    </row>
    <row r="15" spans="1:13" ht="16.5" customHeight="1">
      <c r="A15" s="141" t="s">
        <v>277</v>
      </c>
      <c r="B15" s="35"/>
      <c r="C15" s="35"/>
      <c r="D15" s="232"/>
      <c r="G15" s="36">
        <v>1977864174</v>
      </c>
      <c r="H15" s="233"/>
      <c r="I15" s="36">
        <v>1996788080</v>
      </c>
      <c r="J15" s="233"/>
      <c r="K15" s="36">
        <v>1319245928</v>
      </c>
      <c r="L15" s="233"/>
      <c r="M15" s="36">
        <v>1340962541</v>
      </c>
    </row>
    <row r="16" spans="1:13" ht="16.5" customHeight="1">
      <c r="A16" s="141" t="s">
        <v>278</v>
      </c>
      <c r="B16" s="35"/>
      <c r="C16" s="35"/>
      <c r="D16" s="232"/>
      <c r="G16" s="36">
        <v>43555330</v>
      </c>
      <c r="H16" s="233"/>
      <c r="I16" s="36">
        <v>43341176</v>
      </c>
      <c r="J16" s="233"/>
      <c r="K16" s="24">
        <v>0</v>
      </c>
      <c r="L16" s="233"/>
      <c r="M16" s="24">
        <v>0</v>
      </c>
    </row>
    <row r="17" spans="1:13" ht="16.5" customHeight="1">
      <c r="A17" s="141" t="s">
        <v>279</v>
      </c>
      <c r="B17" s="35"/>
      <c r="C17" s="35"/>
      <c r="D17" s="232"/>
      <c r="G17" s="36">
        <v>173367365</v>
      </c>
      <c r="H17" s="233"/>
      <c r="I17" s="36">
        <v>165724010</v>
      </c>
      <c r="J17" s="233"/>
      <c r="K17" s="36">
        <v>51428322</v>
      </c>
      <c r="L17" s="233"/>
      <c r="M17" s="36">
        <v>50451480</v>
      </c>
    </row>
    <row r="18" spans="1:13" ht="16.5" customHeight="1">
      <c r="A18" s="141" t="s">
        <v>280</v>
      </c>
      <c r="B18" s="35"/>
      <c r="C18" s="35"/>
      <c r="D18" s="232"/>
      <c r="G18" s="24">
        <v>6137907</v>
      </c>
      <c r="H18" s="233"/>
      <c r="I18" s="36">
        <v>0</v>
      </c>
      <c r="J18" s="233"/>
      <c r="K18" s="24">
        <v>0</v>
      </c>
      <c r="L18" s="233"/>
      <c r="M18" s="24">
        <v>0</v>
      </c>
    </row>
    <row r="19" spans="1:13" ht="16.5" customHeight="1">
      <c r="A19" s="141" t="s">
        <v>88</v>
      </c>
      <c r="G19" s="36">
        <v>-1520892780</v>
      </c>
      <c r="H19" s="233"/>
      <c r="I19" s="36">
        <v>-1545233106</v>
      </c>
      <c r="J19" s="233"/>
      <c r="K19" s="36">
        <v>-951959188</v>
      </c>
      <c r="L19" s="233"/>
      <c r="M19" s="36">
        <v>-970283444</v>
      </c>
    </row>
    <row r="20" spans="1:13" ht="16.5" customHeight="1">
      <c r="A20" s="141" t="s">
        <v>89</v>
      </c>
      <c r="G20" s="36">
        <v>-30647841</v>
      </c>
      <c r="H20" s="233"/>
      <c r="I20" s="36">
        <v>-29286895</v>
      </c>
      <c r="J20" s="233"/>
      <c r="K20" s="24">
        <v>0</v>
      </c>
      <c r="L20" s="233"/>
      <c r="M20" s="24">
        <v>0</v>
      </c>
    </row>
    <row r="21" spans="1:13" ht="16.5" customHeight="1">
      <c r="A21" s="141" t="s">
        <v>90</v>
      </c>
      <c r="G21" s="36">
        <v>-159097646</v>
      </c>
      <c r="H21" s="233"/>
      <c r="I21" s="36">
        <v>-152482351</v>
      </c>
      <c r="J21" s="233"/>
      <c r="K21" s="36">
        <v>-48438657</v>
      </c>
      <c r="L21" s="233"/>
      <c r="M21" s="36">
        <v>-48243167</v>
      </c>
    </row>
    <row r="22" spans="1:13" ht="16.5" customHeight="1">
      <c r="A22" s="141" t="s">
        <v>91</v>
      </c>
      <c r="G22" s="1">
        <v>-3129462</v>
      </c>
      <c r="H22" s="233"/>
      <c r="I22" s="33">
        <v>0</v>
      </c>
      <c r="J22" s="233"/>
      <c r="K22" s="1">
        <v>0</v>
      </c>
      <c r="L22" s="233"/>
      <c r="M22" s="1">
        <v>0</v>
      </c>
    </row>
    <row r="23" spans="1:13" ht="16.5" customHeight="1">
      <c r="A23" s="230"/>
      <c r="B23" s="230"/>
      <c r="C23" s="230"/>
      <c r="I23" s="234"/>
      <c r="J23" s="234"/>
      <c r="K23" s="234"/>
      <c r="L23" s="234"/>
      <c r="M23" s="234"/>
    </row>
    <row r="24" spans="1:13" ht="16.5" customHeight="1">
      <c r="A24" s="230" t="s">
        <v>92</v>
      </c>
      <c r="G24" s="36">
        <f>SUM(G15:G22)</f>
        <v>487157047</v>
      </c>
      <c r="H24" s="234"/>
      <c r="I24" s="36">
        <f>SUM(I15:I22)</f>
        <v>478850914</v>
      </c>
      <c r="J24" s="234"/>
      <c r="K24" s="36">
        <f>SUM(K15:K22)</f>
        <v>370276405</v>
      </c>
      <c r="L24" s="234"/>
      <c r="M24" s="36">
        <f>SUM(M15:M22)</f>
        <v>372887410</v>
      </c>
    </row>
    <row r="25" spans="1:13" ht="16.5" customHeight="1">
      <c r="A25" s="141" t="s">
        <v>93</v>
      </c>
      <c r="G25" s="37">
        <v>72943384</v>
      </c>
      <c r="H25" s="233"/>
      <c r="I25" s="49">
        <v>88684710</v>
      </c>
      <c r="J25" s="233"/>
      <c r="K25" s="37">
        <v>188624172</v>
      </c>
      <c r="L25" s="233"/>
      <c r="M25" s="37">
        <v>192241327</v>
      </c>
    </row>
    <row r="26" spans="1:13" ht="16.5" customHeight="1">
      <c r="H26" s="234"/>
      <c r="I26" s="234"/>
      <c r="J26" s="234"/>
      <c r="K26" s="234"/>
      <c r="L26" s="234"/>
      <c r="M26" s="234"/>
    </row>
    <row r="27" spans="1:13" ht="16.5" customHeight="1">
      <c r="A27" s="230" t="s">
        <v>94</v>
      </c>
      <c r="G27" s="26">
        <f>SUM(G24:G25)</f>
        <v>560100431</v>
      </c>
      <c r="H27" s="234"/>
      <c r="I27" s="26">
        <f>SUM(I24:I25)</f>
        <v>567535624</v>
      </c>
      <c r="J27" s="234"/>
      <c r="K27" s="26">
        <f>SUM(K24:K25)</f>
        <v>558900577</v>
      </c>
      <c r="L27" s="234"/>
      <c r="M27" s="26">
        <f>SUM(M24:M25)</f>
        <v>565128737</v>
      </c>
    </row>
    <row r="28" spans="1:13" ht="16.5" customHeight="1">
      <c r="A28" s="230"/>
      <c r="B28" s="230"/>
      <c r="C28" s="230"/>
      <c r="H28" s="234"/>
      <c r="I28" s="234"/>
      <c r="J28" s="234"/>
      <c r="K28" s="22"/>
      <c r="L28" s="234"/>
      <c r="M28" s="22"/>
    </row>
    <row r="29" spans="1:13" ht="16.5" customHeight="1">
      <c r="A29" s="141" t="s">
        <v>95</v>
      </c>
      <c r="G29" s="36">
        <v>-50422374</v>
      </c>
      <c r="H29" s="233"/>
      <c r="I29" s="21">
        <v>-51638476</v>
      </c>
      <c r="J29" s="234"/>
      <c r="K29" s="22">
        <v>-12016738</v>
      </c>
      <c r="L29" s="234"/>
      <c r="M29" s="234">
        <v>-18836680</v>
      </c>
    </row>
    <row r="30" spans="1:13" ht="16.5" customHeight="1">
      <c r="A30" s="141" t="s">
        <v>96</v>
      </c>
      <c r="D30" s="235"/>
      <c r="G30" s="36">
        <v>-340221452</v>
      </c>
      <c r="H30" s="233"/>
      <c r="I30" s="21">
        <v>-392560564</v>
      </c>
      <c r="J30" s="234"/>
      <c r="K30" s="21">
        <v>-173864067</v>
      </c>
      <c r="L30" s="234"/>
      <c r="M30" s="21">
        <v>-175013722</v>
      </c>
    </row>
    <row r="31" spans="1:13" ht="16.5" customHeight="1">
      <c r="A31" s="141" t="s">
        <v>97</v>
      </c>
      <c r="D31" s="235"/>
      <c r="G31" s="36"/>
      <c r="H31" s="233"/>
      <c r="I31" s="21"/>
      <c r="J31" s="234"/>
      <c r="K31" s="22"/>
      <c r="L31" s="234"/>
      <c r="M31" s="234"/>
    </row>
    <row r="32" spans="1:13" ht="16.5" customHeight="1">
      <c r="B32" s="141" t="s">
        <v>98</v>
      </c>
      <c r="G32" s="36">
        <v>-54819513</v>
      </c>
      <c r="H32" s="233"/>
      <c r="I32" s="21">
        <v>-14739034</v>
      </c>
      <c r="J32" s="234"/>
      <c r="K32" s="22">
        <v>-63611423</v>
      </c>
      <c r="L32" s="234"/>
      <c r="M32" s="234">
        <v>980138</v>
      </c>
    </row>
    <row r="33" spans="1:13" ht="16.5" customHeight="1">
      <c r="A33" s="141" t="s">
        <v>99</v>
      </c>
      <c r="D33" s="235"/>
      <c r="G33" s="22">
        <v>-1006429</v>
      </c>
      <c r="H33" s="234"/>
      <c r="I33" s="21">
        <v>-3057394</v>
      </c>
      <c r="J33" s="234"/>
      <c r="K33" s="21">
        <v>1347206</v>
      </c>
      <c r="L33" s="234"/>
      <c r="M33" s="21">
        <v>-2936616</v>
      </c>
    </row>
    <row r="34" spans="1:13" ht="16.5" customHeight="1">
      <c r="A34" s="141" t="s">
        <v>100</v>
      </c>
      <c r="D34" s="235"/>
      <c r="G34" s="36">
        <v>-44947239</v>
      </c>
      <c r="H34" s="233"/>
      <c r="I34" s="21">
        <v>-114489927</v>
      </c>
      <c r="J34" s="234"/>
      <c r="K34" s="21">
        <v>-36416825</v>
      </c>
      <c r="L34" s="234"/>
      <c r="M34" s="31">
        <v>-94785634</v>
      </c>
    </row>
    <row r="35" spans="1:13" ht="16.5" customHeight="1">
      <c r="A35" s="141" t="s">
        <v>201</v>
      </c>
      <c r="D35" s="235"/>
      <c r="G35" s="29">
        <v>18221609</v>
      </c>
      <c r="H35" s="233"/>
      <c r="I35" s="31">
        <v>22403515</v>
      </c>
      <c r="J35" s="234"/>
      <c r="K35" s="24">
        <v>0</v>
      </c>
      <c r="L35" s="234"/>
      <c r="M35" s="24">
        <v>0</v>
      </c>
    </row>
    <row r="36" spans="1:13" ht="16.5" customHeight="1">
      <c r="A36" s="141" t="s">
        <v>260</v>
      </c>
      <c r="D36" s="235"/>
      <c r="G36" s="33">
        <v>31376407</v>
      </c>
      <c r="H36" s="233"/>
      <c r="I36" s="33">
        <v>22543695</v>
      </c>
      <c r="J36" s="233"/>
      <c r="K36" s="1">
        <v>0</v>
      </c>
      <c r="L36" s="233"/>
      <c r="M36" s="1">
        <v>0</v>
      </c>
    </row>
    <row r="37" spans="1:13" ht="16.5" customHeight="1">
      <c r="D37" s="235"/>
      <c r="I37" s="234"/>
      <c r="J37" s="234"/>
      <c r="K37" s="22"/>
      <c r="L37" s="234"/>
      <c r="M37" s="22"/>
    </row>
    <row r="38" spans="1:13" ht="16.5" customHeight="1">
      <c r="A38" s="230" t="s">
        <v>261</v>
      </c>
      <c r="B38" s="230"/>
      <c r="C38" s="230"/>
      <c r="D38" s="235"/>
      <c r="G38" s="22">
        <f>SUM(G27,G29:G36)</f>
        <v>118281440</v>
      </c>
      <c r="H38" s="234"/>
      <c r="I38" s="22">
        <f>SUM(I27,I29:I36)</f>
        <v>35997439</v>
      </c>
      <c r="J38" s="234"/>
      <c r="K38" s="22">
        <f>SUM(K27,K29:K36)</f>
        <v>274338730</v>
      </c>
      <c r="L38" s="234"/>
      <c r="M38" s="22">
        <f>SUM(M27,M29:M36)</f>
        <v>274536223</v>
      </c>
    </row>
    <row r="39" spans="1:13" ht="16.5" customHeight="1">
      <c r="A39" s="141" t="s">
        <v>101</v>
      </c>
      <c r="B39" s="35"/>
      <c r="C39" s="35"/>
      <c r="D39" s="235"/>
      <c r="G39" s="236">
        <v>-43883784</v>
      </c>
      <c r="H39" s="233"/>
      <c r="I39" s="236">
        <v>-35813558</v>
      </c>
      <c r="J39" s="233"/>
      <c r="K39" s="237">
        <v>-30660650</v>
      </c>
      <c r="L39" s="233"/>
      <c r="M39" s="237">
        <v>-27310503</v>
      </c>
    </row>
    <row r="40" spans="1:13" ht="16.5" customHeight="1">
      <c r="D40" s="235"/>
      <c r="H40" s="234"/>
      <c r="I40" s="234"/>
      <c r="J40" s="234"/>
      <c r="K40" s="22"/>
      <c r="L40" s="234"/>
      <c r="M40" s="22"/>
    </row>
    <row r="41" spans="1:13" ht="16.5" customHeight="1">
      <c r="A41" s="230" t="s">
        <v>262</v>
      </c>
      <c r="D41" s="235"/>
      <c r="G41" s="238">
        <f>SUM(G38:G39)</f>
        <v>74397656</v>
      </c>
      <c r="H41" s="234"/>
      <c r="I41" s="238">
        <f>SUM(I38:I39)</f>
        <v>183881</v>
      </c>
      <c r="J41" s="234"/>
      <c r="K41" s="238">
        <f>SUM(K38:K39)</f>
        <v>243678080</v>
      </c>
      <c r="L41" s="234"/>
      <c r="M41" s="238">
        <f>SUM(M38:M39)</f>
        <v>247225720</v>
      </c>
    </row>
    <row r="42" spans="1:13" ht="16.5" customHeight="1">
      <c r="A42" s="230"/>
      <c r="D42" s="235"/>
      <c r="G42" s="234"/>
      <c r="H42" s="234"/>
      <c r="I42" s="234"/>
      <c r="J42" s="234"/>
      <c r="K42" s="234"/>
      <c r="L42" s="234"/>
      <c r="M42" s="234"/>
    </row>
    <row r="43" spans="1:13" ht="16.5" customHeight="1">
      <c r="A43" s="230"/>
      <c r="D43" s="235"/>
      <c r="G43" s="234"/>
      <c r="H43" s="234"/>
      <c r="I43" s="234"/>
      <c r="J43" s="234"/>
      <c r="K43" s="234"/>
      <c r="L43" s="234"/>
      <c r="M43" s="234"/>
    </row>
    <row r="44" spans="1:13" ht="16.5" customHeight="1">
      <c r="A44" s="230"/>
      <c r="D44" s="235"/>
      <c r="G44" s="234"/>
      <c r="H44" s="234"/>
      <c r="I44" s="234"/>
      <c r="J44" s="234"/>
      <c r="K44" s="234"/>
      <c r="L44" s="234"/>
      <c r="M44" s="234"/>
    </row>
    <row r="45" spans="1:13" ht="16.5" customHeight="1">
      <c r="A45" s="230"/>
      <c r="D45" s="235"/>
      <c r="G45" s="234"/>
      <c r="H45" s="234"/>
      <c r="I45" s="234"/>
      <c r="J45" s="234"/>
      <c r="K45" s="234"/>
      <c r="L45" s="234"/>
      <c r="M45" s="234"/>
    </row>
    <row r="46" spans="1:13" ht="16.5" customHeight="1">
      <c r="A46" s="230"/>
      <c r="D46" s="235"/>
      <c r="G46" s="234"/>
      <c r="H46" s="234"/>
      <c r="I46" s="234"/>
      <c r="J46" s="234"/>
      <c r="K46" s="234"/>
      <c r="L46" s="234"/>
      <c r="M46" s="234"/>
    </row>
    <row r="47" spans="1:13" ht="16.5" customHeight="1">
      <c r="A47" s="230"/>
      <c r="D47" s="235"/>
      <c r="G47" s="234"/>
      <c r="H47" s="234"/>
      <c r="I47" s="234"/>
      <c r="J47" s="234"/>
      <c r="K47" s="234"/>
      <c r="L47" s="234"/>
      <c r="M47" s="234"/>
    </row>
    <row r="48" spans="1:13" ht="16.5" customHeight="1">
      <c r="A48" s="230"/>
      <c r="D48" s="235"/>
      <c r="G48" s="234"/>
      <c r="H48" s="234"/>
      <c r="I48" s="234"/>
      <c r="J48" s="234"/>
      <c r="K48" s="234"/>
      <c r="L48" s="234"/>
      <c r="M48" s="234"/>
    </row>
    <row r="49" spans="1:13" ht="16.5" customHeight="1">
      <c r="A49" s="230"/>
      <c r="D49" s="235"/>
      <c r="G49" s="234"/>
      <c r="H49" s="234"/>
      <c r="I49" s="234"/>
      <c r="J49" s="234"/>
      <c r="K49" s="234"/>
      <c r="L49" s="234"/>
      <c r="M49" s="234"/>
    </row>
    <row r="50" spans="1:13" ht="16.5" customHeight="1">
      <c r="A50" s="230"/>
      <c r="D50" s="235"/>
      <c r="G50" s="234"/>
      <c r="H50" s="234"/>
      <c r="I50" s="234"/>
      <c r="J50" s="234"/>
      <c r="K50" s="234"/>
      <c r="L50" s="234"/>
      <c r="M50" s="234"/>
    </row>
    <row r="51" spans="1:13" ht="16.5" customHeight="1">
      <c r="A51" s="230"/>
      <c r="D51" s="235"/>
      <c r="G51" s="234"/>
      <c r="H51" s="234"/>
      <c r="I51" s="234"/>
      <c r="J51" s="234"/>
      <c r="K51" s="234"/>
      <c r="L51" s="234"/>
      <c r="M51" s="234"/>
    </row>
    <row r="52" spans="1:13" ht="22.2" customHeight="1">
      <c r="A52" s="239" t="str">
        <f>'2-4 '!A59</f>
        <v>The accompanying notes are an integral part of this interim financial information.</v>
      </c>
      <c r="B52" s="214"/>
      <c r="C52" s="214"/>
      <c r="D52" s="240"/>
      <c r="E52" s="215"/>
      <c r="F52" s="241"/>
      <c r="G52" s="242"/>
      <c r="H52" s="242"/>
      <c r="I52" s="242"/>
      <c r="J52" s="242"/>
      <c r="K52" s="238"/>
      <c r="L52" s="242"/>
      <c r="M52" s="238"/>
    </row>
    <row r="53" spans="1:13" ht="16.5" customHeight="1">
      <c r="A53" s="138" t="s">
        <v>0</v>
      </c>
      <c r="B53" s="208"/>
      <c r="C53" s="208"/>
      <c r="D53" s="209"/>
      <c r="F53" s="211"/>
      <c r="G53" s="212"/>
      <c r="H53" s="212"/>
      <c r="I53" s="212"/>
      <c r="J53" s="212"/>
      <c r="K53" s="212"/>
      <c r="L53" s="212"/>
      <c r="M53" s="212"/>
    </row>
    <row r="54" spans="1:13" ht="16.5" customHeight="1">
      <c r="A54" s="138" t="s">
        <v>86</v>
      </c>
      <c r="B54" s="208"/>
      <c r="C54" s="208"/>
      <c r="D54" s="209"/>
      <c r="F54" s="211"/>
      <c r="G54" s="212"/>
      <c r="H54" s="212"/>
      <c r="I54" s="212"/>
      <c r="J54" s="212"/>
      <c r="K54" s="212"/>
      <c r="L54" s="212"/>
      <c r="M54" s="212"/>
    </row>
    <row r="55" spans="1:13" ht="16.5" customHeight="1">
      <c r="A55" s="143" t="str">
        <f>A3</f>
        <v>For the three-month period ended 30 June 2026</v>
      </c>
      <c r="B55" s="213"/>
      <c r="C55" s="213"/>
      <c r="D55" s="243"/>
      <c r="E55" s="215"/>
      <c r="F55" s="216"/>
      <c r="G55" s="217"/>
      <c r="H55" s="217"/>
      <c r="I55" s="217"/>
      <c r="J55" s="217"/>
      <c r="K55" s="217"/>
      <c r="L55" s="217"/>
      <c r="M55" s="217"/>
    </row>
    <row r="56" spans="1:13" ht="10.199999999999999" customHeight="1">
      <c r="A56" s="218"/>
      <c r="D56" s="235"/>
      <c r="K56" s="234"/>
      <c r="M56" s="234"/>
    </row>
    <row r="57" spans="1:13" ht="10.199999999999999" customHeight="1">
      <c r="A57" s="218"/>
      <c r="D57" s="235"/>
      <c r="K57" s="234"/>
      <c r="M57" s="234"/>
    </row>
    <row r="58" spans="1:13" s="218" customFormat="1" ht="14.1" customHeight="1">
      <c r="A58" s="141"/>
      <c r="B58" s="141"/>
      <c r="C58" s="141"/>
      <c r="E58" s="210"/>
      <c r="G58" s="355" t="s">
        <v>2</v>
      </c>
      <c r="H58" s="355"/>
      <c r="I58" s="355"/>
      <c r="J58" s="220"/>
      <c r="K58" s="355" t="s">
        <v>3</v>
      </c>
      <c r="L58" s="355"/>
      <c r="M58" s="355"/>
    </row>
    <row r="59" spans="1:13" s="218" customFormat="1" ht="14.1" customHeight="1">
      <c r="A59" s="141"/>
      <c r="B59" s="141"/>
      <c r="C59" s="141"/>
      <c r="E59" s="210"/>
      <c r="G59" s="354" t="s">
        <v>4</v>
      </c>
      <c r="H59" s="354"/>
      <c r="I59" s="354"/>
      <c r="J59" s="220"/>
      <c r="K59" s="354" t="s">
        <v>4</v>
      </c>
      <c r="L59" s="354"/>
      <c r="M59" s="354"/>
    </row>
    <row r="60" spans="1:13" s="218" customFormat="1" ht="14.1" customHeight="1">
      <c r="A60" s="141"/>
      <c r="B60" s="141"/>
      <c r="C60" s="141"/>
      <c r="E60" s="210"/>
      <c r="G60" s="219"/>
      <c r="H60" s="220"/>
      <c r="I60" s="222" t="s">
        <v>253</v>
      </c>
      <c r="J60" s="220"/>
      <c r="K60" s="219"/>
      <c r="L60" s="220"/>
      <c r="M60" s="222" t="s">
        <v>253</v>
      </c>
    </row>
    <row r="61" spans="1:13" ht="14.1" customHeight="1">
      <c r="B61" s="208"/>
      <c r="C61" s="208"/>
      <c r="D61" s="209"/>
      <c r="F61" s="211"/>
      <c r="G61" s="222" t="s">
        <v>5</v>
      </c>
      <c r="H61" s="220"/>
      <c r="I61" s="222" t="s">
        <v>5</v>
      </c>
      <c r="J61" s="220"/>
      <c r="K61" s="38" t="s">
        <v>5</v>
      </c>
      <c r="L61" s="220"/>
      <c r="M61" s="38" t="s">
        <v>5</v>
      </c>
    </row>
    <row r="62" spans="1:13" ht="14.1" customHeight="1">
      <c r="B62" s="208"/>
      <c r="C62" s="208"/>
      <c r="D62" s="209"/>
      <c r="F62" s="211"/>
      <c r="G62" s="223" t="str">
        <f>G$10</f>
        <v>30 June</v>
      </c>
      <c r="H62" s="220"/>
      <c r="I62" s="223" t="str">
        <f>I$10</f>
        <v>30 June</v>
      </c>
      <c r="J62" s="220"/>
      <c r="K62" s="223" t="str">
        <f>K$10</f>
        <v>30 June</v>
      </c>
      <c r="L62" s="220"/>
      <c r="M62" s="223" t="str">
        <f>M$10</f>
        <v>30 June</v>
      </c>
    </row>
    <row r="63" spans="1:13" ht="14.1" customHeight="1">
      <c r="E63" s="224"/>
      <c r="F63" s="225"/>
      <c r="G63" s="226" t="s">
        <v>250</v>
      </c>
      <c r="H63" s="227"/>
      <c r="I63" s="226" t="s">
        <v>8</v>
      </c>
      <c r="J63" s="227"/>
      <c r="K63" s="226" t="s">
        <v>250</v>
      </c>
      <c r="L63" s="227"/>
      <c r="M63" s="226" t="s">
        <v>8</v>
      </c>
    </row>
    <row r="64" spans="1:13" ht="14.1" customHeight="1">
      <c r="E64" s="221" t="s">
        <v>66</v>
      </c>
      <c r="G64" s="228" t="s">
        <v>87</v>
      </c>
      <c r="H64" s="220"/>
      <c r="I64" s="228" t="s">
        <v>87</v>
      </c>
      <c r="J64" s="220"/>
      <c r="K64" s="228" t="s">
        <v>87</v>
      </c>
      <c r="L64" s="220"/>
      <c r="M64" s="228" t="s">
        <v>87</v>
      </c>
    </row>
    <row r="65" spans="1:13" s="218" customFormat="1" ht="14.1" customHeight="1">
      <c r="A65" s="230" t="s">
        <v>102</v>
      </c>
      <c r="B65" s="141"/>
      <c r="C65" s="141"/>
      <c r="D65" s="235"/>
      <c r="E65" s="210"/>
      <c r="G65" s="179"/>
      <c r="H65" s="179"/>
      <c r="I65" s="179"/>
      <c r="J65" s="179"/>
      <c r="K65" s="234"/>
      <c r="L65" s="179"/>
      <c r="M65" s="234"/>
    </row>
    <row r="66" spans="1:13" s="218" customFormat="1" ht="14.1" customHeight="1">
      <c r="A66" s="141" t="s">
        <v>103</v>
      </c>
      <c r="B66" s="141"/>
      <c r="C66" s="141"/>
      <c r="D66" s="141"/>
      <c r="E66" s="210"/>
      <c r="G66" s="24"/>
      <c r="H66" s="234"/>
      <c r="I66" s="24"/>
      <c r="J66" s="234"/>
      <c r="K66" s="24"/>
      <c r="L66" s="234"/>
      <c r="M66" s="24"/>
    </row>
    <row r="67" spans="1:13" s="218" customFormat="1" ht="14.1" customHeight="1">
      <c r="A67" s="141"/>
      <c r="B67" s="141" t="s">
        <v>104</v>
      </c>
      <c r="C67" s="141"/>
      <c r="D67" s="141"/>
      <c r="E67" s="210"/>
      <c r="G67" s="24"/>
      <c r="H67" s="234"/>
      <c r="I67" s="24"/>
      <c r="J67" s="234"/>
      <c r="K67" s="24"/>
      <c r="L67" s="234"/>
      <c r="M67" s="24"/>
    </row>
    <row r="68" spans="1:13" s="218" customFormat="1" ht="14.1" customHeight="1">
      <c r="A68" s="141"/>
      <c r="B68" s="244" t="s">
        <v>105</v>
      </c>
      <c r="C68" s="141"/>
      <c r="E68" s="210"/>
      <c r="G68" s="24"/>
      <c r="H68" s="234"/>
      <c r="I68" s="24"/>
      <c r="J68" s="234"/>
      <c r="K68" s="24"/>
      <c r="L68" s="234"/>
      <c r="M68" s="24"/>
    </row>
    <row r="69" spans="1:13" s="218" customFormat="1" ht="14.1" customHeight="1">
      <c r="A69" s="141"/>
      <c r="B69" s="244"/>
      <c r="D69" s="141" t="s">
        <v>106</v>
      </c>
      <c r="E69" s="210"/>
      <c r="G69" s="24"/>
      <c r="H69" s="234"/>
      <c r="I69" s="24"/>
      <c r="J69" s="234"/>
      <c r="K69" s="24"/>
      <c r="L69" s="234"/>
      <c r="M69" s="24"/>
    </row>
    <row r="70" spans="1:13" s="218" customFormat="1" ht="14.1" customHeight="1">
      <c r="A70" s="141"/>
      <c r="B70" s="141"/>
      <c r="D70" s="141" t="s">
        <v>17</v>
      </c>
      <c r="E70" s="210"/>
      <c r="G70" s="24">
        <v>28390241</v>
      </c>
      <c r="H70" s="234"/>
      <c r="I70" s="24">
        <v>-121283776</v>
      </c>
      <c r="J70" s="234"/>
      <c r="K70" s="24">
        <v>18499779</v>
      </c>
      <c r="L70" s="234"/>
      <c r="M70" s="24">
        <v>-120708313</v>
      </c>
    </row>
    <row r="71" spans="1:13" s="218" customFormat="1" ht="14.1" customHeight="1">
      <c r="A71" s="141"/>
      <c r="B71" s="244" t="s">
        <v>107</v>
      </c>
      <c r="C71" s="244"/>
      <c r="D71" s="141"/>
      <c r="E71" s="210"/>
      <c r="G71" s="234"/>
      <c r="H71" s="234"/>
      <c r="I71" s="234"/>
      <c r="J71" s="234"/>
      <c r="K71" s="28"/>
      <c r="L71" s="234"/>
      <c r="M71" s="28"/>
    </row>
    <row r="72" spans="1:13" s="218" customFormat="1" ht="14.1" customHeight="1">
      <c r="A72" s="141"/>
      <c r="B72" s="141"/>
      <c r="C72" s="141"/>
      <c r="D72" s="141" t="s">
        <v>319</v>
      </c>
      <c r="E72" s="210"/>
      <c r="G72" s="234"/>
      <c r="H72" s="234"/>
      <c r="I72" s="234"/>
      <c r="J72" s="234"/>
      <c r="K72" s="28"/>
      <c r="L72" s="234"/>
      <c r="M72" s="28"/>
    </row>
    <row r="73" spans="1:13" s="218" customFormat="1" ht="14.1" customHeight="1">
      <c r="A73" s="141"/>
      <c r="B73" s="141"/>
      <c r="C73" s="141"/>
      <c r="D73" s="141" t="s">
        <v>298</v>
      </c>
      <c r="E73" s="210"/>
      <c r="G73" s="233">
        <v>-315452</v>
      </c>
      <c r="H73" s="245"/>
      <c r="I73" s="24">
        <v>-421372</v>
      </c>
      <c r="J73" s="245"/>
      <c r="K73" s="24">
        <v>0</v>
      </c>
      <c r="L73" s="245"/>
      <c r="M73" s="28">
        <v>0</v>
      </c>
    </row>
    <row r="74" spans="1:13" s="218" customFormat="1" ht="14.1" customHeight="1">
      <c r="B74" s="244" t="s">
        <v>109</v>
      </c>
      <c r="C74" s="244"/>
      <c r="E74" s="210"/>
      <c r="G74" s="179"/>
      <c r="H74" s="179"/>
      <c r="I74" s="179"/>
      <c r="J74" s="179"/>
      <c r="K74" s="179"/>
      <c r="L74" s="179"/>
      <c r="M74" s="179"/>
    </row>
    <row r="75" spans="1:13" s="218" customFormat="1" ht="14.1" customHeight="1">
      <c r="A75" s="141"/>
      <c r="D75" s="141" t="s">
        <v>110</v>
      </c>
      <c r="E75" s="210"/>
      <c r="G75" s="33">
        <v>-5678048</v>
      </c>
      <c r="H75" s="233"/>
      <c r="I75" s="33">
        <v>24256755</v>
      </c>
      <c r="J75" s="233"/>
      <c r="K75" s="237">
        <v>-3699956</v>
      </c>
      <c r="L75" s="233"/>
      <c r="M75" s="237">
        <v>24141663</v>
      </c>
    </row>
    <row r="76" spans="1:13" ht="6" customHeight="1">
      <c r="C76" s="235"/>
      <c r="D76" s="210"/>
      <c r="E76" s="218"/>
      <c r="F76" s="246"/>
      <c r="G76" s="246"/>
      <c r="H76" s="246"/>
      <c r="I76" s="246"/>
      <c r="J76" s="246"/>
      <c r="K76" s="247"/>
      <c r="L76" s="246"/>
      <c r="M76" s="141"/>
    </row>
    <row r="77" spans="1:13" s="218" customFormat="1" ht="14.1" customHeight="1">
      <c r="A77" s="141" t="s">
        <v>111</v>
      </c>
      <c r="B77" s="141"/>
      <c r="C77" s="141"/>
      <c r="D77" s="141"/>
      <c r="E77" s="210"/>
      <c r="G77" s="24"/>
      <c r="H77" s="234"/>
      <c r="I77" s="24"/>
      <c r="J77" s="234"/>
      <c r="K77" s="24"/>
      <c r="L77" s="234"/>
      <c r="M77" s="24"/>
    </row>
    <row r="78" spans="1:13" ht="14.1" customHeight="1">
      <c r="A78" s="218"/>
      <c r="B78" s="141" t="s">
        <v>104</v>
      </c>
      <c r="C78" s="248"/>
      <c r="D78" s="210"/>
      <c r="E78" s="218"/>
      <c r="F78" s="179"/>
      <c r="G78" s="37">
        <f>SUM(G70:G75)</f>
        <v>22396741</v>
      </c>
      <c r="H78" s="233"/>
      <c r="I78" s="37">
        <f>SUM(I70:I75)</f>
        <v>-97448393</v>
      </c>
      <c r="J78" s="233"/>
      <c r="K78" s="37">
        <f>SUM(K70:K75)</f>
        <v>14799823</v>
      </c>
      <c r="L78" s="233"/>
      <c r="M78" s="37">
        <f>SUM(M70:M75)</f>
        <v>-96566650</v>
      </c>
    </row>
    <row r="79" spans="1:13" s="218" customFormat="1" ht="14.1" customHeight="1">
      <c r="A79" s="141" t="s">
        <v>112</v>
      </c>
      <c r="B79" s="141"/>
      <c r="C79" s="141"/>
      <c r="D79" s="141"/>
      <c r="E79" s="210"/>
      <c r="G79" s="24"/>
      <c r="H79" s="234"/>
      <c r="I79" s="24"/>
      <c r="J79" s="234"/>
      <c r="K79" s="24"/>
      <c r="L79" s="234"/>
      <c r="M79" s="24"/>
    </row>
    <row r="80" spans="1:13" ht="14.1" customHeight="1">
      <c r="A80" s="218"/>
      <c r="C80" s="248" t="s">
        <v>113</v>
      </c>
      <c r="D80" s="210"/>
      <c r="E80" s="218"/>
      <c r="F80" s="179"/>
      <c r="G80" s="246"/>
      <c r="H80" s="234"/>
      <c r="I80" s="246"/>
      <c r="J80" s="234"/>
      <c r="K80" s="246"/>
      <c r="L80" s="234"/>
      <c r="M80" s="141"/>
    </row>
    <row r="81" spans="1:13" s="218" customFormat="1" ht="14.1" customHeight="1">
      <c r="B81" s="244" t="s">
        <v>114</v>
      </c>
      <c r="C81" s="244"/>
      <c r="D81" s="141"/>
      <c r="E81" s="210"/>
      <c r="G81" s="179"/>
      <c r="H81" s="179"/>
      <c r="I81" s="179"/>
      <c r="J81" s="179"/>
      <c r="K81" s="179"/>
      <c r="L81" s="179"/>
      <c r="M81" s="179"/>
    </row>
    <row r="82" spans="1:13" s="218" customFormat="1" ht="14.1" customHeight="1">
      <c r="A82" s="141"/>
      <c r="D82" s="141" t="s">
        <v>115</v>
      </c>
      <c r="E82" s="210"/>
      <c r="G82" s="39">
        <v>2044871</v>
      </c>
      <c r="H82" s="233"/>
      <c r="I82" s="39">
        <v>203369</v>
      </c>
      <c r="J82" s="233"/>
      <c r="K82" s="24">
        <v>0</v>
      </c>
      <c r="L82" s="233"/>
      <c r="M82" s="24">
        <v>0</v>
      </c>
    </row>
    <row r="83" spans="1:13" s="218" customFormat="1" ht="14.1" customHeight="1">
      <c r="B83" s="244" t="s">
        <v>320</v>
      </c>
      <c r="C83" s="244"/>
      <c r="D83" s="141"/>
      <c r="E83" s="210"/>
      <c r="G83" s="179"/>
      <c r="H83" s="179"/>
      <c r="I83" s="179"/>
      <c r="J83" s="179"/>
      <c r="K83" s="179"/>
      <c r="L83" s="179"/>
      <c r="M83" s="179"/>
    </row>
    <row r="84" spans="1:13" s="218" customFormat="1" ht="14.1" customHeight="1">
      <c r="B84" s="141"/>
      <c r="C84" s="141"/>
      <c r="D84" s="141" t="s">
        <v>321</v>
      </c>
      <c r="E84" s="210"/>
      <c r="G84" s="179"/>
      <c r="H84" s="179"/>
      <c r="I84" s="179"/>
      <c r="J84" s="179"/>
      <c r="K84" s="179"/>
      <c r="L84" s="179"/>
      <c r="M84" s="179"/>
    </row>
    <row r="85" spans="1:13" s="218" customFormat="1" ht="14.1" customHeight="1">
      <c r="B85" s="141"/>
      <c r="C85" s="141"/>
      <c r="D85" s="141" t="s">
        <v>108</v>
      </c>
      <c r="E85" s="210"/>
      <c r="G85" s="237">
        <v>9686288</v>
      </c>
      <c r="H85" s="233"/>
      <c r="I85" s="33">
        <v>-27022851</v>
      </c>
      <c r="J85" s="245"/>
      <c r="K85" s="1">
        <v>0</v>
      </c>
      <c r="L85" s="245"/>
      <c r="M85" s="1">
        <v>0</v>
      </c>
    </row>
    <row r="86" spans="1:13" ht="6" customHeight="1">
      <c r="A86" s="218"/>
      <c r="B86" s="244"/>
      <c r="D86" s="210"/>
      <c r="E86" s="218"/>
      <c r="F86" s="179"/>
      <c r="G86" s="246"/>
      <c r="H86" s="234"/>
      <c r="I86" s="246"/>
      <c r="J86" s="234"/>
      <c r="K86" s="246"/>
      <c r="L86" s="234"/>
      <c r="M86" s="141"/>
    </row>
    <row r="87" spans="1:13" s="218" customFormat="1" ht="14.1" customHeight="1">
      <c r="A87" s="141" t="s">
        <v>116</v>
      </c>
      <c r="B87" s="141"/>
      <c r="C87" s="141"/>
      <c r="D87" s="141"/>
      <c r="E87" s="210"/>
      <c r="G87" s="24"/>
      <c r="H87" s="234"/>
      <c r="I87" s="24"/>
      <c r="J87" s="234"/>
      <c r="K87" s="24"/>
      <c r="L87" s="234"/>
      <c r="M87" s="24"/>
    </row>
    <row r="88" spans="1:13" ht="14.1" customHeight="1">
      <c r="A88" s="218"/>
      <c r="B88" s="141" t="s">
        <v>104</v>
      </c>
      <c r="D88" s="248"/>
      <c r="E88" s="218"/>
      <c r="F88" s="179"/>
      <c r="G88" s="33">
        <f>SUM(G81:G85)</f>
        <v>11731159</v>
      </c>
      <c r="H88" s="233"/>
      <c r="I88" s="33">
        <f>SUM(I81:I85)</f>
        <v>-26819482</v>
      </c>
      <c r="J88" s="233"/>
      <c r="K88" s="1">
        <v>0</v>
      </c>
      <c r="L88" s="233"/>
      <c r="M88" s="1">
        <v>0</v>
      </c>
    </row>
    <row r="89" spans="1:13" s="218" customFormat="1" ht="4.2" customHeight="1">
      <c r="A89" s="141"/>
      <c r="B89" s="141"/>
      <c r="C89" s="141"/>
      <c r="E89" s="210"/>
      <c r="G89" s="22"/>
      <c r="H89" s="234"/>
      <c r="I89" s="22"/>
      <c r="J89" s="234"/>
      <c r="K89" s="22"/>
      <c r="L89" s="234"/>
      <c r="M89" s="22"/>
    </row>
    <row r="90" spans="1:13" s="218" customFormat="1" ht="14.1" customHeight="1">
      <c r="A90" s="230" t="s">
        <v>102</v>
      </c>
      <c r="B90" s="141"/>
      <c r="C90" s="141"/>
      <c r="D90" s="235"/>
      <c r="E90" s="210"/>
      <c r="G90" s="179"/>
      <c r="H90" s="234"/>
      <c r="I90" s="179"/>
      <c r="J90" s="234"/>
      <c r="K90" s="234"/>
      <c r="L90" s="234"/>
      <c r="M90" s="234"/>
    </row>
    <row r="91" spans="1:13" s="218" customFormat="1" ht="14.1" customHeight="1">
      <c r="A91" s="230"/>
      <c r="B91" s="249" t="s">
        <v>117</v>
      </c>
      <c r="C91" s="249"/>
      <c r="D91" s="235"/>
      <c r="E91" s="210"/>
      <c r="G91" s="37">
        <f>SUM(G78+G88)</f>
        <v>34127900</v>
      </c>
      <c r="H91" s="233"/>
      <c r="I91" s="37">
        <f>SUM(I78+I88)</f>
        <v>-124267875</v>
      </c>
      <c r="J91" s="233"/>
      <c r="K91" s="37">
        <f>K78</f>
        <v>14799823</v>
      </c>
      <c r="L91" s="233"/>
      <c r="M91" s="37">
        <f>M78</f>
        <v>-96566650</v>
      </c>
    </row>
    <row r="92" spans="1:13" s="218" customFormat="1" ht="6" customHeight="1">
      <c r="A92" s="230"/>
      <c r="B92" s="249"/>
      <c r="C92" s="249"/>
      <c r="D92" s="235"/>
      <c r="E92" s="210"/>
      <c r="G92" s="179"/>
      <c r="H92" s="234"/>
      <c r="I92" s="179"/>
      <c r="J92" s="234"/>
      <c r="K92" s="250"/>
      <c r="L92" s="234"/>
      <c r="M92" s="250"/>
    </row>
    <row r="93" spans="1:13" s="218" customFormat="1" ht="14.1" customHeight="1">
      <c r="A93" s="230" t="s">
        <v>118</v>
      </c>
      <c r="B93" s="249"/>
      <c r="C93" s="249"/>
      <c r="D93" s="235"/>
      <c r="E93" s="210"/>
      <c r="G93" s="179"/>
      <c r="H93" s="234"/>
      <c r="I93" s="179"/>
      <c r="J93" s="234"/>
      <c r="K93" s="234"/>
      <c r="L93" s="234"/>
      <c r="M93" s="234"/>
    </row>
    <row r="94" spans="1:13" s="218" customFormat="1" ht="14.1" customHeight="1" thickBot="1">
      <c r="B94" s="230" t="s">
        <v>119</v>
      </c>
      <c r="C94" s="230"/>
      <c r="D94" s="235"/>
      <c r="E94" s="210"/>
      <c r="G94" s="251">
        <f>SUM(G41,G91)</f>
        <v>108525556</v>
      </c>
      <c r="H94" s="234"/>
      <c r="I94" s="251">
        <f>SUM(I41,I91)</f>
        <v>-124083994</v>
      </c>
      <c r="J94" s="234"/>
      <c r="K94" s="251">
        <f>SUM(K41,K91)</f>
        <v>258477903</v>
      </c>
      <c r="L94" s="234"/>
      <c r="M94" s="251">
        <f>SUM(M41,M91)</f>
        <v>150659070</v>
      </c>
    </row>
    <row r="95" spans="1:13" s="218" customFormat="1" ht="4.2" customHeight="1" thickTop="1">
      <c r="A95" s="141"/>
      <c r="B95" s="141"/>
      <c r="C95" s="141"/>
      <c r="D95" s="235"/>
      <c r="E95" s="210"/>
      <c r="G95" s="179"/>
      <c r="H95" s="179"/>
      <c r="I95" s="179"/>
      <c r="J95" s="179"/>
      <c r="K95" s="234"/>
      <c r="L95" s="179"/>
      <c r="M95" s="234"/>
    </row>
    <row r="96" spans="1:13" s="218" customFormat="1" ht="14.1" customHeight="1">
      <c r="A96" s="230" t="s">
        <v>299</v>
      </c>
      <c r="B96" s="230"/>
      <c r="C96" s="230"/>
      <c r="D96" s="235"/>
      <c r="E96" s="210"/>
      <c r="G96" s="179"/>
      <c r="H96" s="179"/>
      <c r="I96" s="179"/>
      <c r="J96" s="179"/>
      <c r="K96" s="22"/>
      <c r="L96" s="179"/>
      <c r="M96" s="22"/>
    </row>
    <row r="97" spans="1:13" s="218" customFormat="1" ht="14.1" customHeight="1">
      <c r="B97" s="141" t="s">
        <v>120</v>
      </c>
      <c r="C97" s="141"/>
      <c r="D97" s="235"/>
      <c r="E97" s="210"/>
      <c r="G97" s="36">
        <v>54021334</v>
      </c>
      <c r="H97" s="233"/>
      <c r="I97" s="36">
        <v>-5924511</v>
      </c>
      <c r="J97" s="233"/>
      <c r="K97" s="36">
        <v>243678080</v>
      </c>
      <c r="L97" s="233"/>
      <c r="M97" s="36">
        <f>M41</f>
        <v>247225720</v>
      </c>
    </row>
    <row r="98" spans="1:13" s="218" customFormat="1" ht="14.1" customHeight="1">
      <c r="B98" s="141" t="s">
        <v>83</v>
      </c>
      <c r="C98" s="141"/>
      <c r="D98" s="235"/>
      <c r="E98" s="210"/>
      <c r="G98" s="37">
        <v>20376322</v>
      </c>
      <c r="H98" s="233"/>
      <c r="I98" s="37">
        <v>6108392</v>
      </c>
      <c r="J98" s="233"/>
      <c r="K98" s="1">
        <v>0</v>
      </c>
      <c r="L98" s="233"/>
      <c r="M98" s="1">
        <v>0</v>
      </c>
    </row>
    <row r="99" spans="1:13" s="218" customFormat="1" ht="4.2" customHeight="1">
      <c r="A99" s="141"/>
      <c r="B99" s="141"/>
      <c r="C99" s="141"/>
      <c r="D99" s="235"/>
      <c r="E99" s="210"/>
      <c r="G99" s="234"/>
      <c r="H99" s="234"/>
      <c r="I99" s="234"/>
      <c r="J99" s="234"/>
      <c r="K99" s="22"/>
      <c r="L99" s="234"/>
      <c r="M99" s="22"/>
    </row>
    <row r="100" spans="1:13" s="218" customFormat="1" ht="14.1" customHeight="1" thickBot="1">
      <c r="B100" s="141"/>
      <c r="C100" s="141"/>
      <c r="D100" s="235"/>
      <c r="E100" s="210"/>
      <c r="G100" s="40">
        <f>SUM(G97:G98)</f>
        <v>74397656</v>
      </c>
      <c r="H100" s="234"/>
      <c r="I100" s="40">
        <f>SUM(I97:I98)</f>
        <v>183881</v>
      </c>
      <c r="J100" s="234"/>
      <c r="K100" s="40">
        <f>SUM(K97:K98)</f>
        <v>243678080</v>
      </c>
      <c r="L100" s="234"/>
      <c r="M100" s="40">
        <f>SUM(M97:M98)</f>
        <v>247225720</v>
      </c>
    </row>
    <row r="101" spans="1:13" s="218" customFormat="1" ht="8.1" customHeight="1" thickTop="1">
      <c r="A101" s="141"/>
      <c r="B101" s="141"/>
      <c r="C101" s="141"/>
      <c r="D101" s="235"/>
      <c r="E101" s="210"/>
      <c r="G101" s="179"/>
      <c r="H101" s="179"/>
      <c r="I101" s="179"/>
      <c r="J101" s="179"/>
      <c r="K101" s="22"/>
      <c r="L101" s="179"/>
      <c r="M101" s="22"/>
    </row>
    <row r="102" spans="1:13" s="218" customFormat="1" ht="14.1" customHeight="1">
      <c r="A102" s="230" t="s">
        <v>118</v>
      </c>
      <c r="B102" s="141"/>
      <c r="C102" s="141"/>
      <c r="D102" s="235"/>
      <c r="E102" s="210"/>
      <c r="G102" s="179"/>
      <c r="H102" s="179"/>
      <c r="I102" s="179"/>
      <c r="J102" s="179"/>
      <c r="K102" s="22"/>
      <c r="L102" s="179"/>
      <c r="M102" s="22"/>
    </row>
    <row r="103" spans="1:13" s="218" customFormat="1" ht="14.1" customHeight="1">
      <c r="A103" s="230"/>
      <c r="B103" s="230" t="s">
        <v>121</v>
      </c>
      <c r="C103" s="230"/>
      <c r="D103" s="235"/>
      <c r="E103" s="210"/>
      <c r="G103" s="179"/>
      <c r="H103" s="179"/>
      <c r="I103" s="179"/>
      <c r="J103" s="179"/>
      <c r="K103" s="179"/>
      <c r="L103" s="179"/>
      <c r="M103" s="179"/>
    </row>
    <row r="104" spans="1:13" s="218" customFormat="1" ht="14.1" customHeight="1">
      <c r="B104" s="141" t="s">
        <v>120</v>
      </c>
      <c r="C104" s="141"/>
      <c r="D104" s="235"/>
      <c r="E104" s="210"/>
      <c r="G104" s="233">
        <v>84779356</v>
      </c>
      <c r="H104" s="233"/>
      <c r="I104" s="233">
        <v>-129996315</v>
      </c>
      <c r="J104" s="233"/>
      <c r="K104" s="233">
        <v>258477903</v>
      </c>
      <c r="L104" s="233"/>
      <c r="M104" s="233">
        <f>M94</f>
        <v>150659070</v>
      </c>
    </row>
    <row r="105" spans="1:13" s="218" customFormat="1" ht="14.1" customHeight="1">
      <c r="B105" s="141" t="s">
        <v>83</v>
      </c>
      <c r="C105" s="141"/>
      <c r="D105" s="235"/>
      <c r="E105" s="210"/>
      <c r="G105" s="41">
        <v>23746200</v>
      </c>
      <c r="H105" s="233"/>
      <c r="I105" s="41">
        <v>5912321</v>
      </c>
      <c r="J105" s="233"/>
      <c r="K105" s="1">
        <v>0</v>
      </c>
      <c r="L105" s="233"/>
      <c r="M105" s="1">
        <v>0</v>
      </c>
    </row>
    <row r="106" spans="1:13" s="218" customFormat="1" ht="4.2" customHeight="1">
      <c r="A106" s="141"/>
      <c r="B106" s="141"/>
      <c r="C106" s="141"/>
      <c r="D106" s="235"/>
      <c r="E106" s="210"/>
      <c r="G106" s="234"/>
      <c r="H106" s="234"/>
      <c r="I106" s="234"/>
      <c r="J106" s="234"/>
      <c r="K106" s="22"/>
      <c r="L106" s="234"/>
      <c r="M106" s="22"/>
    </row>
    <row r="107" spans="1:13" s="218" customFormat="1" ht="14.1" customHeight="1" thickBot="1">
      <c r="A107" s="141"/>
      <c r="B107" s="141"/>
      <c r="C107" s="141"/>
      <c r="D107" s="235"/>
      <c r="E107" s="210"/>
      <c r="G107" s="40">
        <f>SUM(G104:G105)</f>
        <v>108525556</v>
      </c>
      <c r="H107" s="234"/>
      <c r="I107" s="40">
        <f>SUM(I104:I105)</f>
        <v>-124083994</v>
      </c>
      <c r="J107" s="234"/>
      <c r="K107" s="40">
        <f>SUM(K104:K105)</f>
        <v>258477903</v>
      </c>
      <c r="L107" s="234"/>
      <c r="M107" s="40">
        <f>SUM(M104:M105)</f>
        <v>150659070</v>
      </c>
    </row>
    <row r="108" spans="1:13" s="218" customFormat="1" ht="10.199999999999999" customHeight="1" thickTop="1">
      <c r="A108" s="141"/>
      <c r="B108" s="141"/>
      <c r="C108" s="141"/>
      <c r="D108" s="235"/>
      <c r="E108" s="210"/>
      <c r="G108" s="179"/>
      <c r="H108" s="179"/>
      <c r="I108" s="179"/>
      <c r="J108" s="179"/>
      <c r="K108" s="22"/>
      <c r="L108" s="179"/>
      <c r="M108" s="22"/>
    </row>
    <row r="109" spans="1:13" s="218" customFormat="1" ht="14.1" customHeight="1">
      <c r="A109" s="230" t="s">
        <v>323</v>
      </c>
      <c r="D109" s="235"/>
      <c r="E109" s="210"/>
      <c r="G109" s="179"/>
      <c r="H109" s="179"/>
      <c r="I109" s="179"/>
      <c r="J109" s="179"/>
      <c r="K109" s="22"/>
      <c r="L109" s="179"/>
      <c r="M109" s="22"/>
    </row>
    <row r="110" spans="1:13" s="218" customFormat="1" ht="4.2" customHeight="1">
      <c r="D110" s="235"/>
      <c r="E110" s="210"/>
      <c r="G110" s="179"/>
      <c r="H110" s="179"/>
      <c r="I110" s="179"/>
      <c r="J110" s="179"/>
      <c r="K110" s="22"/>
      <c r="L110" s="179"/>
      <c r="M110" s="22"/>
    </row>
    <row r="111" spans="1:13" s="218" customFormat="1" ht="14.1" customHeight="1">
      <c r="B111" s="141" t="s">
        <v>322</v>
      </c>
      <c r="C111" s="230"/>
      <c r="D111" s="235"/>
      <c r="E111" s="210"/>
      <c r="G111" s="179"/>
      <c r="H111" s="179"/>
      <c r="I111" s="179"/>
      <c r="J111" s="179"/>
      <c r="K111" s="22"/>
      <c r="L111" s="179"/>
      <c r="M111" s="22"/>
    </row>
    <row r="112" spans="1:13" s="218" customFormat="1" ht="14.1" customHeight="1" thickBot="1">
      <c r="B112" s="230"/>
      <c r="C112" s="141" t="s">
        <v>122</v>
      </c>
      <c r="D112" s="252"/>
      <c r="E112" s="210">
        <v>24</v>
      </c>
      <c r="F112" s="252"/>
      <c r="G112" s="50">
        <v>3.019378048521202E-2</v>
      </c>
      <c r="H112" s="253"/>
      <c r="I112" s="63">
        <v>-0.01</v>
      </c>
      <c r="J112" s="253"/>
      <c r="K112" s="50">
        <v>0.13619734856192062</v>
      </c>
      <c r="L112" s="253"/>
      <c r="M112" s="50">
        <v>0.27452389791334941</v>
      </c>
    </row>
    <row r="113" spans="1:13" s="218" customFormat="1" ht="4.2" customHeight="1" thickTop="1">
      <c r="D113" s="235"/>
      <c r="E113" s="210"/>
      <c r="G113" s="22"/>
      <c r="H113" s="234"/>
      <c r="I113" s="22"/>
      <c r="J113" s="234"/>
      <c r="K113" s="22"/>
      <c r="L113" s="234"/>
      <c r="M113" s="22"/>
    </row>
    <row r="114" spans="1:13" ht="14.1" customHeight="1">
      <c r="B114" s="141" t="s">
        <v>123</v>
      </c>
      <c r="D114" s="235"/>
    </row>
    <row r="115" spans="1:13" ht="14.1" customHeight="1" thickBot="1">
      <c r="C115" s="141" t="s">
        <v>124</v>
      </c>
      <c r="G115" s="42">
        <v>1789154360</v>
      </c>
      <c r="H115" s="254"/>
      <c r="I115" s="42">
        <v>900561743</v>
      </c>
      <c r="J115" s="254"/>
      <c r="K115" s="43">
        <v>1789154360</v>
      </c>
      <c r="L115" s="254"/>
      <c r="M115" s="43">
        <v>900561743</v>
      </c>
    </row>
    <row r="116" spans="1:13" ht="15" customHeight="1" thickTop="1">
      <c r="G116" s="39"/>
      <c r="H116" s="254"/>
      <c r="I116" s="39"/>
      <c r="J116" s="254"/>
      <c r="K116" s="31"/>
      <c r="L116" s="254"/>
      <c r="M116" s="31"/>
    </row>
    <row r="117" spans="1:13" ht="15" customHeight="1">
      <c r="G117" s="39"/>
      <c r="H117" s="254"/>
      <c r="I117" s="39"/>
      <c r="J117" s="254"/>
      <c r="K117" s="31"/>
      <c r="L117" s="254"/>
      <c r="M117" s="31"/>
    </row>
    <row r="118" spans="1:13" ht="15" customHeight="1">
      <c r="G118" s="39"/>
      <c r="H118" s="254"/>
      <c r="I118" s="39"/>
      <c r="J118" s="254"/>
      <c r="K118" s="31"/>
      <c r="L118" s="254"/>
      <c r="M118" s="31"/>
    </row>
    <row r="119" spans="1:13" ht="3" customHeight="1">
      <c r="G119" s="39"/>
      <c r="H119" s="254"/>
      <c r="I119" s="39"/>
      <c r="J119" s="254"/>
      <c r="K119" s="31"/>
      <c r="L119" s="254"/>
      <c r="M119" s="31"/>
    </row>
    <row r="120" spans="1:13" ht="22.2" customHeight="1">
      <c r="A120" s="255" t="str">
        <f>'2-4 '!A59</f>
        <v>The accompanying notes are an integral part of this interim financial information.</v>
      </c>
      <c r="B120" s="214"/>
      <c r="C120" s="214"/>
      <c r="D120" s="240"/>
      <c r="E120" s="215"/>
      <c r="F120" s="241"/>
      <c r="G120" s="242"/>
      <c r="H120" s="242"/>
      <c r="I120" s="242"/>
      <c r="J120" s="242"/>
      <c r="K120" s="238"/>
      <c r="L120" s="242"/>
      <c r="M120" s="238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0DC5-A308-4569-AC35-D3F40C3D7615}">
  <dimension ref="A1:M120"/>
  <sheetViews>
    <sheetView zoomScaleNormal="100" zoomScaleSheetLayoutView="100" workbookViewId="0">
      <selection activeCell="T22" sqref="T22"/>
    </sheetView>
  </sheetViews>
  <sheetFormatPr defaultColWidth="9.33203125" defaultRowHeight="15" customHeight="1"/>
  <cols>
    <col min="1" max="3" width="1.44140625" style="141" customWidth="1"/>
    <col min="4" max="4" width="31.6640625" style="218" customWidth="1"/>
    <col min="5" max="5" width="4.6640625" style="210" customWidth="1"/>
    <col min="6" max="6" width="0.6640625" style="218" customWidth="1"/>
    <col min="7" max="7" width="14.33203125" style="179" bestFit="1" customWidth="1"/>
    <col min="8" max="8" width="0.6640625" style="179" customWidth="1"/>
    <col min="9" max="9" width="14.33203125" style="179" bestFit="1" customWidth="1"/>
    <col min="10" max="10" width="0.6640625" style="179" customWidth="1"/>
    <col min="11" max="11" width="13.6640625" style="179" customWidth="1"/>
    <col min="12" max="12" width="0.6640625" style="179" customWidth="1"/>
    <col min="13" max="13" width="13.6640625" style="179" customWidth="1"/>
    <col min="14" max="16384" width="9.33203125" style="141"/>
  </cols>
  <sheetData>
    <row r="1" spans="1:13" ht="16.5" customHeight="1">
      <c r="A1" s="138" t="s">
        <v>0</v>
      </c>
      <c r="B1" s="208"/>
      <c r="C1" s="208"/>
      <c r="D1" s="209"/>
      <c r="F1" s="211"/>
      <c r="G1" s="212"/>
      <c r="H1" s="212"/>
      <c r="I1" s="212"/>
      <c r="J1" s="212"/>
      <c r="K1" s="212"/>
      <c r="L1" s="212"/>
      <c r="M1" s="212"/>
    </row>
    <row r="2" spans="1:13" ht="16.5" customHeight="1">
      <c r="A2" s="138" t="s">
        <v>86</v>
      </c>
      <c r="B2" s="208"/>
      <c r="C2" s="208"/>
      <c r="D2" s="209"/>
      <c r="F2" s="211"/>
      <c r="G2" s="212"/>
      <c r="H2" s="212"/>
      <c r="I2" s="212"/>
      <c r="J2" s="212"/>
      <c r="K2" s="212"/>
      <c r="L2" s="212"/>
      <c r="M2" s="212"/>
    </row>
    <row r="3" spans="1:13" ht="16.5" customHeight="1">
      <c r="A3" s="143" t="s">
        <v>286</v>
      </c>
      <c r="B3" s="213"/>
      <c r="C3" s="213"/>
      <c r="D3" s="214"/>
      <c r="E3" s="215"/>
      <c r="F3" s="216"/>
      <c r="G3" s="217"/>
      <c r="H3" s="217"/>
      <c r="I3" s="217"/>
      <c r="J3" s="217"/>
      <c r="K3" s="217"/>
      <c r="L3" s="217"/>
      <c r="M3" s="217"/>
    </row>
    <row r="4" spans="1:13" ht="16.5" customHeight="1">
      <c r="A4" s="138"/>
      <c r="B4" s="208"/>
      <c r="C4" s="208"/>
      <c r="D4" s="141"/>
      <c r="F4" s="211"/>
      <c r="G4" s="212"/>
      <c r="H4" s="212"/>
      <c r="I4" s="212"/>
      <c r="J4" s="212"/>
      <c r="K4" s="212"/>
      <c r="L4" s="212"/>
      <c r="M4" s="212"/>
    </row>
    <row r="5" spans="1:13" ht="16.5" customHeight="1">
      <c r="B5" s="208"/>
      <c r="C5" s="208"/>
      <c r="D5" s="209"/>
      <c r="F5" s="211"/>
      <c r="G5" s="212"/>
      <c r="H5" s="212"/>
      <c r="I5" s="212"/>
      <c r="J5" s="212"/>
      <c r="K5" s="212"/>
      <c r="L5" s="212"/>
      <c r="M5" s="212"/>
    </row>
    <row r="6" spans="1:13" s="218" customFormat="1" ht="16.5" customHeight="1">
      <c r="A6" s="141"/>
      <c r="B6" s="141"/>
      <c r="C6" s="141"/>
      <c r="E6" s="210"/>
      <c r="G6" s="355" t="s">
        <v>2</v>
      </c>
      <c r="H6" s="355"/>
      <c r="I6" s="355"/>
      <c r="J6" s="220"/>
      <c r="K6" s="355" t="s">
        <v>3</v>
      </c>
      <c r="L6" s="355"/>
      <c r="M6" s="355"/>
    </row>
    <row r="7" spans="1:13" s="218" customFormat="1" ht="16.5" customHeight="1">
      <c r="A7" s="141"/>
      <c r="B7" s="141"/>
      <c r="C7" s="141"/>
      <c r="E7" s="210"/>
      <c r="G7" s="354" t="s">
        <v>4</v>
      </c>
      <c r="H7" s="354"/>
      <c r="I7" s="354"/>
      <c r="J7" s="220"/>
      <c r="K7" s="354" t="s">
        <v>4</v>
      </c>
      <c r="L7" s="354"/>
      <c r="M7" s="354"/>
    </row>
    <row r="8" spans="1:13" s="218" customFormat="1" ht="16.5" customHeight="1">
      <c r="A8" s="141"/>
      <c r="B8" s="141"/>
      <c r="C8" s="141"/>
      <c r="E8" s="210"/>
      <c r="G8" s="219"/>
      <c r="H8" s="220"/>
      <c r="I8" s="222" t="s">
        <v>253</v>
      </c>
      <c r="J8" s="220"/>
      <c r="K8" s="219"/>
      <c r="L8" s="220"/>
      <c r="M8" s="222" t="s">
        <v>253</v>
      </c>
    </row>
    <row r="9" spans="1:13" ht="16.5" customHeight="1">
      <c r="B9" s="208"/>
      <c r="C9" s="208"/>
      <c r="D9" s="209"/>
      <c r="F9" s="211"/>
      <c r="G9" s="222" t="s">
        <v>5</v>
      </c>
      <c r="H9" s="220"/>
      <c r="I9" s="222" t="s">
        <v>5</v>
      </c>
      <c r="J9" s="220"/>
      <c r="K9" s="222" t="s">
        <v>5</v>
      </c>
      <c r="L9" s="220"/>
      <c r="M9" s="222" t="s">
        <v>5</v>
      </c>
    </row>
    <row r="10" spans="1:13" ht="16.5" customHeight="1">
      <c r="B10" s="208"/>
      <c r="C10" s="208"/>
      <c r="D10" s="209"/>
      <c r="F10" s="211"/>
      <c r="G10" s="223" t="s">
        <v>285</v>
      </c>
      <c r="H10" s="220"/>
      <c r="I10" s="223" t="s">
        <v>285</v>
      </c>
      <c r="J10" s="220"/>
      <c r="K10" s="223" t="s">
        <v>285</v>
      </c>
      <c r="L10" s="220"/>
      <c r="M10" s="223" t="s">
        <v>285</v>
      </c>
    </row>
    <row r="11" spans="1:13" ht="16.5" customHeight="1">
      <c r="E11" s="224"/>
      <c r="F11" s="225"/>
      <c r="G11" s="226" t="s">
        <v>250</v>
      </c>
      <c r="H11" s="227"/>
      <c r="I11" s="226" t="s">
        <v>8</v>
      </c>
      <c r="J11" s="227"/>
      <c r="K11" s="226" t="s">
        <v>250</v>
      </c>
      <c r="L11" s="227"/>
      <c r="M11" s="226" t="s">
        <v>8</v>
      </c>
    </row>
    <row r="12" spans="1:13" ht="16.5" customHeight="1">
      <c r="E12" s="219"/>
      <c r="F12" s="225"/>
      <c r="G12" s="228" t="s">
        <v>87</v>
      </c>
      <c r="H12" s="220"/>
      <c r="I12" s="228" t="s">
        <v>87</v>
      </c>
      <c r="J12" s="220"/>
      <c r="K12" s="228" t="s">
        <v>87</v>
      </c>
      <c r="L12" s="220"/>
      <c r="M12" s="228" t="s">
        <v>87</v>
      </c>
    </row>
    <row r="13" spans="1:13" ht="16.5" customHeight="1">
      <c r="E13" s="229"/>
      <c r="F13" s="225"/>
      <c r="G13" s="222"/>
      <c r="H13" s="220"/>
      <c r="I13" s="222"/>
      <c r="J13" s="220"/>
      <c r="K13" s="222"/>
      <c r="L13" s="220"/>
      <c r="M13" s="222"/>
    </row>
    <row r="14" spans="1:13" ht="16.5" customHeight="1">
      <c r="A14" s="230" t="s">
        <v>276</v>
      </c>
      <c r="E14" s="229"/>
      <c r="F14" s="225"/>
      <c r="G14" s="231"/>
      <c r="H14" s="220"/>
      <c r="I14" s="231"/>
      <c r="J14" s="222"/>
      <c r="K14" s="222"/>
      <c r="L14" s="222"/>
      <c r="M14" s="222"/>
    </row>
    <row r="15" spans="1:13" ht="16.5" customHeight="1">
      <c r="A15" s="141" t="s">
        <v>277</v>
      </c>
      <c r="B15" s="35"/>
      <c r="C15" s="35"/>
      <c r="D15" s="232"/>
      <c r="G15" s="36">
        <v>3926851107</v>
      </c>
      <c r="H15" s="233"/>
      <c r="I15" s="36">
        <v>3973485704</v>
      </c>
      <c r="J15" s="233"/>
      <c r="K15" s="36">
        <v>2601761823</v>
      </c>
      <c r="L15" s="233"/>
      <c r="M15" s="36">
        <v>2618575566</v>
      </c>
    </row>
    <row r="16" spans="1:13" ht="16.5" customHeight="1">
      <c r="A16" s="141" t="s">
        <v>278</v>
      </c>
      <c r="B16" s="35"/>
      <c r="C16" s="35"/>
      <c r="D16" s="232"/>
      <c r="G16" s="36">
        <v>88616390</v>
      </c>
      <c r="H16" s="233"/>
      <c r="I16" s="36">
        <v>84079341</v>
      </c>
      <c r="J16" s="233"/>
      <c r="K16" s="24">
        <v>0</v>
      </c>
      <c r="L16" s="233"/>
      <c r="M16" s="24">
        <v>0</v>
      </c>
    </row>
    <row r="17" spans="1:13" ht="16.5" customHeight="1">
      <c r="A17" s="141" t="s">
        <v>279</v>
      </c>
      <c r="B17" s="35"/>
      <c r="C17" s="35"/>
      <c r="D17" s="232"/>
      <c r="G17" s="36">
        <v>332398715</v>
      </c>
      <c r="H17" s="233"/>
      <c r="I17" s="36">
        <v>373392530</v>
      </c>
      <c r="J17" s="233"/>
      <c r="K17" s="36">
        <v>102148290</v>
      </c>
      <c r="L17" s="233"/>
      <c r="M17" s="36">
        <v>100692456</v>
      </c>
    </row>
    <row r="18" spans="1:13" ht="16.5" customHeight="1">
      <c r="A18" s="141" t="s">
        <v>280</v>
      </c>
      <c r="B18" s="35"/>
      <c r="C18" s="35"/>
      <c r="D18" s="232"/>
      <c r="G18" s="24">
        <v>6137907</v>
      </c>
      <c r="H18" s="233"/>
      <c r="I18" s="36">
        <v>6550000</v>
      </c>
      <c r="J18" s="233"/>
      <c r="K18" s="24">
        <v>0</v>
      </c>
      <c r="L18" s="233"/>
      <c r="M18" s="24">
        <v>0</v>
      </c>
    </row>
    <row r="19" spans="1:13" ht="16.5" customHeight="1">
      <c r="A19" s="141" t="s">
        <v>88</v>
      </c>
      <c r="G19" s="36">
        <v>-3038308461</v>
      </c>
      <c r="H19" s="233"/>
      <c r="I19" s="36">
        <v>-3061538768</v>
      </c>
      <c r="J19" s="233"/>
      <c r="K19" s="36">
        <v>-1895942733</v>
      </c>
      <c r="L19" s="233"/>
      <c r="M19" s="36">
        <v>-1904746499</v>
      </c>
    </row>
    <row r="20" spans="1:13" ht="16.5" customHeight="1">
      <c r="A20" s="141" t="s">
        <v>89</v>
      </c>
      <c r="G20" s="36">
        <v>-66006640</v>
      </c>
      <c r="H20" s="233"/>
      <c r="I20" s="36">
        <v>-57190674</v>
      </c>
      <c r="J20" s="233"/>
      <c r="K20" s="24">
        <v>0</v>
      </c>
      <c r="L20" s="233"/>
      <c r="M20" s="24">
        <v>0</v>
      </c>
    </row>
    <row r="21" spans="1:13" ht="16.5" customHeight="1">
      <c r="A21" s="141" t="s">
        <v>90</v>
      </c>
      <c r="G21" s="36">
        <v>-317119959</v>
      </c>
      <c r="H21" s="233"/>
      <c r="I21" s="36">
        <v>-337199488</v>
      </c>
      <c r="J21" s="233"/>
      <c r="K21" s="36">
        <v>-96476825</v>
      </c>
      <c r="L21" s="233"/>
      <c r="M21" s="36">
        <v>-95514240</v>
      </c>
    </row>
    <row r="22" spans="1:13" ht="16.5" customHeight="1">
      <c r="A22" s="141" t="s">
        <v>91</v>
      </c>
      <c r="G22" s="1">
        <v>-3129462</v>
      </c>
      <c r="H22" s="233"/>
      <c r="I22" s="33">
        <v>-3721188</v>
      </c>
      <c r="J22" s="233"/>
      <c r="K22" s="1">
        <v>0</v>
      </c>
      <c r="L22" s="233"/>
      <c r="M22" s="1">
        <v>0</v>
      </c>
    </row>
    <row r="23" spans="1:13" ht="16.5" customHeight="1">
      <c r="A23" s="230"/>
      <c r="B23" s="230"/>
      <c r="C23" s="230"/>
      <c r="I23" s="234"/>
      <c r="J23" s="234"/>
      <c r="K23" s="234"/>
      <c r="L23" s="234"/>
      <c r="M23" s="234"/>
    </row>
    <row r="24" spans="1:13" ht="16.5" customHeight="1">
      <c r="A24" s="230" t="s">
        <v>92</v>
      </c>
      <c r="G24" s="36">
        <f>SUM(G15:G22)</f>
        <v>929439597</v>
      </c>
      <c r="H24" s="234"/>
      <c r="I24" s="36">
        <f>SUM(I15:I22)</f>
        <v>977857457</v>
      </c>
      <c r="J24" s="234"/>
      <c r="K24" s="36">
        <f>SUM(K15:K22)</f>
        <v>711490555</v>
      </c>
      <c r="L24" s="234"/>
      <c r="M24" s="36">
        <f>SUM(M15:M22)</f>
        <v>719007283</v>
      </c>
    </row>
    <row r="25" spans="1:13" ht="16.5" customHeight="1">
      <c r="A25" s="141" t="s">
        <v>93</v>
      </c>
      <c r="G25" s="37">
        <v>86261918</v>
      </c>
      <c r="H25" s="233"/>
      <c r="I25" s="49">
        <v>113864108</v>
      </c>
      <c r="J25" s="233"/>
      <c r="K25" s="37">
        <v>199597234</v>
      </c>
      <c r="L25" s="233"/>
      <c r="M25" s="37">
        <v>262585853</v>
      </c>
    </row>
    <row r="26" spans="1:13" ht="16.5" customHeight="1">
      <c r="H26" s="234"/>
      <c r="I26" s="234"/>
      <c r="J26" s="234"/>
      <c r="K26" s="234"/>
      <c r="L26" s="234"/>
      <c r="M26" s="234"/>
    </row>
    <row r="27" spans="1:13" ht="16.5" customHeight="1">
      <c r="A27" s="230" t="s">
        <v>94</v>
      </c>
      <c r="G27" s="26">
        <f>SUM(G24:G25)</f>
        <v>1015701515</v>
      </c>
      <c r="H27" s="234"/>
      <c r="I27" s="26">
        <f>SUM(I24:I25)</f>
        <v>1091721565</v>
      </c>
      <c r="J27" s="234"/>
      <c r="K27" s="26">
        <f>SUM(K24:K25)</f>
        <v>911087789</v>
      </c>
      <c r="L27" s="234"/>
      <c r="M27" s="26">
        <f>SUM(M24:M25)</f>
        <v>981593136</v>
      </c>
    </row>
    <row r="28" spans="1:13" ht="16.5" customHeight="1">
      <c r="A28" s="230"/>
      <c r="B28" s="230"/>
      <c r="C28" s="230"/>
      <c r="H28" s="234"/>
      <c r="I28" s="234"/>
      <c r="J28" s="234"/>
      <c r="K28" s="22"/>
      <c r="L28" s="234"/>
      <c r="M28" s="22"/>
    </row>
    <row r="29" spans="1:13" ht="16.5" customHeight="1">
      <c r="A29" s="141" t="s">
        <v>95</v>
      </c>
      <c r="G29" s="36">
        <v>-100686838</v>
      </c>
      <c r="H29" s="233"/>
      <c r="I29" s="21">
        <v>-106827572</v>
      </c>
      <c r="J29" s="234"/>
      <c r="K29" s="22">
        <v>-21142447</v>
      </c>
      <c r="L29" s="234"/>
      <c r="M29" s="234">
        <v>-35183771</v>
      </c>
    </row>
    <row r="30" spans="1:13" ht="16.5" customHeight="1">
      <c r="A30" s="141" t="s">
        <v>96</v>
      </c>
      <c r="D30" s="235"/>
      <c r="G30" s="36">
        <v>-679644149</v>
      </c>
      <c r="H30" s="233"/>
      <c r="I30" s="21">
        <v>-755876624</v>
      </c>
      <c r="J30" s="234"/>
      <c r="K30" s="21">
        <v>-347979389</v>
      </c>
      <c r="L30" s="234"/>
      <c r="M30" s="21">
        <v>-349324171</v>
      </c>
    </row>
    <row r="31" spans="1:13" ht="16.5" customHeight="1">
      <c r="A31" s="141" t="s">
        <v>97</v>
      </c>
      <c r="D31" s="235"/>
      <c r="G31" s="36"/>
      <c r="H31" s="233"/>
      <c r="I31" s="21"/>
      <c r="J31" s="234"/>
      <c r="K31" s="22"/>
      <c r="L31" s="234"/>
      <c r="M31" s="234"/>
    </row>
    <row r="32" spans="1:13" ht="16.5" customHeight="1">
      <c r="B32" s="141" t="s">
        <v>98</v>
      </c>
      <c r="G32" s="36">
        <v>-56639631</v>
      </c>
      <c r="H32" s="233"/>
      <c r="I32" s="21">
        <v>-16810841</v>
      </c>
      <c r="J32" s="234"/>
      <c r="K32" s="22">
        <v>-63134900</v>
      </c>
      <c r="L32" s="234"/>
      <c r="M32" s="234">
        <v>1447551</v>
      </c>
    </row>
    <row r="33" spans="1:13" ht="16.5" customHeight="1">
      <c r="A33" s="141" t="s">
        <v>99</v>
      </c>
      <c r="D33" s="235"/>
      <c r="G33" s="22">
        <v>3487860</v>
      </c>
      <c r="H33" s="234"/>
      <c r="I33" s="21">
        <v>35699466</v>
      </c>
      <c r="J33" s="234"/>
      <c r="K33" s="21">
        <v>5412495</v>
      </c>
      <c r="L33" s="234"/>
      <c r="M33" s="21">
        <v>36434656</v>
      </c>
    </row>
    <row r="34" spans="1:13" ht="16.5" customHeight="1">
      <c r="A34" s="141" t="s">
        <v>100</v>
      </c>
      <c r="D34" s="235"/>
      <c r="G34" s="36">
        <v>-90877945</v>
      </c>
      <c r="H34" s="233"/>
      <c r="I34" s="21">
        <v>-222334621</v>
      </c>
      <c r="J34" s="234"/>
      <c r="K34" s="21">
        <v>-72825328</v>
      </c>
      <c r="L34" s="234"/>
      <c r="M34" s="31">
        <v>-183750932</v>
      </c>
    </row>
    <row r="35" spans="1:13" ht="16.5" customHeight="1">
      <c r="A35" s="141" t="s">
        <v>201</v>
      </c>
      <c r="D35" s="235"/>
      <c r="G35" s="29">
        <v>28146261</v>
      </c>
      <c r="H35" s="233"/>
      <c r="I35" s="31">
        <v>46977220</v>
      </c>
      <c r="J35" s="234"/>
      <c r="K35" s="24">
        <v>0</v>
      </c>
      <c r="L35" s="234"/>
      <c r="M35" s="24">
        <v>0</v>
      </c>
    </row>
    <row r="36" spans="1:13" ht="16.5" customHeight="1">
      <c r="A36" s="141" t="s">
        <v>260</v>
      </c>
      <c r="D36" s="235"/>
      <c r="G36" s="33">
        <v>64031708</v>
      </c>
      <c r="H36" s="233"/>
      <c r="I36" s="33">
        <v>36809451</v>
      </c>
      <c r="J36" s="233"/>
      <c r="K36" s="1">
        <v>0</v>
      </c>
      <c r="L36" s="233"/>
      <c r="M36" s="1">
        <v>0</v>
      </c>
    </row>
    <row r="37" spans="1:13" ht="16.5" customHeight="1">
      <c r="D37" s="235"/>
      <c r="I37" s="234"/>
      <c r="J37" s="234"/>
      <c r="K37" s="22"/>
      <c r="L37" s="234"/>
      <c r="M37" s="22"/>
    </row>
    <row r="38" spans="1:13" ht="16.5" customHeight="1">
      <c r="A38" s="230" t="s">
        <v>261</v>
      </c>
      <c r="B38" s="230"/>
      <c r="C38" s="230"/>
      <c r="D38" s="235"/>
      <c r="G38" s="22">
        <f>SUM(G27,G29:G36)</f>
        <v>183518781</v>
      </c>
      <c r="H38" s="234"/>
      <c r="I38" s="22">
        <f>SUM(I27,I29:I36)</f>
        <v>109358044</v>
      </c>
      <c r="J38" s="234"/>
      <c r="K38" s="22">
        <f>SUM(K27,K29:K36)</f>
        <v>411418220</v>
      </c>
      <c r="L38" s="234"/>
      <c r="M38" s="22">
        <f>SUM(M27,M29:M36)</f>
        <v>451216469</v>
      </c>
    </row>
    <row r="39" spans="1:13" ht="16.5" customHeight="1">
      <c r="A39" s="141" t="s">
        <v>101</v>
      </c>
      <c r="B39" s="35"/>
      <c r="C39" s="35"/>
      <c r="D39" s="235"/>
      <c r="G39" s="236">
        <v>-75599052</v>
      </c>
      <c r="H39" s="233"/>
      <c r="I39" s="236">
        <v>-83148830</v>
      </c>
      <c r="J39" s="233"/>
      <c r="K39" s="237">
        <v>-58613748</v>
      </c>
      <c r="L39" s="233"/>
      <c r="M39" s="237">
        <v>-62181546</v>
      </c>
    </row>
    <row r="40" spans="1:13" ht="16.5" customHeight="1">
      <c r="D40" s="235"/>
      <c r="H40" s="234"/>
      <c r="I40" s="234"/>
      <c r="J40" s="234"/>
      <c r="K40" s="22"/>
      <c r="L40" s="234"/>
      <c r="M40" s="22"/>
    </row>
    <row r="41" spans="1:13" ht="16.5" customHeight="1">
      <c r="A41" s="230" t="s">
        <v>262</v>
      </c>
      <c r="D41" s="235"/>
      <c r="G41" s="238">
        <f>SUM(G38:G39)</f>
        <v>107919729</v>
      </c>
      <c r="H41" s="234"/>
      <c r="I41" s="238">
        <f>SUM(I38:I39)</f>
        <v>26209214</v>
      </c>
      <c r="J41" s="234"/>
      <c r="K41" s="238">
        <f>SUM(K38:K39)</f>
        <v>352804472</v>
      </c>
      <c r="L41" s="234"/>
      <c r="M41" s="238">
        <f>SUM(M38:M39)</f>
        <v>389034923</v>
      </c>
    </row>
    <row r="42" spans="1:13" ht="16.5" customHeight="1">
      <c r="A42" s="230"/>
      <c r="D42" s="235"/>
      <c r="G42" s="234"/>
      <c r="H42" s="234"/>
      <c r="I42" s="234"/>
      <c r="J42" s="234"/>
      <c r="K42" s="234"/>
      <c r="L42" s="234"/>
      <c r="M42" s="234"/>
    </row>
    <row r="43" spans="1:13" ht="16.5" customHeight="1">
      <c r="A43" s="230"/>
      <c r="D43" s="235"/>
      <c r="G43" s="234"/>
      <c r="H43" s="234"/>
      <c r="I43" s="234"/>
      <c r="J43" s="234"/>
      <c r="K43" s="234"/>
      <c r="L43" s="234"/>
      <c r="M43" s="234"/>
    </row>
    <row r="44" spans="1:13" ht="16.5" customHeight="1">
      <c r="A44" s="230"/>
      <c r="D44" s="235"/>
      <c r="G44" s="234"/>
      <c r="H44" s="234"/>
      <c r="I44" s="234"/>
      <c r="J44" s="234"/>
      <c r="K44" s="234"/>
      <c r="L44" s="234"/>
      <c r="M44" s="234"/>
    </row>
    <row r="45" spans="1:13" ht="16.5" customHeight="1">
      <c r="A45" s="230"/>
      <c r="D45" s="235"/>
      <c r="G45" s="234"/>
      <c r="H45" s="234"/>
      <c r="I45" s="234"/>
      <c r="J45" s="234"/>
      <c r="K45" s="234"/>
      <c r="L45" s="234"/>
      <c r="M45" s="234"/>
    </row>
    <row r="46" spans="1:13" ht="16.5" customHeight="1">
      <c r="A46" s="230"/>
      <c r="D46" s="235"/>
      <c r="G46" s="234"/>
      <c r="H46" s="234"/>
      <c r="I46" s="234"/>
      <c r="J46" s="234"/>
      <c r="K46" s="234"/>
      <c r="L46" s="234"/>
      <c r="M46" s="234"/>
    </row>
    <row r="47" spans="1:13" ht="16.5" customHeight="1">
      <c r="A47" s="230"/>
      <c r="D47" s="235"/>
      <c r="G47" s="234"/>
      <c r="H47" s="234"/>
      <c r="I47" s="234"/>
      <c r="J47" s="234"/>
      <c r="K47" s="234"/>
      <c r="L47" s="234"/>
      <c r="M47" s="234"/>
    </row>
    <row r="48" spans="1:13" ht="16.5" customHeight="1">
      <c r="A48" s="230"/>
      <c r="D48" s="235"/>
      <c r="G48" s="234"/>
      <c r="H48" s="234"/>
      <c r="I48" s="234"/>
      <c r="J48" s="234"/>
      <c r="K48" s="234"/>
      <c r="L48" s="234"/>
      <c r="M48" s="234"/>
    </row>
    <row r="49" spans="1:13" ht="16.5" customHeight="1">
      <c r="A49" s="230"/>
      <c r="D49" s="235"/>
      <c r="G49" s="234"/>
      <c r="H49" s="234"/>
      <c r="I49" s="234"/>
      <c r="J49" s="234"/>
      <c r="K49" s="234"/>
      <c r="L49" s="234"/>
      <c r="M49" s="234"/>
    </row>
    <row r="50" spans="1:13" ht="16.5" customHeight="1">
      <c r="A50" s="230"/>
      <c r="D50" s="235"/>
      <c r="G50" s="234"/>
      <c r="H50" s="234"/>
      <c r="I50" s="234"/>
      <c r="J50" s="234"/>
      <c r="K50" s="234"/>
      <c r="L50" s="234"/>
      <c r="M50" s="234"/>
    </row>
    <row r="51" spans="1:13" ht="16.5" customHeight="1">
      <c r="A51" s="230"/>
      <c r="D51" s="235"/>
      <c r="G51" s="234"/>
      <c r="H51" s="234"/>
      <c r="I51" s="234"/>
      <c r="J51" s="234"/>
      <c r="K51" s="234"/>
      <c r="L51" s="234"/>
      <c r="M51" s="234"/>
    </row>
    <row r="52" spans="1:13" ht="22.2" customHeight="1">
      <c r="A52" s="239" t="str">
        <f>'2-4 '!A59</f>
        <v>The accompanying notes are an integral part of this interim financial information.</v>
      </c>
      <c r="B52" s="214"/>
      <c r="C52" s="214"/>
      <c r="D52" s="240"/>
      <c r="E52" s="215"/>
      <c r="F52" s="241"/>
      <c r="G52" s="242"/>
      <c r="H52" s="242"/>
      <c r="I52" s="242"/>
      <c r="J52" s="242"/>
      <c r="K52" s="238"/>
      <c r="L52" s="242"/>
      <c r="M52" s="238"/>
    </row>
    <row r="53" spans="1:13" ht="16.5" customHeight="1">
      <c r="A53" s="138" t="s">
        <v>0</v>
      </c>
      <c r="B53" s="208"/>
      <c r="C53" s="208"/>
      <c r="D53" s="209"/>
      <c r="F53" s="211"/>
      <c r="G53" s="212"/>
      <c r="H53" s="212"/>
      <c r="I53" s="212"/>
      <c r="J53" s="212"/>
      <c r="K53" s="212"/>
      <c r="L53" s="212"/>
      <c r="M53" s="212"/>
    </row>
    <row r="54" spans="1:13" ht="16.5" customHeight="1">
      <c r="A54" s="138" t="s">
        <v>86</v>
      </c>
      <c r="B54" s="208"/>
      <c r="C54" s="208"/>
      <c r="D54" s="209"/>
      <c r="F54" s="211"/>
      <c r="G54" s="212"/>
      <c r="H54" s="212"/>
      <c r="I54" s="212"/>
      <c r="J54" s="212"/>
      <c r="K54" s="212"/>
      <c r="L54" s="212"/>
      <c r="M54" s="212"/>
    </row>
    <row r="55" spans="1:13" ht="16.5" customHeight="1">
      <c r="A55" s="143" t="str">
        <f>A3</f>
        <v>For the six-month period ended 30 June 2026</v>
      </c>
      <c r="B55" s="213"/>
      <c r="C55" s="213"/>
      <c r="D55" s="243"/>
      <c r="E55" s="215"/>
      <c r="F55" s="216"/>
      <c r="G55" s="217"/>
      <c r="H55" s="217"/>
      <c r="I55" s="217"/>
      <c r="J55" s="217"/>
      <c r="K55" s="217"/>
      <c r="L55" s="217"/>
      <c r="M55" s="217"/>
    </row>
    <row r="56" spans="1:13" ht="10.199999999999999" customHeight="1">
      <c r="A56" s="218"/>
      <c r="D56" s="235"/>
      <c r="K56" s="234"/>
      <c r="M56" s="234"/>
    </row>
    <row r="57" spans="1:13" ht="10.199999999999999" customHeight="1">
      <c r="A57" s="218"/>
      <c r="D57" s="235"/>
      <c r="K57" s="234"/>
      <c r="M57" s="234"/>
    </row>
    <row r="58" spans="1:13" s="218" customFormat="1" ht="14.1" customHeight="1">
      <c r="A58" s="141"/>
      <c r="B58" s="141"/>
      <c r="C58" s="141"/>
      <c r="E58" s="210"/>
      <c r="G58" s="355" t="s">
        <v>2</v>
      </c>
      <c r="H58" s="355"/>
      <c r="I58" s="355"/>
      <c r="J58" s="220"/>
      <c r="K58" s="355" t="s">
        <v>3</v>
      </c>
      <c r="L58" s="355"/>
      <c r="M58" s="355"/>
    </row>
    <row r="59" spans="1:13" s="218" customFormat="1" ht="14.1" customHeight="1">
      <c r="A59" s="141"/>
      <c r="B59" s="141"/>
      <c r="C59" s="141"/>
      <c r="E59" s="210"/>
      <c r="G59" s="354" t="s">
        <v>4</v>
      </c>
      <c r="H59" s="354"/>
      <c r="I59" s="354"/>
      <c r="J59" s="220"/>
      <c r="K59" s="354" t="s">
        <v>4</v>
      </c>
      <c r="L59" s="354"/>
      <c r="M59" s="354"/>
    </row>
    <row r="60" spans="1:13" s="218" customFormat="1" ht="14.1" customHeight="1">
      <c r="A60" s="141"/>
      <c r="B60" s="141"/>
      <c r="C60" s="141"/>
      <c r="E60" s="210"/>
      <c r="G60" s="219"/>
      <c r="H60" s="220"/>
      <c r="I60" s="222" t="s">
        <v>253</v>
      </c>
      <c r="J60" s="220"/>
      <c r="K60" s="219"/>
      <c r="L60" s="220"/>
      <c r="M60" s="222" t="s">
        <v>253</v>
      </c>
    </row>
    <row r="61" spans="1:13" ht="14.1" customHeight="1">
      <c r="B61" s="208"/>
      <c r="C61" s="208"/>
      <c r="D61" s="209"/>
      <c r="F61" s="211"/>
      <c r="G61" s="222" t="s">
        <v>5</v>
      </c>
      <c r="H61" s="220"/>
      <c r="I61" s="222" t="s">
        <v>5</v>
      </c>
      <c r="J61" s="220"/>
      <c r="K61" s="38" t="s">
        <v>5</v>
      </c>
      <c r="L61" s="220"/>
      <c r="M61" s="38" t="s">
        <v>5</v>
      </c>
    </row>
    <row r="62" spans="1:13" ht="14.1" customHeight="1">
      <c r="B62" s="208"/>
      <c r="C62" s="208"/>
      <c r="D62" s="209"/>
      <c r="F62" s="211"/>
      <c r="G62" s="223" t="str">
        <f>G$10</f>
        <v>30 June</v>
      </c>
      <c r="H62" s="220"/>
      <c r="I62" s="223" t="str">
        <f>I$10</f>
        <v>30 June</v>
      </c>
      <c r="J62" s="220"/>
      <c r="K62" s="223" t="str">
        <f>K$10</f>
        <v>30 June</v>
      </c>
      <c r="L62" s="220"/>
      <c r="M62" s="223" t="str">
        <f>M$10</f>
        <v>30 June</v>
      </c>
    </row>
    <row r="63" spans="1:13" ht="14.1" customHeight="1">
      <c r="E63" s="224"/>
      <c r="F63" s="225"/>
      <c r="G63" s="226" t="s">
        <v>250</v>
      </c>
      <c r="H63" s="227"/>
      <c r="I63" s="226" t="s">
        <v>8</v>
      </c>
      <c r="J63" s="227"/>
      <c r="K63" s="226" t="s">
        <v>250</v>
      </c>
      <c r="L63" s="227"/>
      <c r="M63" s="226" t="s">
        <v>8</v>
      </c>
    </row>
    <row r="64" spans="1:13" ht="14.1" customHeight="1">
      <c r="E64" s="221" t="s">
        <v>66</v>
      </c>
      <c r="G64" s="228" t="s">
        <v>87</v>
      </c>
      <c r="H64" s="220"/>
      <c r="I64" s="228" t="s">
        <v>87</v>
      </c>
      <c r="J64" s="220"/>
      <c r="K64" s="228" t="s">
        <v>87</v>
      </c>
      <c r="L64" s="220"/>
      <c r="M64" s="228" t="s">
        <v>87</v>
      </c>
    </row>
    <row r="65" spans="1:13" s="218" customFormat="1" ht="14.1" customHeight="1">
      <c r="A65" s="230" t="s">
        <v>102</v>
      </c>
      <c r="B65" s="141"/>
      <c r="C65" s="141"/>
      <c r="D65" s="235"/>
      <c r="E65" s="210"/>
      <c r="G65" s="179"/>
      <c r="H65" s="179"/>
      <c r="I65" s="179"/>
      <c r="J65" s="179"/>
      <c r="K65" s="234"/>
      <c r="L65" s="179"/>
      <c r="M65" s="234"/>
    </row>
    <row r="66" spans="1:13" s="218" customFormat="1" ht="14.1" customHeight="1">
      <c r="A66" s="141" t="s">
        <v>103</v>
      </c>
      <c r="B66" s="141"/>
      <c r="C66" s="141"/>
      <c r="D66" s="141"/>
      <c r="E66" s="210"/>
      <c r="G66" s="24"/>
      <c r="H66" s="234"/>
      <c r="I66" s="24"/>
      <c r="J66" s="234"/>
      <c r="K66" s="24"/>
      <c r="L66" s="234"/>
      <c r="M66" s="24"/>
    </row>
    <row r="67" spans="1:13" s="218" customFormat="1" ht="14.1" customHeight="1">
      <c r="A67" s="141"/>
      <c r="B67" s="141" t="s">
        <v>104</v>
      </c>
      <c r="C67" s="141"/>
      <c r="D67" s="141"/>
      <c r="E67" s="210"/>
      <c r="G67" s="24"/>
      <c r="H67" s="234"/>
      <c r="I67" s="24"/>
      <c r="J67" s="234"/>
      <c r="K67" s="24"/>
      <c r="L67" s="234"/>
      <c r="M67" s="24"/>
    </row>
    <row r="68" spans="1:13" s="218" customFormat="1" ht="14.1" customHeight="1">
      <c r="A68" s="141"/>
      <c r="B68" s="244" t="s">
        <v>105</v>
      </c>
      <c r="C68" s="141"/>
      <c r="E68" s="210"/>
      <c r="G68" s="24"/>
      <c r="H68" s="234"/>
      <c r="I68" s="24"/>
      <c r="J68" s="234"/>
      <c r="K68" s="24"/>
      <c r="L68" s="234"/>
      <c r="M68" s="24"/>
    </row>
    <row r="69" spans="1:13" s="218" customFormat="1" ht="14.1" customHeight="1">
      <c r="A69" s="141"/>
      <c r="B69" s="244"/>
      <c r="D69" s="141" t="s">
        <v>106</v>
      </c>
      <c r="E69" s="210"/>
      <c r="G69" s="24"/>
      <c r="H69" s="234"/>
      <c r="I69" s="24"/>
      <c r="J69" s="234"/>
      <c r="K69" s="24"/>
      <c r="L69" s="234"/>
      <c r="M69" s="24"/>
    </row>
    <row r="70" spans="1:13" s="218" customFormat="1" ht="14.1" customHeight="1">
      <c r="A70" s="141"/>
      <c r="B70" s="141"/>
      <c r="D70" s="141" t="s">
        <v>17</v>
      </c>
      <c r="E70" s="210"/>
      <c r="G70" s="24">
        <v>28385031</v>
      </c>
      <c r="H70" s="234"/>
      <c r="I70" s="24">
        <v>-121646470</v>
      </c>
      <c r="J70" s="234"/>
      <c r="K70" s="24">
        <v>18494569</v>
      </c>
      <c r="L70" s="234"/>
      <c r="M70" s="24">
        <v>-117784908</v>
      </c>
    </row>
    <row r="71" spans="1:13" s="218" customFormat="1" ht="14.1" customHeight="1">
      <c r="A71" s="141"/>
      <c r="B71" s="244" t="s">
        <v>107</v>
      </c>
      <c r="C71" s="244"/>
      <c r="D71" s="141"/>
      <c r="E71" s="210"/>
      <c r="G71" s="234"/>
      <c r="H71" s="234"/>
      <c r="I71" s="234"/>
      <c r="J71" s="234"/>
      <c r="K71" s="28"/>
      <c r="L71" s="234"/>
      <c r="M71" s="28"/>
    </row>
    <row r="72" spans="1:13" s="218" customFormat="1" ht="14.1" customHeight="1">
      <c r="A72" s="141"/>
      <c r="B72" s="141"/>
      <c r="C72" s="141"/>
      <c r="D72" s="141" t="s">
        <v>324</v>
      </c>
      <c r="E72" s="210"/>
      <c r="G72" s="234"/>
      <c r="H72" s="234"/>
      <c r="I72" s="234"/>
      <c r="J72" s="234"/>
      <c r="K72" s="28"/>
      <c r="L72" s="234"/>
      <c r="M72" s="28"/>
    </row>
    <row r="73" spans="1:13" s="218" customFormat="1" ht="14.1" customHeight="1">
      <c r="A73" s="141"/>
      <c r="B73" s="141"/>
      <c r="C73" s="141"/>
      <c r="D73" s="141" t="s">
        <v>108</v>
      </c>
      <c r="E73" s="210"/>
      <c r="G73" s="233">
        <v>-395317</v>
      </c>
      <c r="H73" s="245"/>
      <c r="I73" s="24">
        <v>-421372</v>
      </c>
      <c r="J73" s="245"/>
      <c r="K73" s="24">
        <v>0</v>
      </c>
      <c r="L73" s="245"/>
      <c r="M73" s="24">
        <v>0</v>
      </c>
    </row>
    <row r="74" spans="1:13" s="218" customFormat="1" ht="14.1" customHeight="1">
      <c r="B74" s="244" t="s">
        <v>109</v>
      </c>
      <c r="C74" s="244"/>
      <c r="E74" s="210"/>
      <c r="G74" s="179"/>
      <c r="H74" s="179"/>
      <c r="I74" s="179"/>
      <c r="J74" s="179"/>
      <c r="K74" s="179"/>
      <c r="L74" s="179"/>
      <c r="M74" s="179"/>
    </row>
    <row r="75" spans="1:13" s="218" customFormat="1" ht="14.1" customHeight="1">
      <c r="A75" s="141"/>
      <c r="D75" s="141" t="s">
        <v>110</v>
      </c>
      <c r="E75" s="210"/>
      <c r="G75" s="33">
        <v>-5677006</v>
      </c>
      <c r="H75" s="233"/>
      <c r="I75" s="33">
        <v>24329294</v>
      </c>
      <c r="J75" s="233"/>
      <c r="K75" s="237">
        <v>-3698914</v>
      </c>
      <c r="L75" s="233"/>
      <c r="M75" s="237">
        <v>23556982</v>
      </c>
    </row>
    <row r="76" spans="1:13" ht="6" customHeight="1">
      <c r="C76" s="235"/>
      <c r="D76" s="210"/>
      <c r="E76" s="218"/>
      <c r="F76" s="246"/>
      <c r="G76" s="246"/>
      <c r="H76" s="246"/>
      <c r="I76" s="246"/>
      <c r="J76" s="246"/>
      <c r="K76" s="247"/>
      <c r="L76" s="246"/>
      <c r="M76" s="141"/>
    </row>
    <row r="77" spans="1:13" s="218" customFormat="1" ht="14.1" customHeight="1">
      <c r="A77" s="141" t="s">
        <v>111</v>
      </c>
      <c r="B77" s="141"/>
      <c r="C77" s="141"/>
      <c r="D77" s="141"/>
      <c r="E77" s="210"/>
      <c r="G77" s="24"/>
      <c r="H77" s="234"/>
      <c r="I77" s="24"/>
      <c r="J77" s="234"/>
      <c r="K77" s="24"/>
      <c r="L77" s="234"/>
      <c r="M77" s="24"/>
    </row>
    <row r="78" spans="1:13" ht="14.1" customHeight="1">
      <c r="A78" s="218"/>
      <c r="B78" s="141" t="s">
        <v>104</v>
      </c>
      <c r="C78" s="248"/>
      <c r="D78" s="210"/>
      <c r="E78" s="218"/>
      <c r="F78" s="179"/>
      <c r="G78" s="37">
        <f>SUM(G70:G75)</f>
        <v>22312708</v>
      </c>
      <c r="H78" s="233"/>
      <c r="I78" s="37">
        <f>SUM(I70:I75)</f>
        <v>-97738548</v>
      </c>
      <c r="J78" s="233"/>
      <c r="K78" s="37">
        <f>SUM(K70:K75)</f>
        <v>14795655</v>
      </c>
      <c r="L78" s="233"/>
      <c r="M78" s="37">
        <f>SUM(M70:M75)</f>
        <v>-94227926</v>
      </c>
    </row>
    <row r="79" spans="1:13" s="218" customFormat="1" ht="14.1" customHeight="1">
      <c r="A79" s="141" t="s">
        <v>112</v>
      </c>
      <c r="B79" s="141"/>
      <c r="C79" s="141"/>
      <c r="D79" s="141"/>
      <c r="E79" s="210"/>
      <c r="G79" s="24"/>
      <c r="H79" s="234"/>
      <c r="I79" s="24"/>
      <c r="J79" s="234"/>
      <c r="K79" s="24"/>
      <c r="L79" s="234"/>
      <c r="M79" s="24"/>
    </row>
    <row r="80" spans="1:13" ht="14.1" customHeight="1">
      <c r="A80" s="218"/>
      <c r="C80" s="248" t="s">
        <v>113</v>
      </c>
      <c r="D80" s="210"/>
      <c r="E80" s="218"/>
      <c r="F80" s="179"/>
      <c r="G80" s="246"/>
      <c r="H80" s="234"/>
      <c r="I80" s="246"/>
      <c r="J80" s="234"/>
      <c r="K80" s="246"/>
      <c r="L80" s="234"/>
      <c r="M80" s="141"/>
    </row>
    <row r="81" spans="1:13" s="218" customFormat="1" ht="14.1" customHeight="1">
      <c r="B81" s="244" t="s">
        <v>114</v>
      </c>
      <c r="C81" s="244"/>
      <c r="D81" s="141"/>
      <c r="E81" s="210"/>
      <c r="G81" s="179"/>
      <c r="H81" s="179"/>
      <c r="I81" s="179"/>
      <c r="J81" s="179"/>
      <c r="K81" s="179"/>
      <c r="L81" s="179"/>
      <c r="M81" s="179"/>
    </row>
    <row r="82" spans="1:13" s="218" customFormat="1" ht="14.1" customHeight="1">
      <c r="A82" s="141"/>
      <c r="D82" s="141" t="s">
        <v>115</v>
      </c>
      <c r="E82" s="210"/>
      <c r="G82" s="39">
        <v>2878591</v>
      </c>
      <c r="H82" s="233"/>
      <c r="I82" s="39">
        <v>485424</v>
      </c>
      <c r="J82" s="233"/>
      <c r="K82" s="24">
        <v>0</v>
      </c>
      <c r="L82" s="233"/>
      <c r="M82" s="24">
        <v>0</v>
      </c>
    </row>
    <row r="83" spans="1:13" s="218" customFormat="1" ht="14.1" customHeight="1">
      <c r="B83" s="244" t="s">
        <v>320</v>
      </c>
      <c r="C83" s="244"/>
      <c r="D83" s="141"/>
      <c r="E83" s="210"/>
      <c r="G83" s="179"/>
      <c r="H83" s="179"/>
      <c r="I83" s="179"/>
      <c r="J83" s="179"/>
      <c r="K83" s="179"/>
      <c r="L83" s="179"/>
      <c r="M83" s="179"/>
    </row>
    <row r="84" spans="1:13" s="218" customFormat="1" ht="14.1" customHeight="1">
      <c r="B84" s="141"/>
      <c r="C84" s="141"/>
      <c r="D84" s="141" t="s">
        <v>321</v>
      </c>
      <c r="E84" s="210"/>
      <c r="G84" s="179"/>
      <c r="H84" s="179"/>
      <c r="I84" s="179"/>
      <c r="J84" s="179"/>
      <c r="K84" s="179"/>
      <c r="L84" s="179"/>
      <c r="M84" s="179"/>
    </row>
    <row r="85" spans="1:13" s="218" customFormat="1" ht="14.1" customHeight="1">
      <c r="B85" s="141"/>
      <c r="C85" s="141"/>
      <c r="D85" s="141" t="s">
        <v>108</v>
      </c>
      <c r="E85" s="210"/>
      <c r="G85" s="237">
        <v>39144953</v>
      </c>
      <c r="H85" s="233"/>
      <c r="I85" s="33">
        <v>-29037845</v>
      </c>
      <c r="J85" s="245"/>
      <c r="K85" s="1">
        <v>0</v>
      </c>
      <c r="L85" s="245"/>
      <c r="M85" s="1">
        <v>0</v>
      </c>
    </row>
    <row r="86" spans="1:13" ht="6" customHeight="1">
      <c r="A86" s="218"/>
      <c r="B86" s="244"/>
      <c r="D86" s="210"/>
      <c r="E86" s="218"/>
      <c r="F86" s="179"/>
      <c r="G86" s="246"/>
      <c r="H86" s="234"/>
      <c r="I86" s="246"/>
      <c r="J86" s="234"/>
      <c r="K86" s="246"/>
      <c r="L86" s="234"/>
      <c r="M86" s="141"/>
    </row>
    <row r="87" spans="1:13" s="218" customFormat="1" ht="14.1" customHeight="1">
      <c r="A87" s="141" t="s">
        <v>116</v>
      </c>
      <c r="B87" s="141"/>
      <c r="C87" s="141"/>
      <c r="D87" s="141"/>
      <c r="E87" s="210"/>
      <c r="G87" s="24"/>
      <c r="H87" s="234"/>
      <c r="I87" s="24"/>
      <c r="J87" s="234"/>
      <c r="K87" s="24"/>
      <c r="L87" s="234"/>
      <c r="M87" s="24"/>
    </row>
    <row r="88" spans="1:13" ht="14.1" customHeight="1">
      <c r="A88" s="218"/>
      <c r="B88" s="141" t="s">
        <v>104</v>
      </c>
      <c r="D88" s="248"/>
      <c r="E88" s="218"/>
      <c r="F88" s="179"/>
      <c r="G88" s="33">
        <f>SUM(G81:G85)</f>
        <v>42023544</v>
      </c>
      <c r="H88" s="233"/>
      <c r="I88" s="33">
        <f>SUM(I81:I85)</f>
        <v>-28552421</v>
      </c>
      <c r="J88" s="233"/>
      <c r="K88" s="1">
        <v>0</v>
      </c>
      <c r="L88" s="233"/>
      <c r="M88" s="1">
        <v>0</v>
      </c>
    </row>
    <row r="89" spans="1:13" s="218" customFormat="1" ht="4.2" customHeight="1">
      <c r="A89" s="141"/>
      <c r="B89" s="141"/>
      <c r="C89" s="141"/>
      <c r="E89" s="210"/>
      <c r="G89" s="22"/>
      <c r="H89" s="234"/>
      <c r="I89" s="22"/>
      <c r="J89" s="234"/>
      <c r="K89" s="22"/>
      <c r="L89" s="234"/>
      <c r="M89" s="22"/>
    </row>
    <row r="90" spans="1:13" s="218" customFormat="1" ht="14.1" customHeight="1">
      <c r="A90" s="230" t="s">
        <v>102</v>
      </c>
      <c r="B90" s="141"/>
      <c r="C90" s="141"/>
      <c r="D90" s="235"/>
      <c r="E90" s="210"/>
      <c r="G90" s="179"/>
      <c r="H90" s="234"/>
      <c r="I90" s="179"/>
      <c r="J90" s="234"/>
      <c r="K90" s="234"/>
      <c r="L90" s="234"/>
      <c r="M90" s="234"/>
    </row>
    <row r="91" spans="1:13" s="218" customFormat="1" ht="14.1" customHeight="1">
      <c r="A91" s="230"/>
      <c r="B91" s="249" t="s">
        <v>117</v>
      </c>
      <c r="C91" s="249"/>
      <c r="D91" s="235"/>
      <c r="E91" s="210"/>
      <c r="G91" s="37">
        <f>SUM(G78+G88)</f>
        <v>64336252</v>
      </c>
      <c r="H91" s="233"/>
      <c r="I91" s="37">
        <f>SUM(I78+I88)</f>
        <v>-126290969</v>
      </c>
      <c r="J91" s="233"/>
      <c r="K91" s="37">
        <f>K78</f>
        <v>14795655</v>
      </c>
      <c r="L91" s="233"/>
      <c r="M91" s="37">
        <f>M78</f>
        <v>-94227926</v>
      </c>
    </row>
    <row r="92" spans="1:13" s="218" customFormat="1" ht="6" customHeight="1">
      <c r="A92" s="230"/>
      <c r="B92" s="249"/>
      <c r="C92" s="249"/>
      <c r="D92" s="235"/>
      <c r="E92" s="210"/>
      <c r="G92" s="179"/>
      <c r="H92" s="234"/>
      <c r="I92" s="179"/>
      <c r="J92" s="234"/>
      <c r="K92" s="250"/>
      <c r="L92" s="234"/>
      <c r="M92" s="250"/>
    </row>
    <row r="93" spans="1:13" s="218" customFormat="1" ht="14.1" customHeight="1">
      <c r="A93" s="230" t="s">
        <v>118</v>
      </c>
      <c r="B93" s="249"/>
      <c r="C93" s="249"/>
      <c r="D93" s="235"/>
      <c r="E93" s="210"/>
      <c r="G93" s="179"/>
      <c r="H93" s="234"/>
      <c r="I93" s="179"/>
      <c r="J93" s="234"/>
      <c r="K93" s="234"/>
      <c r="L93" s="234"/>
      <c r="M93" s="234"/>
    </row>
    <row r="94" spans="1:13" s="218" customFormat="1" ht="14.1" customHeight="1" thickBot="1">
      <c r="B94" s="230" t="s">
        <v>119</v>
      </c>
      <c r="C94" s="230"/>
      <c r="D94" s="235"/>
      <c r="E94" s="210"/>
      <c r="G94" s="251">
        <f>SUM(G41,G91)</f>
        <v>172255981</v>
      </c>
      <c r="H94" s="234"/>
      <c r="I94" s="251">
        <f>SUM(I41,I91)</f>
        <v>-100081755</v>
      </c>
      <c r="J94" s="234"/>
      <c r="K94" s="251">
        <f>SUM(K41,K91)</f>
        <v>367600127</v>
      </c>
      <c r="L94" s="234"/>
      <c r="M94" s="251">
        <f>SUM(M41,M91)</f>
        <v>294806997</v>
      </c>
    </row>
    <row r="95" spans="1:13" s="218" customFormat="1" ht="4.2" customHeight="1" thickTop="1">
      <c r="A95" s="141"/>
      <c r="B95" s="141"/>
      <c r="C95" s="141"/>
      <c r="D95" s="235"/>
      <c r="E95" s="210"/>
      <c r="G95" s="179"/>
      <c r="H95" s="179"/>
      <c r="I95" s="179"/>
      <c r="J95" s="179"/>
      <c r="K95" s="234"/>
      <c r="L95" s="179"/>
      <c r="M95" s="234"/>
    </row>
    <row r="96" spans="1:13" s="218" customFormat="1" ht="14.1" customHeight="1">
      <c r="A96" s="230" t="s">
        <v>325</v>
      </c>
      <c r="B96" s="230"/>
      <c r="C96" s="230"/>
      <c r="D96" s="235"/>
      <c r="E96" s="210"/>
      <c r="G96" s="179"/>
      <c r="H96" s="179"/>
      <c r="I96" s="179"/>
      <c r="J96" s="179"/>
      <c r="K96" s="22"/>
      <c r="L96" s="179"/>
      <c r="M96" s="22"/>
    </row>
    <row r="97" spans="1:13" s="218" customFormat="1" ht="14.1" customHeight="1">
      <c r="B97" s="141" t="s">
        <v>120</v>
      </c>
      <c r="C97" s="141"/>
      <c r="D97" s="235"/>
      <c r="E97" s="210"/>
      <c r="G97" s="36">
        <v>80885943</v>
      </c>
      <c r="H97" s="233"/>
      <c r="I97" s="36">
        <v>7126385</v>
      </c>
      <c r="J97" s="233"/>
      <c r="K97" s="36">
        <v>352804472</v>
      </c>
      <c r="L97" s="233"/>
      <c r="M97" s="36">
        <f>M41</f>
        <v>389034923</v>
      </c>
    </row>
    <row r="98" spans="1:13" s="218" customFormat="1" ht="14.1" customHeight="1">
      <c r="B98" s="141" t="s">
        <v>83</v>
      </c>
      <c r="C98" s="141"/>
      <c r="D98" s="235"/>
      <c r="E98" s="210"/>
      <c r="G98" s="37">
        <v>27033786</v>
      </c>
      <c r="H98" s="233"/>
      <c r="I98" s="37">
        <v>19082829</v>
      </c>
      <c r="J98" s="233"/>
      <c r="K98" s="1">
        <v>0</v>
      </c>
      <c r="L98" s="233"/>
      <c r="M98" s="1">
        <v>0</v>
      </c>
    </row>
    <row r="99" spans="1:13" s="218" customFormat="1" ht="4.2" customHeight="1">
      <c r="A99" s="141"/>
      <c r="B99" s="141"/>
      <c r="C99" s="141"/>
      <c r="D99" s="235"/>
      <c r="E99" s="210"/>
      <c r="G99" s="234"/>
      <c r="H99" s="234"/>
      <c r="I99" s="234"/>
      <c r="J99" s="234"/>
      <c r="K99" s="22"/>
      <c r="L99" s="234"/>
      <c r="M99" s="22"/>
    </row>
    <row r="100" spans="1:13" s="218" customFormat="1" ht="14.1" customHeight="1" thickBot="1">
      <c r="B100" s="141"/>
      <c r="C100" s="141"/>
      <c r="D100" s="235"/>
      <c r="E100" s="210"/>
      <c r="G100" s="40">
        <f>SUM(G97:G98)</f>
        <v>107919729</v>
      </c>
      <c r="H100" s="234"/>
      <c r="I100" s="40">
        <f>SUM(I97:I98)</f>
        <v>26209214</v>
      </c>
      <c r="J100" s="234"/>
      <c r="K100" s="40">
        <f>SUM(K97:K98)</f>
        <v>352804472</v>
      </c>
      <c r="L100" s="234"/>
      <c r="M100" s="40">
        <f>SUM(M97:M98)</f>
        <v>389034923</v>
      </c>
    </row>
    <row r="101" spans="1:13" s="218" customFormat="1" ht="8.1" customHeight="1" thickTop="1">
      <c r="A101" s="141"/>
      <c r="B101" s="141"/>
      <c r="C101" s="141"/>
      <c r="D101" s="235"/>
      <c r="E101" s="210"/>
      <c r="G101" s="179"/>
      <c r="H101" s="179"/>
      <c r="I101" s="179"/>
      <c r="J101" s="179"/>
      <c r="K101" s="22"/>
      <c r="L101" s="179"/>
      <c r="M101" s="22"/>
    </row>
    <row r="102" spans="1:13" s="218" customFormat="1" ht="14.1" customHeight="1">
      <c r="A102" s="230" t="s">
        <v>118</v>
      </c>
      <c r="B102" s="141"/>
      <c r="C102" s="141"/>
      <c r="D102" s="235"/>
      <c r="E102" s="210"/>
      <c r="G102" s="179"/>
      <c r="H102" s="179"/>
      <c r="I102" s="179"/>
      <c r="J102" s="179"/>
      <c r="K102" s="22"/>
      <c r="L102" s="179"/>
      <c r="M102" s="22"/>
    </row>
    <row r="103" spans="1:13" s="218" customFormat="1" ht="14.1" customHeight="1">
      <c r="A103" s="230"/>
      <c r="B103" s="230" t="s">
        <v>121</v>
      </c>
      <c r="C103" s="230"/>
      <c r="D103" s="235"/>
      <c r="E103" s="210"/>
      <c r="G103" s="179"/>
      <c r="H103" s="179"/>
      <c r="I103" s="179"/>
      <c r="J103" s="179"/>
      <c r="K103" s="179"/>
      <c r="L103" s="179"/>
      <c r="M103" s="179"/>
    </row>
    <row r="104" spans="1:13" s="218" customFormat="1" ht="14.1" customHeight="1">
      <c r="B104" s="141" t="s">
        <v>120</v>
      </c>
      <c r="C104" s="141"/>
      <c r="D104" s="235"/>
      <c r="E104" s="210"/>
      <c r="G104" s="233">
        <v>141852317</v>
      </c>
      <c r="H104" s="233"/>
      <c r="I104" s="233">
        <v>-117848871</v>
      </c>
      <c r="J104" s="233"/>
      <c r="K104" s="233">
        <v>367600127</v>
      </c>
      <c r="L104" s="233"/>
      <c r="M104" s="233">
        <f>M94</f>
        <v>294806997</v>
      </c>
    </row>
    <row r="105" spans="1:13" s="218" customFormat="1" ht="14.1" customHeight="1">
      <c r="B105" s="141" t="s">
        <v>83</v>
      </c>
      <c r="C105" s="141"/>
      <c r="D105" s="235"/>
      <c r="E105" s="210"/>
      <c r="G105" s="41">
        <v>30403664</v>
      </c>
      <c r="H105" s="233"/>
      <c r="I105" s="41">
        <v>17767116</v>
      </c>
      <c r="J105" s="233"/>
      <c r="K105" s="1">
        <v>0</v>
      </c>
      <c r="L105" s="233"/>
      <c r="M105" s="1">
        <v>0</v>
      </c>
    </row>
    <row r="106" spans="1:13" s="218" customFormat="1" ht="4.2" customHeight="1">
      <c r="A106" s="141"/>
      <c r="B106" s="141"/>
      <c r="C106" s="141"/>
      <c r="D106" s="235"/>
      <c r="E106" s="210"/>
      <c r="G106" s="234"/>
      <c r="H106" s="234"/>
      <c r="I106" s="234"/>
      <c r="J106" s="234"/>
      <c r="K106" s="22"/>
      <c r="L106" s="234"/>
      <c r="M106" s="22"/>
    </row>
    <row r="107" spans="1:13" s="218" customFormat="1" ht="14.1" customHeight="1" thickBot="1">
      <c r="A107" s="141"/>
      <c r="B107" s="141"/>
      <c r="C107" s="141"/>
      <c r="D107" s="235"/>
      <c r="E107" s="210"/>
      <c r="G107" s="40">
        <f>SUM(G104:G105)</f>
        <v>172255981</v>
      </c>
      <c r="H107" s="234"/>
      <c r="I107" s="40">
        <f>SUM(I104:I105)</f>
        <v>-100081755</v>
      </c>
      <c r="J107" s="234"/>
      <c r="K107" s="40">
        <f>SUM(K104:K105)</f>
        <v>367600127</v>
      </c>
      <c r="L107" s="234"/>
      <c r="M107" s="40">
        <f>SUM(M104:M105)</f>
        <v>294806997</v>
      </c>
    </row>
    <row r="108" spans="1:13" s="218" customFormat="1" ht="10.199999999999999" customHeight="1" thickTop="1">
      <c r="A108" s="141"/>
      <c r="B108" s="141"/>
      <c r="C108" s="141"/>
      <c r="D108" s="235"/>
      <c r="E108" s="210"/>
      <c r="G108" s="179"/>
      <c r="H108" s="179"/>
      <c r="I108" s="179"/>
      <c r="J108" s="179"/>
      <c r="K108" s="22"/>
      <c r="L108" s="179"/>
      <c r="M108" s="22"/>
    </row>
    <row r="109" spans="1:13" s="218" customFormat="1" ht="14.1" customHeight="1">
      <c r="A109" s="230" t="s">
        <v>263</v>
      </c>
      <c r="D109" s="235"/>
      <c r="E109" s="210"/>
      <c r="G109" s="179"/>
      <c r="H109" s="179"/>
      <c r="I109" s="179"/>
      <c r="J109" s="179"/>
      <c r="K109" s="22"/>
      <c r="L109" s="179"/>
      <c r="M109" s="22"/>
    </row>
    <row r="110" spans="1:13" s="218" customFormat="1" ht="4.2" customHeight="1">
      <c r="D110" s="235"/>
      <c r="E110" s="210"/>
      <c r="G110" s="179"/>
      <c r="H110" s="179"/>
      <c r="I110" s="179"/>
      <c r="J110" s="179"/>
      <c r="K110" s="22"/>
      <c r="L110" s="179"/>
      <c r="M110" s="22"/>
    </row>
    <row r="111" spans="1:13" s="218" customFormat="1" ht="14.1" customHeight="1">
      <c r="B111" s="141" t="s">
        <v>264</v>
      </c>
      <c r="C111" s="230"/>
      <c r="D111" s="235"/>
      <c r="E111" s="210"/>
      <c r="G111" s="179"/>
      <c r="H111" s="179"/>
      <c r="I111" s="179"/>
      <c r="J111" s="179"/>
      <c r="K111" s="22"/>
      <c r="L111" s="179"/>
      <c r="M111" s="22"/>
    </row>
    <row r="112" spans="1:13" s="218" customFormat="1" ht="14.1" customHeight="1" thickBot="1">
      <c r="B112" s="230"/>
      <c r="C112" s="141" t="s">
        <v>122</v>
      </c>
      <c r="D112" s="252"/>
      <c r="E112" s="210">
        <v>24</v>
      </c>
      <c r="F112" s="252"/>
      <c r="G112" s="50">
        <v>0.05</v>
      </c>
      <c r="H112" s="253"/>
      <c r="I112" s="50">
        <v>0.01</v>
      </c>
      <c r="J112" s="253"/>
      <c r="K112" s="50">
        <v>0.2</v>
      </c>
      <c r="L112" s="253"/>
      <c r="M112" s="50">
        <v>0.43</v>
      </c>
    </row>
    <row r="113" spans="1:13" s="218" customFormat="1" ht="4.2" customHeight="1" thickTop="1">
      <c r="D113" s="235"/>
      <c r="E113" s="210"/>
      <c r="G113" s="22"/>
      <c r="H113" s="234"/>
      <c r="I113" s="22"/>
      <c r="J113" s="234"/>
      <c r="K113" s="22"/>
      <c r="L113" s="234"/>
      <c r="M113" s="22"/>
    </row>
    <row r="114" spans="1:13" ht="14.1" customHeight="1">
      <c r="B114" s="141" t="s">
        <v>123</v>
      </c>
      <c r="D114" s="235"/>
    </row>
    <row r="115" spans="1:13" ht="14.1" customHeight="1" thickBot="1">
      <c r="C115" s="141" t="s">
        <v>124</v>
      </c>
      <c r="G115" s="42">
        <v>1789154360</v>
      </c>
      <c r="H115" s="254"/>
      <c r="I115" s="42">
        <v>900561743</v>
      </c>
      <c r="J115" s="254"/>
      <c r="K115" s="43">
        <v>1789154360</v>
      </c>
      <c r="L115" s="254"/>
      <c r="M115" s="43">
        <v>900561743</v>
      </c>
    </row>
    <row r="116" spans="1:13" ht="15" customHeight="1" thickTop="1">
      <c r="G116" s="39"/>
      <c r="H116" s="254"/>
      <c r="I116" s="39"/>
      <c r="J116" s="254"/>
      <c r="K116" s="31"/>
      <c r="L116" s="254"/>
      <c r="M116" s="31"/>
    </row>
    <row r="117" spans="1:13" ht="15" customHeight="1">
      <c r="G117" s="39"/>
      <c r="H117" s="254"/>
      <c r="I117" s="39"/>
      <c r="J117" s="254"/>
      <c r="K117" s="31"/>
      <c r="L117" s="254"/>
      <c r="M117" s="31"/>
    </row>
    <row r="118" spans="1:13" ht="15" customHeight="1">
      <c r="G118" s="39"/>
      <c r="H118" s="254"/>
      <c r="I118" s="39"/>
      <c r="J118" s="254"/>
      <c r="K118" s="31"/>
      <c r="L118" s="254"/>
      <c r="M118" s="31"/>
    </row>
    <row r="119" spans="1:13" ht="3" customHeight="1">
      <c r="G119" s="39"/>
      <c r="H119" s="254"/>
      <c r="I119" s="39"/>
      <c r="J119" s="254"/>
      <c r="K119" s="31"/>
      <c r="L119" s="254"/>
      <c r="M119" s="31"/>
    </row>
    <row r="120" spans="1:13" ht="22.2" customHeight="1">
      <c r="A120" s="255" t="str">
        <f>'2-4 '!A59</f>
        <v>The accompanying notes are an integral part of this interim financial information.</v>
      </c>
      <c r="B120" s="214"/>
      <c r="C120" s="214"/>
      <c r="D120" s="240"/>
      <c r="E120" s="215"/>
      <c r="F120" s="241"/>
      <c r="G120" s="242"/>
      <c r="H120" s="242"/>
      <c r="I120" s="242"/>
      <c r="J120" s="242"/>
      <c r="K120" s="238"/>
      <c r="L120" s="242"/>
      <c r="M120" s="238"/>
    </row>
  </sheetData>
  <mergeCells count="8">
    <mergeCell ref="G59:I59"/>
    <mergeCell ref="G6:I6"/>
    <mergeCell ref="G7:I7"/>
    <mergeCell ref="G58:I58"/>
    <mergeCell ref="K58:M58"/>
    <mergeCell ref="K59:M59"/>
    <mergeCell ref="K6:M6"/>
    <mergeCell ref="K7:M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445E-E3ED-4D1F-93E1-AA77402105A2}">
  <dimension ref="A1:AH52"/>
  <sheetViews>
    <sheetView topLeftCell="B4" zoomScale="130" zoomScaleNormal="130" zoomScaleSheetLayoutView="110" workbookViewId="0">
      <selection activeCell="D4" sqref="D4"/>
    </sheetView>
  </sheetViews>
  <sheetFormatPr defaultColWidth="9.33203125" defaultRowHeight="9.6"/>
  <cols>
    <col min="1" max="1" width="29.5546875" style="149" customWidth="1"/>
    <col min="2" max="2" width="4.44140625" style="200" customWidth="1"/>
    <col min="3" max="3" width="0.5546875" style="174" customWidth="1"/>
    <col min="4" max="4" width="10" style="153" customWidth="1"/>
    <col min="5" max="5" width="0.5546875" style="153" customWidth="1"/>
    <col min="6" max="6" width="10.88671875" style="153" customWidth="1"/>
    <col min="7" max="7" width="0.5546875" style="153" customWidth="1"/>
    <col min="8" max="8" width="9.6640625" style="153" customWidth="1"/>
    <col min="9" max="9" width="0.5546875" style="153" customWidth="1"/>
    <col min="10" max="10" width="10.44140625" style="153" customWidth="1"/>
    <col min="11" max="11" width="0.5546875" style="153" customWidth="1"/>
    <col min="12" max="12" width="12.6640625" style="153" customWidth="1"/>
    <col min="13" max="13" width="0.5546875" style="153" customWidth="1"/>
    <col min="14" max="14" width="8.44140625" style="153" customWidth="1"/>
    <col min="15" max="15" width="0.5546875" style="153" customWidth="1"/>
    <col min="16" max="16" width="11.33203125" style="153" customWidth="1"/>
    <col min="17" max="17" width="0.5546875" style="153" customWidth="1"/>
    <col min="18" max="18" width="11.44140625" style="153" customWidth="1"/>
    <col min="19" max="19" width="0.5546875" style="153" customWidth="1"/>
    <col min="20" max="20" width="9.44140625" style="207" customWidth="1"/>
    <col min="21" max="21" width="0.5546875" style="153" customWidth="1"/>
    <col min="22" max="22" width="12.33203125" style="153" customWidth="1"/>
    <col min="23" max="23" width="0.5546875" style="153" customWidth="1"/>
    <col min="24" max="24" width="12.44140625" style="153" customWidth="1"/>
    <col min="25" max="25" width="0.5546875" style="153" customWidth="1"/>
    <col min="26" max="26" width="10.44140625" style="153" customWidth="1"/>
    <col min="27" max="27" width="0.5546875" style="153" customWidth="1"/>
    <col min="28" max="28" width="10.33203125" style="153" customWidth="1"/>
    <col min="29" max="29" width="0.5546875" style="153" customWidth="1"/>
    <col min="30" max="30" width="11.44140625" style="153" customWidth="1"/>
    <col min="31" max="31" width="0.5546875" style="153" customWidth="1"/>
    <col min="32" max="32" width="10.44140625" style="153" customWidth="1"/>
    <col min="33" max="33" width="0.5546875" style="153" customWidth="1"/>
    <col min="34" max="34" width="11" style="153" customWidth="1"/>
    <col min="35" max="16384" width="9.33203125" style="149"/>
  </cols>
  <sheetData>
    <row r="1" spans="1:34" ht="16.5" customHeight="1">
      <c r="A1" s="138" t="s">
        <v>0</v>
      </c>
      <c r="B1" s="180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81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G1" s="148"/>
      <c r="AH1" s="148"/>
    </row>
    <row r="2" spans="1:34" ht="16.5" customHeight="1">
      <c r="A2" s="142" t="s">
        <v>125</v>
      </c>
      <c r="B2" s="182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81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G2" s="148"/>
      <c r="AH2" s="148"/>
    </row>
    <row r="3" spans="1:34" ht="16.5" customHeight="1">
      <c r="A3" s="143" t="s">
        <v>286</v>
      </c>
      <c r="B3" s="158"/>
      <c r="C3" s="18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5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6"/>
      <c r="AG3" s="184"/>
      <c r="AH3" s="184"/>
    </row>
    <row r="4" spans="1:34" ht="16.2" customHeight="1">
      <c r="A4" s="146"/>
      <c r="B4" s="182"/>
      <c r="C4" s="147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81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G4" s="148"/>
      <c r="AH4" s="148"/>
    </row>
    <row r="5" spans="1:34" ht="16.2" customHeight="1">
      <c r="A5" s="146"/>
      <c r="B5" s="182"/>
      <c r="C5" s="147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81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G5" s="148"/>
      <c r="AH5" s="148"/>
    </row>
    <row r="6" spans="1:34" ht="16.2" customHeight="1">
      <c r="A6" s="146"/>
      <c r="B6" s="182"/>
      <c r="C6" s="146"/>
      <c r="D6" s="356" t="s">
        <v>126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</row>
    <row r="7" spans="1:34" ht="16.2" customHeight="1">
      <c r="A7" s="146"/>
      <c r="B7" s="182"/>
      <c r="C7" s="146"/>
      <c r="D7" s="357" t="s">
        <v>127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151"/>
      <c r="AF7" s="151"/>
      <c r="AG7" s="151"/>
      <c r="AH7" s="151"/>
    </row>
    <row r="8" spans="1:34" ht="16.2" customHeight="1">
      <c r="A8" s="146"/>
      <c r="B8" s="182"/>
      <c r="C8" s="150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357" t="s">
        <v>80</v>
      </c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151"/>
      <c r="AD8" s="151"/>
      <c r="AE8" s="151"/>
      <c r="AF8" s="151"/>
      <c r="AG8" s="151"/>
      <c r="AH8" s="151"/>
    </row>
    <row r="9" spans="1:34" ht="16.2" customHeight="1">
      <c r="A9" s="152"/>
      <c r="B9" s="187"/>
      <c r="C9" s="147"/>
      <c r="D9" s="148"/>
      <c r="E9" s="148"/>
      <c r="F9" s="148"/>
      <c r="L9" s="151"/>
      <c r="M9" s="151"/>
      <c r="N9" s="151"/>
      <c r="O9" s="151"/>
      <c r="P9" s="151"/>
      <c r="Q9" s="151"/>
      <c r="R9" s="357" t="s">
        <v>128</v>
      </c>
      <c r="S9" s="357"/>
      <c r="T9" s="357"/>
      <c r="U9" s="357"/>
      <c r="V9" s="357"/>
      <c r="W9" s="357"/>
      <c r="X9" s="357"/>
      <c r="Y9" s="357"/>
      <c r="Z9" s="357"/>
      <c r="AA9" s="151"/>
      <c r="AB9" s="154"/>
      <c r="AC9" s="151"/>
      <c r="AD9" s="148"/>
      <c r="AE9" s="148"/>
      <c r="AG9" s="154"/>
      <c r="AH9" s="148"/>
    </row>
    <row r="10" spans="1:34" ht="16.2" customHeight="1">
      <c r="A10" s="152"/>
      <c r="B10" s="187"/>
      <c r="C10" s="147"/>
      <c r="D10" s="148"/>
      <c r="E10" s="148"/>
      <c r="F10" s="148"/>
      <c r="G10" s="154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4" t="s">
        <v>129</v>
      </c>
      <c r="S10" s="151"/>
      <c r="T10" s="188"/>
      <c r="U10" s="151"/>
      <c r="V10" s="154" t="s">
        <v>130</v>
      </c>
      <c r="W10" s="151"/>
      <c r="X10" s="154" t="s">
        <v>130</v>
      </c>
      <c r="Y10" s="151"/>
      <c r="Z10" s="155" t="s">
        <v>101</v>
      </c>
      <c r="AA10" s="151"/>
      <c r="AB10" s="154"/>
      <c r="AC10" s="151"/>
      <c r="AD10" s="148"/>
      <c r="AE10" s="148"/>
      <c r="AG10" s="154"/>
      <c r="AH10" s="148"/>
    </row>
    <row r="11" spans="1:34" ht="16.2" customHeight="1">
      <c r="A11" s="152"/>
      <c r="B11" s="187"/>
      <c r="C11" s="147"/>
      <c r="D11" s="148"/>
      <c r="E11" s="148"/>
      <c r="F11" s="148"/>
      <c r="G11" s="154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5" t="s">
        <v>131</v>
      </c>
      <c r="S11" s="151"/>
      <c r="T11" s="188"/>
      <c r="U11" s="151"/>
      <c r="V11" s="154" t="s">
        <v>132</v>
      </c>
      <c r="W11" s="151"/>
      <c r="X11" s="154" t="s">
        <v>132</v>
      </c>
      <c r="Y11" s="151"/>
      <c r="Z11" s="155" t="s">
        <v>133</v>
      </c>
      <c r="AA11" s="151"/>
      <c r="AB11" s="154"/>
      <c r="AC11" s="151"/>
      <c r="AD11" s="148"/>
      <c r="AE11" s="148"/>
      <c r="AG11" s="154"/>
      <c r="AH11" s="148"/>
    </row>
    <row r="12" spans="1:34" ht="16.2" customHeight="1">
      <c r="A12" s="152"/>
      <c r="B12" s="187"/>
      <c r="C12" s="147"/>
      <c r="D12" s="148"/>
      <c r="E12" s="148"/>
      <c r="F12" s="148"/>
      <c r="G12" s="154"/>
      <c r="H12" s="151"/>
      <c r="I12" s="151"/>
      <c r="J12" s="151"/>
      <c r="K12" s="151"/>
      <c r="L12" s="151"/>
      <c r="M12" s="151"/>
      <c r="N12" s="154"/>
      <c r="O12" s="151"/>
      <c r="P12" s="154" t="s">
        <v>134</v>
      </c>
      <c r="Q12" s="151"/>
      <c r="R12" s="155" t="s">
        <v>135</v>
      </c>
      <c r="S12" s="154"/>
      <c r="T12" s="188"/>
      <c r="U12" s="151"/>
      <c r="V12" s="154" t="s">
        <v>136</v>
      </c>
      <c r="W12" s="151"/>
      <c r="X12" s="154" t="s">
        <v>136</v>
      </c>
      <c r="Y12" s="151"/>
      <c r="Z12" s="154" t="s">
        <v>137</v>
      </c>
      <c r="AA12" s="151"/>
      <c r="AB12" s="154"/>
      <c r="AC12" s="151"/>
      <c r="AD12" s="148"/>
      <c r="AE12" s="148"/>
      <c r="AG12" s="154"/>
      <c r="AH12" s="148"/>
    </row>
    <row r="13" spans="1:34" ht="16.2" customHeight="1">
      <c r="A13" s="152"/>
      <c r="B13" s="187"/>
      <c r="C13" s="156"/>
      <c r="D13" s="154" t="s">
        <v>138</v>
      </c>
      <c r="E13" s="154"/>
      <c r="F13" s="154" t="s">
        <v>139</v>
      </c>
      <c r="G13" s="154"/>
      <c r="H13" s="151"/>
      <c r="I13" s="151"/>
      <c r="J13" s="151"/>
      <c r="K13" s="151"/>
      <c r="L13" s="149"/>
      <c r="M13" s="151"/>
      <c r="N13" s="154"/>
      <c r="O13" s="151"/>
      <c r="P13" s="154" t="s">
        <v>140</v>
      </c>
      <c r="Q13" s="151"/>
      <c r="R13" s="154" t="s">
        <v>141</v>
      </c>
      <c r="S13" s="154"/>
      <c r="T13" s="188"/>
      <c r="U13" s="151"/>
      <c r="V13" s="154" t="s">
        <v>142</v>
      </c>
      <c r="W13" s="151"/>
      <c r="X13" s="154" t="s">
        <v>143</v>
      </c>
      <c r="Y13" s="151"/>
      <c r="Z13" s="154" t="s">
        <v>144</v>
      </c>
      <c r="AA13" s="151"/>
      <c r="AB13" s="155"/>
      <c r="AC13" s="151"/>
      <c r="AD13" s="148"/>
      <c r="AE13" s="154"/>
      <c r="AG13" s="154"/>
      <c r="AH13" s="148"/>
    </row>
    <row r="14" spans="1:34" ht="16.2" customHeight="1">
      <c r="A14" s="152"/>
      <c r="B14" s="187"/>
      <c r="C14" s="156"/>
      <c r="D14" s="154" t="s">
        <v>145</v>
      </c>
      <c r="E14" s="154"/>
      <c r="F14" s="154" t="s">
        <v>146</v>
      </c>
      <c r="G14" s="154"/>
      <c r="H14" s="356" t="s">
        <v>147</v>
      </c>
      <c r="I14" s="356"/>
      <c r="J14" s="356"/>
      <c r="K14" s="151"/>
      <c r="L14" s="154"/>
      <c r="M14" s="154"/>
      <c r="N14" s="154" t="s">
        <v>148</v>
      </c>
      <c r="O14" s="154"/>
      <c r="P14" s="154" t="s">
        <v>149</v>
      </c>
      <c r="Q14" s="154"/>
      <c r="R14" s="154" t="s">
        <v>150</v>
      </c>
      <c r="S14" s="154"/>
      <c r="T14" s="188" t="s">
        <v>151</v>
      </c>
      <c r="U14" s="154"/>
      <c r="V14" s="154" t="s">
        <v>152</v>
      </c>
      <c r="W14" s="154"/>
      <c r="X14" s="154" t="s">
        <v>152</v>
      </c>
      <c r="Y14" s="154"/>
      <c r="Z14" s="154" t="s">
        <v>153</v>
      </c>
      <c r="AB14" s="155" t="s">
        <v>154</v>
      </c>
      <c r="AD14" s="154" t="s">
        <v>155</v>
      </c>
      <c r="AE14" s="154"/>
      <c r="AF14" s="154" t="s">
        <v>156</v>
      </c>
      <c r="AG14" s="154"/>
    </row>
    <row r="15" spans="1:34" ht="16.2" customHeight="1">
      <c r="A15" s="152"/>
      <c r="B15" s="187"/>
      <c r="C15" s="156"/>
      <c r="D15" s="154" t="s">
        <v>157</v>
      </c>
      <c r="E15" s="154"/>
      <c r="F15" s="154" t="s">
        <v>158</v>
      </c>
      <c r="G15" s="154"/>
      <c r="H15" s="154" t="s">
        <v>159</v>
      </c>
      <c r="I15" s="154"/>
      <c r="J15" s="154"/>
      <c r="K15" s="154"/>
      <c r="L15" s="154" t="s">
        <v>160</v>
      </c>
      <c r="M15" s="154"/>
      <c r="N15" s="154" t="s">
        <v>161</v>
      </c>
      <c r="O15" s="154"/>
      <c r="P15" s="154" t="s">
        <v>162</v>
      </c>
      <c r="Q15" s="154"/>
      <c r="R15" s="154" t="s">
        <v>132</v>
      </c>
      <c r="S15" s="154"/>
      <c r="T15" s="188" t="s">
        <v>163</v>
      </c>
      <c r="U15" s="154"/>
      <c r="V15" s="154" t="s">
        <v>164</v>
      </c>
      <c r="W15" s="154"/>
      <c r="X15" s="154" t="s">
        <v>164</v>
      </c>
      <c r="Y15" s="154"/>
      <c r="Z15" s="154" t="s">
        <v>165</v>
      </c>
      <c r="AA15" s="154"/>
      <c r="AB15" s="155" t="s">
        <v>166</v>
      </c>
      <c r="AC15" s="154"/>
      <c r="AD15" s="154" t="s">
        <v>167</v>
      </c>
      <c r="AE15" s="154"/>
      <c r="AF15" s="154" t="s">
        <v>168</v>
      </c>
      <c r="AG15" s="154"/>
      <c r="AH15" s="154" t="s">
        <v>169</v>
      </c>
    </row>
    <row r="16" spans="1:34" ht="16.2" customHeight="1">
      <c r="A16" s="152"/>
      <c r="B16" s="158" t="s">
        <v>9</v>
      </c>
      <c r="C16" s="156"/>
      <c r="D16" s="159" t="s">
        <v>170</v>
      </c>
      <c r="E16" s="154"/>
      <c r="F16" s="159" t="s">
        <v>171</v>
      </c>
      <c r="G16" s="154"/>
      <c r="H16" s="159" t="s">
        <v>172</v>
      </c>
      <c r="I16" s="154"/>
      <c r="J16" s="159" t="s">
        <v>77</v>
      </c>
      <c r="K16" s="151"/>
      <c r="L16" s="159" t="s">
        <v>173</v>
      </c>
      <c r="N16" s="159" t="s">
        <v>174</v>
      </c>
      <c r="P16" s="159" t="s">
        <v>175</v>
      </c>
      <c r="R16" s="159" t="s">
        <v>165</v>
      </c>
      <c r="S16" s="154"/>
      <c r="T16" s="189" t="s">
        <v>176</v>
      </c>
      <c r="V16" s="159" t="s">
        <v>177</v>
      </c>
      <c r="X16" s="159" t="s">
        <v>177</v>
      </c>
      <c r="Z16" s="159" t="s">
        <v>178</v>
      </c>
      <c r="AA16" s="154"/>
      <c r="AB16" s="159" t="s">
        <v>179</v>
      </c>
      <c r="AC16" s="154"/>
      <c r="AD16" s="159" t="s">
        <v>180</v>
      </c>
      <c r="AE16" s="154"/>
      <c r="AF16" s="159" t="s">
        <v>181</v>
      </c>
      <c r="AH16" s="159" t="s">
        <v>179</v>
      </c>
    </row>
    <row r="17" spans="1:34" ht="6" customHeight="1">
      <c r="A17" s="152"/>
      <c r="B17" s="187"/>
      <c r="C17" s="156"/>
      <c r="D17" s="154"/>
      <c r="E17" s="154"/>
      <c r="F17" s="154"/>
      <c r="G17" s="154"/>
      <c r="H17" s="154"/>
      <c r="I17" s="154"/>
      <c r="J17" s="154"/>
      <c r="K17" s="154"/>
      <c r="L17" s="154"/>
      <c r="N17" s="154"/>
      <c r="P17" s="154"/>
      <c r="R17" s="154"/>
      <c r="S17" s="154"/>
      <c r="T17" s="188"/>
      <c r="V17" s="154"/>
      <c r="X17" s="154"/>
      <c r="Z17" s="154"/>
      <c r="AA17" s="154"/>
      <c r="AB17" s="154"/>
      <c r="AC17" s="154"/>
      <c r="AD17" s="154"/>
      <c r="AE17" s="154"/>
      <c r="AF17" s="154"/>
      <c r="AH17" s="154"/>
    </row>
    <row r="18" spans="1:34" ht="16.2" customHeight="1">
      <c r="A18" s="160" t="s">
        <v>184</v>
      </c>
      <c r="B18" s="190"/>
      <c r="C18" s="164"/>
      <c r="D18" s="8">
        <v>847467400</v>
      </c>
      <c r="E18" s="8"/>
      <c r="F18" s="47">
        <v>6861242864</v>
      </c>
      <c r="G18" s="8"/>
      <c r="H18" s="47">
        <v>112524039</v>
      </c>
      <c r="I18" s="8"/>
      <c r="J18" s="47">
        <v>477344285</v>
      </c>
      <c r="L18" s="47">
        <v>34558923</v>
      </c>
      <c r="M18" s="8"/>
      <c r="N18" s="47">
        <v>8215144</v>
      </c>
      <c r="O18" s="8"/>
      <c r="P18" s="47">
        <v>-1060844760</v>
      </c>
      <c r="Q18" s="8"/>
      <c r="R18" s="47">
        <v>221330354</v>
      </c>
      <c r="S18" s="8"/>
      <c r="T18" s="44">
        <v>-2469011</v>
      </c>
      <c r="U18" s="8"/>
      <c r="V18" s="191">
        <v>0</v>
      </c>
      <c r="W18" s="8"/>
      <c r="X18" s="8">
        <v>-233966215</v>
      </c>
      <c r="Y18" s="8"/>
      <c r="Z18" s="8">
        <v>-32398160</v>
      </c>
      <c r="AB18" s="165">
        <f>SUM(R18:Z18)</f>
        <v>-47503032</v>
      </c>
      <c r="AC18" s="163"/>
      <c r="AD18" s="165">
        <f>SUM(D18:P18,AB18)</f>
        <v>7233004863</v>
      </c>
      <c r="AE18" s="9"/>
      <c r="AF18" s="8">
        <v>1027727251</v>
      </c>
      <c r="AG18" s="9"/>
      <c r="AH18" s="9">
        <f>SUM(AD18,AF18)</f>
        <v>8260732114</v>
      </c>
    </row>
    <row r="19" spans="1:34" ht="16.2" customHeight="1">
      <c r="A19" s="160" t="s">
        <v>182</v>
      </c>
      <c r="B19" s="190"/>
      <c r="C19" s="164"/>
      <c r="D19" s="163"/>
      <c r="E19" s="167"/>
      <c r="F19" s="192"/>
      <c r="G19" s="163"/>
      <c r="H19" s="192"/>
      <c r="I19" s="163"/>
      <c r="J19" s="192"/>
      <c r="K19" s="163"/>
      <c r="L19" s="192"/>
      <c r="M19" s="163"/>
      <c r="N19" s="192"/>
      <c r="O19" s="163"/>
      <c r="P19" s="192"/>
      <c r="Q19" s="163"/>
      <c r="R19" s="192"/>
      <c r="S19" s="163"/>
      <c r="T19" s="193"/>
      <c r="U19" s="163"/>
      <c r="V19" s="163"/>
      <c r="W19" s="163"/>
      <c r="X19" s="163"/>
      <c r="Y19" s="163"/>
      <c r="Z19" s="168"/>
      <c r="AB19" s="165"/>
      <c r="AC19" s="163"/>
      <c r="AD19" s="165"/>
      <c r="AE19" s="9"/>
      <c r="AF19" s="10"/>
      <c r="AG19" s="9"/>
      <c r="AH19" s="9"/>
    </row>
    <row r="20" spans="1:34" ht="16.2" customHeight="1">
      <c r="A20" s="157" t="s">
        <v>249</v>
      </c>
      <c r="B20" s="190"/>
      <c r="C20" s="164"/>
      <c r="D20" s="163"/>
      <c r="E20" s="167"/>
      <c r="F20" s="192"/>
      <c r="G20" s="163"/>
      <c r="H20" s="192"/>
      <c r="I20" s="163"/>
      <c r="J20" s="192"/>
      <c r="K20" s="163"/>
      <c r="L20" s="192"/>
      <c r="M20" s="163"/>
      <c r="N20" s="192"/>
      <c r="O20" s="163"/>
      <c r="P20" s="192"/>
      <c r="Q20" s="163"/>
      <c r="R20" s="192"/>
      <c r="S20" s="163"/>
      <c r="T20" s="193"/>
      <c r="U20" s="163"/>
      <c r="V20" s="163"/>
      <c r="W20" s="163"/>
      <c r="X20" s="163"/>
      <c r="Y20" s="163"/>
      <c r="Z20" s="163"/>
      <c r="AB20" s="165"/>
      <c r="AC20" s="163"/>
      <c r="AD20" s="165"/>
      <c r="AE20" s="9"/>
      <c r="AF20" s="163"/>
      <c r="AG20" s="9"/>
      <c r="AH20" s="9"/>
    </row>
    <row r="21" spans="1:34" ht="16.2" customHeight="1">
      <c r="A21" s="157" t="s">
        <v>185</v>
      </c>
      <c r="B21" s="169"/>
      <c r="C21" s="164"/>
      <c r="D21" s="191">
        <v>0</v>
      </c>
      <c r="E21" s="167"/>
      <c r="F21" s="191">
        <v>0</v>
      </c>
      <c r="G21" s="163"/>
      <c r="H21" s="191">
        <v>0</v>
      </c>
      <c r="I21" s="163"/>
      <c r="J21" s="54">
        <v>49602857</v>
      </c>
      <c r="K21" s="163"/>
      <c r="L21" s="191">
        <v>0</v>
      </c>
      <c r="M21" s="167"/>
      <c r="N21" s="191">
        <v>0</v>
      </c>
      <c r="O21" s="163"/>
      <c r="P21" s="191">
        <v>0</v>
      </c>
      <c r="Q21" s="163"/>
      <c r="R21" s="54">
        <v>-62003571</v>
      </c>
      <c r="S21" s="163"/>
      <c r="T21" s="191">
        <v>0</v>
      </c>
      <c r="U21" s="163"/>
      <c r="V21" s="191">
        <v>0</v>
      </c>
      <c r="W21" s="163"/>
      <c r="X21" s="193">
        <v>0</v>
      </c>
      <c r="Y21" s="163"/>
      <c r="Z21" s="54">
        <v>12400714</v>
      </c>
      <c r="AA21" s="54"/>
      <c r="AB21" s="54">
        <v>-49602857</v>
      </c>
      <c r="AC21" s="163"/>
      <c r="AD21" s="165">
        <f>SUM(D21:P21,AB21)</f>
        <v>0</v>
      </c>
      <c r="AE21" s="9"/>
      <c r="AF21" s="163">
        <v>0</v>
      </c>
      <c r="AG21" s="9"/>
      <c r="AH21" s="9">
        <f>SUM(AD21,AF21)</f>
        <v>0</v>
      </c>
    </row>
    <row r="22" spans="1:34" ht="16.2" customHeight="1">
      <c r="A22" s="157" t="s">
        <v>186</v>
      </c>
      <c r="B22" s="169"/>
      <c r="C22" s="164"/>
      <c r="D22" s="191"/>
      <c r="E22" s="167"/>
      <c r="F22" s="194"/>
      <c r="G22" s="163"/>
      <c r="H22" s="194"/>
      <c r="I22" s="163"/>
      <c r="J22" s="192"/>
      <c r="K22" s="163"/>
      <c r="L22" s="194"/>
      <c r="M22" s="163"/>
      <c r="N22" s="194"/>
      <c r="O22" s="163"/>
      <c r="P22" s="194"/>
      <c r="Q22" s="163"/>
      <c r="R22" s="194"/>
      <c r="S22" s="163"/>
      <c r="T22" s="193"/>
      <c r="U22" s="163"/>
      <c r="V22" s="193"/>
      <c r="W22" s="163"/>
      <c r="X22" s="163"/>
      <c r="Y22" s="163"/>
      <c r="Z22" s="163"/>
      <c r="AB22" s="165"/>
      <c r="AC22" s="163"/>
      <c r="AD22" s="165"/>
      <c r="AE22" s="9"/>
      <c r="AF22" s="163"/>
      <c r="AG22" s="9"/>
      <c r="AH22" s="9"/>
    </row>
    <row r="23" spans="1:34" ht="16.2" customHeight="1">
      <c r="A23" s="157" t="s">
        <v>290</v>
      </c>
      <c r="B23" s="169"/>
      <c r="C23" s="164"/>
      <c r="D23" s="191">
        <v>0</v>
      </c>
      <c r="E23" s="167"/>
      <c r="F23" s="191">
        <v>0</v>
      </c>
      <c r="G23" s="163"/>
      <c r="H23" s="191">
        <v>0</v>
      </c>
      <c r="I23" s="195"/>
      <c r="J23" s="191">
        <v>0</v>
      </c>
      <c r="K23" s="167"/>
      <c r="L23" s="191">
        <v>0</v>
      </c>
      <c r="M23" s="163"/>
      <c r="N23" s="191">
        <v>0</v>
      </c>
      <c r="O23" s="195"/>
      <c r="P23" s="194">
        <v>0</v>
      </c>
      <c r="Q23" s="195"/>
      <c r="R23" s="191">
        <v>0</v>
      </c>
      <c r="S23" s="11"/>
      <c r="T23" s="191">
        <v>0</v>
      </c>
      <c r="U23" s="11"/>
      <c r="V23" s="191">
        <v>0</v>
      </c>
      <c r="W23" s="11"/>
      <c r="X23" s="193">
        <v>0</v>
      </c>
      <c r="Y23" s="11"/>
      <c r="Z23" s="191">
        <v>0</v>
      </c>
      <c r="AB23" s="165">
        <f>SUM(B23:N23,Z23)</f>
        <v>0</v>
      </c>
      <c r="AC23" s="163"/>
      <c r="AD23" s="165">
        <f t="shared" ref="AD23" si="0">SUM(D23:P23,AB23)</f>
        <v>0</v>
      </c>
      <c r="AE23" s="9"/>
      <c r="AF23" s="191">
        <v>-18311706</v>
      </c>
      <c r="AG23" s="9"/>
      <c r="AH23" s="9">
        <f t="shared" ref="AH23:AH24" si="1">SUM(AD23,AF23)</f>
        <v>-18311706</v>
      </c>
    </row>
    <row r="24" spans="1:34" ht="16.2" customHeight="1">
      <c r="A24" s="157" t="s">
        <v>252</v>
      </c>
      <c r="B24" s="169"/>
      <c r="C24" s="164"/>
      <c r="D24" s="191">
        <v>0</v>
      </c>
      <c r="E24" s="167"/>
      <c r="F24" s="191">
        <v>0</v>
      </c>
      <c r="G24" s="163"/>
      <c r="H24" s="191">
        <v>0</v>
      </c>
      <c r="I24" s="195"/>
      <c r="J24" s="191">
        <v>0</v>
      </c>
      <c r="K24" s="167"/>
      <c r="L24" s="191">
        <v>0</v>
      </c>
      <c r="M24" s="163"/>
      <c r="N24" s="191">
        <v>0</v>
      </c>
      <c r="O24" s="195"/>
      <c r="P24" s="194">
        <v>-1345</v>
      </c>
      <c r="Q24" s="195"/>
      <c r="R24" s="191">
        <v>0</v>
      </c>
      <c r="S24" s="11"/>
      <c r="T24" s="191">
        <v>0</v>
      </c>
      <c r="U24" s="11"/>
      <c r="V24" s="191">
        <v>0</v>
      </c>
      <c r="W24" s="11"/>
      <c r="X24" s="193">
        <v>0</v>
      </c>
      <c r="Y24" s="11"/>
      <c r="Z24" s="191">
        <v>0</v>
      </c>
      <c r="AB24" s="165">
        <f>SUM(B24:N24,Z24)</f>
        <v>0</v>
      </c>
      <c r="AC24" s="163"/>
      <c r="AD24" s="165">
        <f t="shared" ref="AD24" si="2">SUM(D24:P24,AB24)</f>
        <v>-1345</v>
      </c>
      <c r="AE24" s="9"/>
      <c r="AF24" s="191">
        <v>1345</v>
      </c>
      <c r="AG24" s="9"/>
      <c r="AH24" s="9">
        <f t="shared" si="1"/>
        <v>0</v>
      </c>
    </row>
    <row r="25" spans="1:34" ht="16.2" customHeight="1">
      <c r="A25" s="157" t="s">
        <v>183</v>
      </c>
      <c r="B25" s="169"/>
      <c r="C25" s="164"/>
      <c r="D25" s="196">
        <v>0</v>
      </c>
      <c r="E25" s="167"/>
      <c r="F25" s="196">
        <v>0</v>
      </c>
      <c r="G25" s="163"/>
      <c r="H25" s="196">
        <v>0</v>
      </c>
      <c r="I25" s="195"/>
      <c r="J25" s="197">
        <v>7126385</v>
      </c>
      <c r="K25" s="11"/>
      <c r="L25" s="196">
        <v>0</v>
      </c>
      <c r="M25" s="12"/>
      <c r="N25" s="196">
        <v>0</v>
      </c>
      <c r="O25" s="12"/>
      <c r="P25" s="197">
        <v>0</v>
      </c>
      <c r="Q25" s="12"/>
      <c r="R25" s="197">
        <v>-120001829</v>
      </c>
      <c r="S25" s="11"/>
      <c r="T25" s="198">
        <v>485424</v>
      </c>
      <c r="U25" s="11"/>
      <c r="V25" s="196">
        <v>-421372</v>
      </c>
      <c r="W25" s="11"/>
      <c r="X25" s="199">
        <v>-29037845</v>
      </c>
      <c r="Y25" s="11"/>
      <c r="Z25" s="199">
        <v>24000366</v>
      </c>
      <c r="AB25" s="172">
        <f>SUM(R25:Z25)</f>
        <v>-124975256</v>
      </c>
      <c r="AC25" s="162"/>
      <c r="AD25" s="172">
        <f>SUM(D25:P25,AB25)</f>
        <v>-117848871</v>
      </c>
      <c r="AE25" s="9"/>
      <c r="AF25" s="199">
        <v>17767116</v>
      </c>
      <c r="AG25" s="13"/>
      <c r="AH25" s="172">
        <f>SUM(AD25:AF25)</f>
        <v>-100081755</v>
      </c>
    </row>
    <row r="26" spans="1:34" ht="6" customHeight="1">
      <c r="C26" s="17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2"/>
      <c r="S26" s="162"/>
      <c r="T26" s="193"/>
      <c r="U26" s="163"/>
      <c r="V26" s="163"/>
      <c r="W26" s="163"/>
      <c r="X26" s="163"/>
      <c r="Y26" s="163"/>
      <c r="Z26" s="162"/>
      <c r="AB26" s="162"/>
      <c r="AC26" s="163"/>
      <c r="AD26" s="14"/>
      <c r="AE26" s="9"/>
      <c r="AF26" s="9"/>
      <c r="AG26" s="9"/>
      <c r="AH26" s="9"/>
    </row>
    <row r="27" spans="1:34" ht="16.2" customHeight="1" thickBot="1">
      <c r="A27" s="160" t="s">
        <v>289</v>
      </c>
      <c r="B27" s="190"/>
      <c r="C27" s="161"/>
      <c r="D27" s="15">
        <f>SUM(D18:D25)</f>
        <v>847467400</v>
      </c>
      <c r="E27" s="162"/>
      <c r="F27" s="15">
        <f>SUM(F18:F25)</f>
        <v>6861242864</v>
      </c>
      <c r="G27" s="9"/>
      <c r="H27" s="15">
        <f>SUM(H18:H25)</f>
        <v>112524039</v>
      </c>
      <c r="I27" s="9"/>
      <c r="J27" s="15">
        <f>SUM(J18:J25)</f>
        <v>534073527</v>
      </c>
      <c r="K27" s="9"/>
      <c r="L27" s="15">
        <f>SUM(L18:L25)</f>
        <v>34558923</v>
      </c>
      <c r="M27" s="9"/>
      <c r="N27" s="15">
        <f>SUM(N18:N25)</f>
        <v>8215144</v>
      </c>
      <c r="O27" s="9"/>
      <c r="P27" s="15">
        <f>SUM(P18:P25)</f>
        <v>-1060846105</v>
      </c>
      <c r="Q27" s="9"/>
      <c r="R27" s="15">
        <f>SUM(R18:R25)</f>
        <v>39324954</v>
      </c>
      <c r="S27" s="9"/>
      <c r="T27" s="15">
        <f>SUM(T18:T25)</f>
        <v>-1983587</v>
      </c>
      <c r="U27" s="9"/>
      <c r="V27" s="15">
        <f>SUM(V18:V25)</f>
        <v>-421372</v>
      </c>
      <c r="W27" s="9"/>
      <c r="X27" s="15">
        <f>SUM(X18:X25)</f>
        <v>-263004060</v>
      </c>
      <c r="Y27" s="9"/>
      <c r="Z27" s="15">
        <f>SUM(Z18:Z25)</f>
        <v>4002920</v>
      </c>
      <c r="AB27" s="15">
        <f>SUM(AB18:AB25)</f>
        <v>-222081145</v>
      </c>
      <c r="AC27" s="163"/>
      <c r="AD27" s="15">
        <f>SUM(AD18:AD25)</f>
        <v>7115154647</v>
      </c>
      <c r="AE27" s="9"/>
      <c r="AF27" s="15">
        <f>SUM(AF18:AF25)</f>
        <v>1027184006</v>
      </c>
      <c r="AG27" s="9"/>
      <c r="AH27" s="15">
        <f>SUM(AH18:AH25)</f>
        <v>8142338653</v>
      </c>
    </row>
    <row r="28" spans="1:34" ht="16.2" customHeight="1" thickTop="1">
      <c r="A28" s="160"/>
      <c r="B28" s="190"/>
      <c r="C28" s="161"/>
      <c r="D28" s="9"/>
      <c r="E28" s="16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01"/>
      <c r="U28" s="9"/>
      <c r="V28" s="191"/>
      <c r="W28" s="9"/>
      <c r="X28" s="191"/>
      <c r="Y28" s="9"/>
      <c r="Z28" s="9"/>
      <c r="AB28" s="9"/>
      <c r="AC28" s="163"/>
      <c r="AD28" s="9"/>
      <c r="AE28" s="163"/>
      <c r="AF28" s="9"/>
      <c r="AG28" s="163"/>
      <c r="AH28" s="9"/>
    </row>
    <row r="29" spans="1:34" ht="16.2" customHeight="1">
      <c r="A29" s="160"/>
      <c r="B29" s="190"/>
      <c r="C29" s="161"/>
      <c r="D29" s="9"/>
      <c r="E29" s="162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201"/>
      <c r="U29" s="9"/>
      <c r="V29" s="191"/>
      <c r="W29" s="9"/>
      <c r="X29" s="191"/>
      <c r="Y29" s="9"/>
      <c r="Z29" s="9"/>
      <c r="AB29" s="9"/>
      <c r="AC29" s="163"/>
      <c r="AD29" s="9"/>
      <c r="AE29" s="163"/>
      <c r="AF29" s="9"/>
      <c r="AG29" s="163"/>
      <c r="AH29" s="9"/>
    </row>
    <row r="30" spans="1:34" ht="16.2" customHeight="1">
      <c r="A30" s="160" t="s">
        <v>251</v>
      </c>
      <c r="B30" s="190"/>
      <c r="C30" s="164"/>
      <c r="D30" s="8">
        <v>1789154360</v>
      </c>
      <c r="E30" s="8"/>
      <c r="F30" s="8">
        <v>12199315704</v>
      </c>
      <c r="G30" s="8"/>
      <c r="H30" s="8">
        <v>112524039</v>
      </c>
      <c r="I30" s="8"/>
      <c r="J30" s="8">
        <v>698786506</v>
      </c>
      <c r="L30" s="8">
        <v>34558923</v>
      </c>
      <c r="M30" s="8"/>
      <c r="N30" s="8">
        <v>8215144</v>
      </c>
      <c r="O30" s="8"/>
      <c r="P30" s="8">
        <v>-1101910279</v>
      </c>
      <c r="Q30" s="8"/>
      <c r="R30" s="8">
        <v>-35771761</v>
      </c>
      <c r="S30" s="8"/>
      <c r="T30" s="44">
        <v>-2878591</v>
      </c>
      <c r="U30" s="8"/>
      <c r="V30" s="191">
        <v>-995096</v>
      </c>
      <c r="W30" s="8"/>
      <c r="X30" s="8">
        <v>-284145872</v>
      </c>
      <c r="Y30" s="8"/>
      <c r="Z30" s="8">
        <v>18595370</v>
      </c>
      <c r="AB30" s="165">
        <v>-305195950</v>
      </c>
      <c r="AC30" s="163"/>
      <c r="AD30" s="165">
        <v>13435448447</v>
      </c>
      <c r="AE30" s="9"/>
      <c r="AF30" s="165">
        <v>1096980099</v>
      </c>
      <c r="AG30" s="9"/>
      <c r="AH30" s="9">
        <v>14532428546</v>
      </c>
    </row>
    <row r="31" spans="1:34" ht="16.2" customHeight="1">
      <c r="A31" s="160" t="s">
        <v>182</v>
      </c>
      <c r="B31" s="190"/>
      <c r="C31" s="164"/>
      <c r="D31" s="163"/>
      <c r="E31" s="167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93"/>
      <c r="U31" s="163"/>
      <c r="V31" s="163"/>
      <c r="W31" s="163"/>
      <c r="X31" s="163"/>
      <c r="Y31" s="163"/>
      <c r="Z31" s="168"/>
      <c r="AB31" s="165"/>
      <c r="AC31" s="163"/>
      <c r="AD31" s="165"/>
      <c r="AE31" s="9"/>
      <c r="AF31" s="10"/>
      <c r="AG31" s="9"/>
      <c r="AH31" s="9"/>
    </row>
    <row r="32" spans="1:34" ht="16.2" customHeight="1">
      <c r="A32" s="157" t="s">
        <v>291</v>
      </c>
      <c r="B32" s="169">
        <v>26</v>
      </c>
      <c r="C32" s="164"/>
      <c r="D32" s="163">
        <v>0</v>
      </c>
      <c r="E32" s="167"/>
      <c r="F32" s="163">
        <v>0</v>
      </c>
      <c r="G32" s="163"/>
      <c r="H32" s="163">
        <v>0</v>
      </c>
      <c r="I32" s="163"/>
      <c r="J32" s="163">
        <v>-250480447</v>
      </c>
      <c r="K32" s="163"/>
      <c r="L32" s="163">
        <v>0</v>
      </c>
      <c r="M32" s="167"/>
      <c r="N32" s="163">
        <v>0</v>
      </c>
      <c r="O32" s="163"/>
      <c r="P32" s="163">
        <v>0</v>
      </c>
      <c r="Q32" s="167"/>
      <c r="R32" s="163">
        <v>0</v>
      </c>
      <c r="S32" s="163"/>
      <c r="T32" s="163">
        <v>0</v>
      </c>
      <c r="U32" s="167"/>
      <c r="V32" s="163">
        <v>0</v>
      </c>
      <c r="W32" s="163"/>
      <c r="X32" s="163">
        <v>0</v>
      </c>
      <c r="Y32" s="167"/>
      <c r="Z32" s="163">
        <v>0</v>
      </c>
      <c r="AB32" s="163">
        <v>0</v>
      </c>
      <c r="AC32" s="163"/>
      <c r="AD32" s="165">
        <f t="shared" ref="AD32:AD33" si="3">SUM(D32:P32,AB32)</f>
        <v>-250480447</v>
      </c>
      <c r="AE32" s="9"/>
      <c r="AF32" s="10">
        <v>0</v>
      </c>
      <c r="AG32" s="9"/>
      <c r="AH32" s="9">
        <f t="shared" ref="AH32:AH33" si="4">SUM(AD32,AF32)</f>
        <v>-250480447</v>
      </c>
    </row>
    <row r="33" spans="1:34" ht="16.2" customHeight="1">
      <c r="A33" s="157" t="s">
        <v>301</v>
      </c>
      <c r="B33" s="169">
        <v>22</v>
      </c>
      <c r="C33" s="164"/>
      <c r="D33" s="163">
        <v>0</v>
      </c>
      <c r="E33" s="167"/>
      <c r="F33" s="163">
        <v>0</v>
      </c>
      <c r="G33" s="163"/>
      <c r="H33" s="163">
        <v>30000000</v>
      </c>
      <c r="I33" s="163"/>
      <c r="J33" s="163">
        <v>-30000000</v>
      </c>
      <c r="K33" s="163"/>
      <c r="L33" s="163">
        <v>0</v>
      </c>
      <c r="M33" s="167"/>
      <c r="N33" s="163">
        <v>0</v>
      </c>
      <c r="O33" s="163"/>
      <c r="P33" s="163">
        <v>0</v>
      </c>
      <c r="Q33" s="167"/>
      <c r="R33" s="163">
        <v>0</v>
      </c>
      <c r="S33" s="163"/>
      <c r="T33" s="163">
        <v>0</v>
      </c>
      <c r="U33" s="167"/>
      <c r="V33" s="163">
        <v>0</v>
      </c>
      <c r="W33" s="163"/>
      <c r="X33" s="163">
        <v>0</v>
      </c>
      <c r="Y33" s="167"/>
      <c r="Z33" s="163">
        <v>0</v>
      </c>
      <c r="AB33" s="163">
        <v>0</v>
      </c>
      <c r="AC33" s="163"/>
      <c r="AD33" s="165">
        <f t="shared" si="3"/>
        <v>0</v>
      </c>
      <c r="AE33" s="9"/>
      <c r="AF33" s="10">
        <v>0</v>
      </c>
      <c r="AG33" s="9"/>
      <c r="AH33" s="9">
        <f t="shared" si="4"/>
        <v>0</v>
      </c>
    </row>
    <row r="34" spans="1:34" ht="16.2" customHeight="1">
      <c r="A34" s="157" t="s">
        <v>305</v>
      </c>
      <c r="B34" s="169"/>
      <c r="C34" s="164"/>
      <c r="D34" s="191"/>
      <c r="E34" s="167"/>
      <c r="F34" s="194"/>
      <c r="G34" s="163"/>
      <c r="H34" s="194"/>
      <c r="I34" s="163"/>
      <c r="J34" s="192"/>
      <c r="K34" s="163"/>
      <c r="L34" s="194"/>
      <c r="M34" s="163"/>
      <c r="N34" s="194"/>
      <c r="O34" s="163"/>
      <c r="P34" s="194"/>
      <c r="Q34" s="163"/>
      <c r="R34" s="194"/>
      <c r="S34" s="163"/>
      <c r="T34" s="193"/>
      <c r="U34" s="163"/>
      <c r="V34" s="193"/>
      <c r="W34" s="163"/>
      <c r="X34" s="163"/>
      <c r="Y34" s="163"/>
      <c r="Z34" s="163"/>
      <c r="AB34" s="165"/>
      <c r="AC34" s="163"/>
      <c r="AD34" s="165"/>
      <c r="AE34" s="9"/>
      <c r="AF34" s="163"/>
      <c r="AG34" s="9"/>
      <c r="AH34" s="9"/>
    </row>
    <row r="35" spans="1:34" ht="16.2" customHeight="1">
      <c r="A35" s="157" t="s">
        <v>185</v>
      </c>
      <c r="B35" s="169"/>
      <c r="C35" s="164"/>
      <c r="D35" s="191">
        <v>0</v>
      </c>
      <c r="E35" s="167"/>
      <c r="F35" s="191">
        <v>0</v>
      </c>
      <c r="G35" s="163"/>
      <c r="H35" s="191">
        <v>0</v>
      </c>
      <c r="I35" s="195"/>
      <c r="J35" s="191">
        <v>892170</v>
      </c>
      <c r="K35" s="167"/>
      <c r="L35" s="191">
        <v>0</v>
      </c>
      <c r="M35" s="163"/>
      <c r="N35" s="191">
        <v>0</v>
      </c>
      <c r="O35" s="195"/>
      <c r="P35" s="194">
        <v>0</v>
      </c>
      <c r="Q35" s="195"/>
      <c r="R35" s="191">
        <v>0</v>
      </c>
      <c r="S35" s="11"/>
      <c r="T35" s="191">
        <v>0</v>
      </c>
      <c r="U35" s="11"/>
      <c r="V35" s="191">
        <v>0</v>
      </c>
      <c r="W35" s="11"/>
      <c r="X35" s="193">
        <v>0</v>
      </c>
      <c r="Y35" s="11"/>
      <c r="Z35" s="191">
        <v>0</v>
      </c>
      <c r="AB35" s="165">
        <v>0</v>
      </c>
      <c r="AC35" s="163"/>
      <c r="AD35" s="165">
        <f t="shared" ref="AD35" si="5">SUM(D35:P35,AB35)</f>
        <v>892170</v>
      </c>
      <c r="AE35" s="9"/>
      <c r="AF35" s="191">
        <v>0</v>
      </c>
      <c r="AG35" s="9"/>
      <c r="AH35" s="9">
        <f t="shared" ref="AH35:AH37" si="6">SUM(AD35,AF35)</f>
        <v>892170</v>
      </c>
    </row>
    <row r="36" spans="1:34" ht="16.2" customHeight="1">
      <c r="A36" s="157" t="s">
        <v>186</v>
      </c>
      <c r="B36" s="169"/>
      <c r="C36" s="164"/>
      <c r="D36" s="191"/>
      <c r="E36" s="167"/>
      <c r="F36" s="191"/>
      <c r="G36" s="163"/>
      <c r="H36" s="191"/>
      <c r="I36" s="195"/>
      <c r="J36" s="191"/>
      <c r="K36" s="167"/>
      <c r="L36" s="191"/>
      <c r="M36" s="163"/>
      <c r="N36" s="191"/>
      <c r="O36" s="195"/>
      <c r="P36" s="194"/>
      <c r="Q36" s="195"/>
      <c r="R36" s="191"/>
      <c r="S36" s="11"/>
      <c r="T36" s="191"/>
      <c r="U36" s="11"/>
      <c r="V36" s="191"/>
      <c r="W36" s="11"/>
      <c r="X36" s="193"/>
      <c r="Y36" s="11"/>
      <c r="Z36" s="191"/>
      <c r="AB36" s="165"/>
      <c r="AC36" s="163"/>
      <c r="AD36" s="165"/>
      <c r="AE36" s="9"/>
      <c r="AF36" s="191"/>
      <c r="AG36" s="9"/>
      <c r="AH36" s="9"/>
    </row>
    <row r="37" spans="1:34" ht="16.2" customHeight="1">
      <c r="A37" s="157" t="s">
        <v>290</v>
      </c>
      <c r="B37" s="169"/>
      <c r="C37" s="164"/>
      <c r="D37" s="163">
        <v>0</v>
      </c>
      <c r="E37" s="167"/>
      <c r="F37" s="163">
        <v>0</v>
      </c>
      <c r="G37" s="163"/>
      <c r="H37" s="163">
        <v>0</v>
      </c>
      <c r="I37" s="167"/>
      <c r="J37" s="163">
        <v>0</v>
      </c>
      <c r="K37" s="167"/>
      <c r="L37" s="163">
        <v>0</v>
      </c>
      <c r="M37" s="167"/>
      <c r="N37" s="163">
        <v>0</v>
      </c>
      <c r="O37" s="163"/>
      <c r="P37" s="163">
        <v>0</v>
      </c>
      <c r="Q37" s="167"/>
      <c r="R37" s="163">
        <v>0</v>
      </c>
      <c r="S37" s="163"/>
      <c r="T37" s="163">
        <v>0</v>
      </c>
      <c r="U37" s="167"/>
      <c r="V37" s="163">
        <v>0</v>
      </c>
      <c r="W37" s="163"/>
      <c r="X37" s="163">
        <v>0</v>
      </c>
      <c r="Y37" s="167"/>
      <c r="Z37" s="163">
        <v>0</v>
      </c>
      <c r="AB37" s="163">
        <v>0</v>
      </c>
      <c r="AC37" s="163"/>
      <c r="AD37" s="165">
        <f t="shared" ref="AD37" si="7">SUM(D37:P37,AB37)</f>
        <v>0</v>
      </c>
      <c r="AE37" s="9"/>
      <c r="AF37" s="191">
        <v>-36196023</v>
      </c>
      <c r="AG37" s="9"/>
      <c r="AH37" s="9">
        <f t="shared" si="6"/>
        <v>-36196023</v>
      </c>
    </row>
    <row r="38" spans="1:34" ht="16.2" customHeight="1">
      <c r="A38" s="157" t="s">
        <v>183</v>
      </c>
      <c r="B38" s="169"/>
      <c r="C38" s="164"/>
      <c r="D38" s="199">
        <v>0</v>
      </c>
      <c r="E38" s="202"/>
      <c r="F38" s="199">
        <v>0</v>
      </c>
      <c r="G38" s="11"/>
      <c r="H38" s="199">
        <v>0</v>
      </c>
      <c r="I38" s="195"/>
      <c r="J38" s="199">
        <v>80885943</v>
      </c>
      <c r="K38" s="11"/>
      <c r="L38" s="199">
        <v>0</v>
      </c>
      <c r="M38" s="12"/>
      <c r="N38" s="199">
        <v>0</v>
      </c>
      <c r="O38" s="12"/>
      <c r="P38" s="199">
        <v>0</v>
      </c>
      <c r="Q38" s="12"/>
      <c r="R38" s="199">
        <v>24172684</v>
      </c>
      <c r="S38" s="11"/>
      <c r="T38" s="198">
        <v>2878591</v>
      </c>
      <c r="U38" s="11"/>
      <c r="V38" s="199">
        <v>-395317</v>
      </c>
      <c r="W38" s="11"/>
      <c r="X38" s="199">
        <v>39144953</v>
      </c>
      <c r="Y38" s="11"/>
      <c r="Z38" s="199">
        <v>-4834537</v>
      </c>
      <c r="AB38" s="172">
        <f>SUM(R38:Z38)</f>
        <v>60966374</v>
      </c>
      <c r="AC38" s="162"/>
      <c r="AD38" s="172">
        <f>SUM(D38:P38,AB38)</f>
        <v>141852317</v>
      </c>
      <c r="AE38" s="9"/>
      <c r="AF38" s="199">
        <v>30403664</v>
      </c>
      <c r="AG38" s="13"/>
      <c r="AH38" s="17">
        <f>SUM(AD38:AF38)</f>
        <v>172255981</v>
      </c>
    </row>
    <row r="39" spans="1:34" ht="6" customHeight="1">
      <c r="C39" s="17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2"/>
      <c r="S39" s="162"/>
      <c r="T39" s="193"/>
      <c r="U39" s="163"/>
      <c r="V39" s="163"/>
      <c r="W39" s="163"/>
      <c r="X39" s="163"/>
      <c r="Y39" s="163"/>
      <c r="Z39" s="162"/>
      <c r="AB39" s="162"/>
      <c r="AC39" s="163"/>
      <c r="AD39" s="14"/>
      <c r="AE39" s="9"/>
      <c r="AF39" s="9"/>
      <c r="AG39" s="9"/>
      <c r="AH39" s="9"/>
    </row>
    <row r="40" spans="1:34" ht="16.2" customHeight="1" thickBot="1">
      <c r="A40" s="160" t="s">
        <v>288</v>
      </c>
      <c r="B40" s="190"/>
      <c r="C40" s="161"/>
      <c r="D40" s="15">
        <f>SUM(D30:D39)</f>
        <v>1789154360</v>
      </c>
      <c r="E40" s="162"/>
      <c r="F40" s="15">
        <f>SUM(F30:F39)</f>
        <v>12199315704</v>
      </c>
      <c r="G40" s="9"/>
      <c r="H40" s="15">
        <f>SUM(H30:H39)</f>
        <v>142524039</v>
      </c>
      <c r="I40" s="9"/>
      <c r="J40" s="15">
        <f>SUM(J30:J39)</f>
        <v>500084172</v>
      </c>
      <c r="K40" s="9"/>
      <c r="L40" s="15">
        <f>SUM(L30:L39)</f>
        <v>34558923</v>
      </c>
      <c r="M40" s="9"/>
      <c r="N40" s="15">
        <f>SUM(N30:N39)</f>
        <v>8215144</v>
      </c>
      <c r="O40" s="9"/>
      <c r="P40" s="15">
        <f>SUM(P30:Q39)</f>
        <v>-1101910279</v>
      </c>
      <c r="Q40" s="9"/>
      <c r="R40" s="15">
        <f>SUM(R30:R39)</f>
        <v>-11599077</v>
      </c>
      <c r="S40" s="9"/>
      <c r="T40" s="46">
        <f>SUM(T30:T39)</f>
        <v>0</v>
      </c>
      <c r="U40" s="9"/>
      <c r="V40" s="15">
        <f>SUM(V30:V39)</f>
        <v>-1390413</v>
      </c>
      <c r="W40" s="9"/>
      <c r="X40" s="15">
        <f>SUM(X30:X39)</f>
        <v>-245000919</v>
      </c>
      <c r="Y40" s="9"/>
      <c r="Z40" s="15">
        <f>SUM(Z30:AA39)</f>
        <v>13760833</v>
      </c>
      <c r="AB40" s="15">
        <f>SUM(AB30:AB39)</f>
        <v>-244229576</v>
      </c>
      <c r="AC40" s="163"/>
      <c r="AD40" s="15">
        <f>SUM(AD30:AD39)</f>
        <v>13327712487</v>
      </c>
      <c r="AE40" s="9"/>
      <c r="AF40" s="15">
        <f>SUM(AF30:AF39)</f>
        <v>1091187740</v>
      </c>
      <c r="AG40" s="9"/>
      <c r="AH40" s="15">
        <f>SUM(AH30:AH38)</f>
        <v>14418900227</v>
      </c>
    </row>
    <row r="41" spans="1:34" ht="16.2" customHeight="1" thickTop="1">
      <c r="A41" s="160"/>
      <c r="B41" s="190"/>
      <c r="C41" s="161"/>
      <c r="D41" s="9"/>
      <c r="E41" s="162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45"/>
      <c r="U41" s="9"/>
      <c r="V41" s="9"/>
      <c r="W41" s="9"/>
      <c r="X41" s="9"/>
      <c r="Y41" s="9"/>
      <c r="Z41" s="9"/>
      <c r="AB41" s="9"/>
      <c r="AC41" s="163"/>
      <c r="AD41" s="9"/>
      <c r="AE41" s="9"/>
      <c r="AF41" s="9"/>
      <c r="AG41" s="9"/>
      <c r="AH41" s="9"/>
    </row>
    <row r="42" spans="1:34" ht="16.2" customHeight="1">
      <c r="A42" s="160"/>
      <c r="B42" s="190"/>
      <c r="C42" s="161"/>
      <c r="D42" s="9"/>
      <c r="E42" s="162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45"/>
      <c r="U42" s="9"/>
      <c r="V42" s="9"/>
      <c r="W42" s="9"/>
      <c r="X42" s="9"/>
      <c r="Y42" s="9"/>
      <c r="Z42" s="9"/>
      <c r="AB42" s="9"/>
      <c r="AC42" s="163"/>
      <c r="AD42" s="9"/>
      <c r="AE42" s="9"/>
      <c r="AF42" s="9"/>
      <c r="AG42" s="9"/>
      <c r="AH42" s="9"/>
    </row>
    <row r="43" spans="1:34" ht="16.2" customHeight="1">
      <c r="A43" s="160"/>
      <c r="B43" s="190"/>
      <c r="C43" s="161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 ht="16.2" customHeight="1">
      <c r="A44" s="160"/>
      <c r="B44" s="190"/>
      <c r="C44" s="161"/>
      <c r="D44" s="9"/>
      <c r="E44" s="162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45"/>
      <c r="U44" s="9"/>
      <c r="V44" s="9"/>
      <c r="W44" s="9"/>
      <c r="X44" s="9"/>
      <c r="Y44" s="9"/>
      <c r="Z44" s="9"/>
      <c r="AB44" s="9"/>
      <c r="AC44" s="163"/>
      <c r="AD44" s="9"/>
      <c r="AE44" s="9"/>
      <c r="AF44" s="9"/>
      <c r="AG44" s="9"/>
      <c r="AH44" s="9"/>
    </row>
    <row r="45" spans="1:34" ht="16.2" customHeight="1">
      <c r="A45" s="160"/>
      <c r="B45" s="190"/>
      <c r="C45" s="161"/>
      <c r="D45" s="9"/>
      <c r="E45" s="162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45"/>
      <c r="U45" s="9"/>
      <c r="V45" s="9"/>
      <c r="W45" s="9"/>
      <c r="X45" s="9"/>
      <c r="Y45" s="9"/>
      <c r="Z45" s="9"/>
      <c r="AB45" s="9"/>
      <c r="AC45" s="163"/>
      <c r="AD45" s="9"/>
      <c r="AE45" s="9"/>
      <c r="AF45" s="9"/>
      <c r="AG45" s="9"/>
      <c r="AH45" s="9"/>
    </row>
    <row r="46" spans="1:34" ht="16.2" customHeight="1">
      <c r="A46" s="160"/>
      <c r="B46" s="190"/>
      <c r="C46" s="161"/>
      <c r="D46" s="9"/>
      <c r="E46" s="162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45"/>
      <c r="U46" s="9"/>
      <c r="V46" s="9"/>
      <c r="W46" s="9"/>
      <c r="X46" s="9"/>
      <c r="Y46" s="9"/>
      <c r="Z46" s="9"/>
      <c r="AB46" s="9"/>
      <c r="AC46" s="163"/>
      <c r="AD46" s="9"/>
      <c r="AE46" s="9"/>
      <c r="AF46" s="9"/>
      <c r="AG46" s="9"/>
      <c r="AH46" s="9"/>
    </row>
    <row r="47" spans="1:34" ht="16.2" customHeight="1">
      <c r="A47" s="160"/>
      <c r="B47" s="190"/>
      <c r="C47" s="161"/>
      <c r="D47" s="9"/>
      <c r="E47" s="162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45"/>
      <c r="U47" s="9"/>
      <c r="V47" s="9"/>
      <c r="W47" s="9"/>
      <c r="X47" s="9"/>
      <c r="Y47" s="9"/>
      <c r="Z47" s="9"/>
      <c r="AB47" s="9"/>
      <c r="AC47" s="163"/>
      <c r="AD47" s="9"/>
      <c r="AE47" s="9"/>
      <c r="AF47" s="9"/>
      <c r="AG47" s="9"/>
      <c r="AH47" s="9"/>
    </row>
    <row r="48" spans="1:34" ht="16.2" customHeight="1">
      <c r="A48" s="160"/>
      <c r="B48" s="190"/>
      <c r="C48" s="161"/>
      <c r="D48" s="9"/>
      <c r="E48" s="162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45"/>
      <c r="U48" s="9"/>
      <c r="V48" s="9"/>
      <c r="W48" s="9"/>
      <c r="X48" s="9"/>
      <c r="Y48" s="9"/>
      <c r="Z48" s="9"/>
      <c r="AB48" s="9"/>
      <c r="AC48" s="163"/>
      <c r="AD48" s="9"/>
      <c r="AE48" s="9"/>
      <c r="AF48" s="9"/>
      <c r="AG48" s="9"/>
      <c r="AH48" s="9"/>
    </row>
    <row r="49" spans="1:34" ht="16.2" customHeight="1">
      <c r="A49" s="160"/>
      <c r="B49" s="190"/>
      <c r="C49" s="161"/>
      <c r="D49" s="9"/>
      <c r="E49" s="162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45"/>
      <c r="U49" s="9"/>
      <c r="V49" s="9"/>
      <c r="W49" s="9"/>
      <c r="X49" s="9"/>
      <c r="Y49" s="9"/>
      <c r="Z49" s="9"/>
      <c r="AB49" s="9"/>
      <c r="AC49" s="163"/>
      <c r="AD49" s="9"/>
      <c r="AE49" s="9"/>
      <c r="AF49" s="9"/>
      <c r="AG49" s="9"/>
      <c r="AH49" s="9"/>
    </row>
    <row r="50" spans="1:34" ht="16.2" customHeight="1">
      <c r="A50" s="160"/>
      <c r="B50" s="190"/>
      <c r="C50" s="161"/>
      <c r="D50" s="9"/>
      <c r="E50" s="162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45"/>
      <c r="U50" s="9"/>
      <c r="V50" s="9"/>
      <c r="W50" s="9"/>
      <c r="X50" s="9"/>
      <c r="Y50" s="9"/>
      <c r="Z50" s="9"/>
      <c r="AB50" s="9"/>
      <c r="AC50" s="163"/>
      <c r="AD50" s="9"/>
      <c r="AE50" s="9"/>
      <c r="AF50" s="9"/>
      <c r="AG50" s="9"/>
      <c r="AH50" s="9"/>
    </row>
    <row r="51" spans="1:34" ht="6" customHeight="1">
      <c r="A51" s="160"/>
      <c r="B51" s="190"/>
      <c r="C51" s="161"/>
      <c r="D51" s="9"/>
      <c r="E51" s="162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45"/>
      <c r="U51" s="9"/>
      <c r="V51" s="9"/>
      <c r="W51" s="9"/>
      <c r="X51" s="9"/>
      <c r="Y51" s="9"/>
      <c r="Z51" s="9"/>
      <c r="AB51" s="9"/>
      <c r="AC51" s="163"/>
      <c r="AD51" s="9"/>
      <c r="AE51" s="9"/>
      <c r="AF51" s="9"/>
      <c r="AG51" s="9"/>
      <c r="AH51" s="9"/>
    </row>
    <row r="52" spans="1:34" ht="22.2" customHeight="1">
      <c r="A52" s="175" t="str">
        <f>'2-4 '!A59</f>
        <v>The accompanying notes are an integral part of this interim financial information.</v>
      </c>
      <c r="B52" s="203"/>
      <c r="C52" s="204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6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</row>
  </sheetData>
  <mergeCells count="5">
    <mergeCell ref="D6:AH6"/>
    <mergeCell ref="D7:AD7"/>
    <mergeCell ref="R8:AB8"/>
    <mergeCell ref="R9:Z9"/>
    <mergeCell ref="H14:J14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&amp;R&amp;9&amp;P</oddFooter>
  </headerFooter>
  <ignoredErrors>
    <ignoredError sqref="A5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29E09-4892-4F99-AEF1-B71241E80708}">
  <dimension ref="A1:T37"/>
  <sheetViews>
    <sheetView topLeftCell="A26" zoomScale="145" zoomScaleNormal="145" zoomScaleSheetLayoutView="100" workbookViewId="0">
      <selection activeCell="A39" sqref="A39"/>
    </sheetView>
  </sheetViews>
  <sheetFormatPr defaultColWidth="9.33203125" defaultRowHeight="11.4"/>
  <cols>
    <col min="1" max="1" width="27.6640625" style="141" customWidth="1"/>
    <col min="2" max="2" width="4.33203125" style="141" customWidth="1"/>
    <col min="3" max="3" width="0.6640625" style="178" customWidth="1"/>
    <col min="4" max="4" width="10.88671875" style="179" customWidth="1"/>
    <col min="5" max="5" width="0.6640625" style="179" customWidth="1"/>
    <col min="6" max="6" width="10.88671875" style="179" customWidth="1"/>
    <col min="7" max="7" width="0.6640625" style="179" customWidth="1"/>
    <col min="8" max="8" width="11.109375" style="179" customWidth="1"/>
    <col min="9" max="9" width="0.6640625" style="179" customWidth="1"/>
    <col min="10" max="10" width="11.33203125" style="179" customWidth="1"/>
    <col min="11" max="11" width="0.6640625" style="179" customWidth="1"/>
    <col min="12" max="12" width="13.88671875" style="179" customWidth="1"/>
    <col min="13" max="13" width="0.6640625" style="179" customWidth="1"/>
    <col min="14" max="14" width="13.6640625" style="179" customWidth="1"/>
    <col min="15" max="15" width="0.6640625" style="179" customWidth="1"/>
    <col min="16" max="16" width="13.33203125" style="179" customWidth="1"/>
    <col min="17" max="17" width="0.6640625" style="179" customWidth="1"/>
    <col min="18" max="18" width="11.6640625" style="179" customWidth="1"/>
    <col min="19" max="19" width="0.6640625" style="179" customWidth="1"/>
    <col min="20" max="20" width="11" style="179" customWidth="1"/>
    <col min="21" max="16384" width="9.33203125" style="141"/>
  </cols>
  <sheetData>
    <row r="1" spans="1:20" ht="16.5" customHeight="1">
      <c r="A1" s="138" t="s">
        <v>0</v>
      </c>
      <c r="B1" s="138"/>
      <c r="C1" s="139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0" ht="16.5" customHeight="1">
      <c r="A2" s="142" t="s">
        <v>125</v>
      </c>
      <c r="B2" s="142"/>
      <c r="C2" s="139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0" ht="16.5" customHeight="1">
      <c r="A3" s="143" t="str">
        <f>'E9'!A3</f>
        <v>For the six-month period ended 30 June 2026</v>
      </c>
      <c r="B3" s="143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0" ht="12" customHeight="1">
      <c r="A4" s="142"/>
      <c r="B4" s="142"/>
      <c r="C4" s="139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s="149" customFormat="1" ht="15" customHeight="1">
      <c r="A5" s="146"/>
      <c r="B5" s="146"/>
      <c r="C5" s="147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</row>
    <row r="6" spans="1:20" s="149" customFormat="1" ht="16.5" customHeight="1">
      <c r="A6" s="146"/>
      <c r="B6" s="146"/>
      <c r="C6" s="146"/>
      <c r="D6" s="356" t="s">
        <v>187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</row>
    <row r="7" spans="1:20" s="149" customFormat="1" ht="16.5" customHeight="1">
      <c r="A7" s="146"/>
      <c r="B7" s="146"/>
      <c r="C7" s="150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357" t="s">
        <v>80</v>
      </c>
      <c r="O7" s="357"/>
      <c r="P7" s="357"/>
      <c r="Q7" s="357"/>
      <c r="R7" s="357"/>
      <c r="S7" s="151"/>
      <c r="T7" s="151"/>
    </row>
    <row r="8" spans="1:20" s="149" customFormat="1" ht="16.5" customHeight="1">
      <c r="A8" s="152"/>
      <c r="B8" s="152"/>
      <c r="C8" s="147"/>
      <c r="D8" s="148"/>
      <c r="E8" s="148"/>
      <c r="F8" s="148"/>
      <c r="G8" s="153"/>
      <c r="H8" s="153"/>
      <c r="I8" s="153"/>
      <c r="J8" s="153"/>
      <c r="K8" s="153"/>
      <c r="L8" s="153"/>
      <c r="M8" s="151"/>
      <c r="N8" s="357" t="s">
        <v>128</v>
      </c>
      <c r="O8" s="357"/>
      <c r="P8" s="357"/>
      <c r="Q8" s="151"/>
      <c r="R8" s="154"/>
      <c r="S8" s="154"/>
      <c r="T8" s="148"/>
    </row>
    <row r="9" spans="1:20" s="149" customFormat="1" ht="16.5" customHeight="1">
      <c r="A9" s="152"/>
      <c r="B9" s="152"/>
      <c r="C9" s="147"/>
      <c r="D9" s="148"/>
      <c r="E9" s="148"/>
      <c r="F9" s="148"/>
      <c r="G9" s="154"/>
      <c r="H9" s="151"/>
      <c r="I9" s="151"/>
      <c r="J9" s="151"/>
      <c r="K9" s="151"/>
      <c r="L9" s="151"/>
      <c r="M9" s="151"/>
      <c r="N9" s="155" t="s">
        <v>188</v>
      </c>
      <c r="O9" s="151"/>
      <c r="P9" s="155" t="s">
        <v>101</v>
      </c>
      <c r="Q9" s="151"/>
      <c r="R9" s="154"/>
      <c r="S9" s="154"/>
      <c r="T9" s="148"/>
    </row>
    <row r="10" spans="1:20" s="149" customFormat="1" ht="16.5" customHeight="1">
      <c r="A10" s="152"/>
      <c r="B10" s="152"/>
      <c r="C10" s="147"/>
      <c r="D10" s="148"/>
      <c r="E10" s="148"/>
      <c r="F10" s="148"/>
      <c r="G10" s="154"/>
      <c r="H10" s="151"/>
      <c r="I10" s="151"/>
      <c r="J10" s="151"/>
      <c r="K10" s="151"/>
      <c r="L10" s="151"/>
      <c r="M10" s="151"/>
      <c r="N10" s="155" t="s">
        <v>189</v>
      </c>
      <c r="O10" s="154"/>
      <c r="P10" s="155" t="s">
        <v>133</v>
      </c>
      <c r="Q10" s="151"/>
      <c r="R10" s="154"/>
      <c r="S10" s="154"/>
      <c r="T10" s="148"/>
    </row>
    <row r="11" spans="1:20" s="149" customFormat="1" ht="16.5" customHeight="1">
      <c r="A11" s="152"/>
      <c r="B11" s="152"/>
      <c r="C11" s="156"/>
      <c r="D11" s="154" t="s">
        <v>138</v>
      </c>
      <c r="E11" s="154"/>
      <c r="F11" s="154" t="s">
        <v>139</v>
      </c>
      <c r="G11" s="154"/>
      <c r="H11" s="151"/>
      <c r="I11" s="151"/>
      <c r="J11" s="151"/>
      <c r="K11" s="151"/>
      <c r="M11" s="151"/>
      <c r="N11" s="154" t="s">
        <v>141</v>
      </c>
      <c r="O11" s="154"/>
      <c r="P11" s="154" t="s">
        <v>137</v>
      </c>
      <c r="Q11" s="151"/>
      <c r="R11" s="155"/>
      <c r="S11" s="154"/>
      <c r="T11" s="148"/>
    </row>
    <row r="12" spans="1:20" s="149" customFormat="1" ht="16.5" customHeight="1">
      <c r="A12" s="152"/>
      <c r="B12" s="152"/>
      <c r="C12" s="156"/>
      <c r="D12" s="154" t="s">
        <v>145</v>
      </c>
      <c r="E12" s="154"/>
      <c r="F12" s="154" t="s">
        <v>146</v>
      </c>
      <c r="G12" s="154"/>
      <c r="H12" s="356" t="s">
        <v>147</v>
      </c>
      <c r="I12" s="356"/>
      <c r="J12" s="356"/>
      <c r="K12" s="151"/>
      <c r="L12" s="154"/>
      <c r="M12" s="154"/>
      <c r="N12" s="154" t="s">
        <v>150</v>
      </c>
      <c r="O12" s="154"/>
      <c r="P12" s="154" t="s">
        <v>144</v>
      </c>
      <c r="Q12" s="153"/>
      <c r="R12" s="155" t="s">
        <v>154</v>
      </c>
      <c r="S12" s="154"/>
      <c r="T12" s="153"/>
    </row>
    <row r="13" spans="1:20" s="149" customFormat="1" ht="16.5" customHeight="1">
      <c r="A13" s="157"/>
      <c r="B13" s="152"/>
      <c r="C13" s="156"/>
      <c r="D13" s="154" t="s">
        <v>157</v>
      </c>
      <c r="E13" s="154"/>
      <c r="F13" s="154" t="s">
        <v>158</v>
      </c>
      <c r="G13" s="154"/>
      <c r="H13" s="154" t="s">
        <v>159</v>
      </c>
      <c r="I13" s="154"/>
      <c r="J13" s="154"/>
      <c r="K13" s="154"/>
      <c r="L13" s="154" t="s">
        <v>190</v>
      </c>
      <c r="M13" s="154"/>
      <c r="N13" s="154" t="s">
        <v>132</v>
      </c>
      <c r="O13" s="154"/>
      <c r="P13" s="154" t="s">
        <v>153</v>
      </c>
      <c r="Q13" s="154"/>
      <c r="R13" s="155" t="s">
        <v>166</v>
      </c>
      <c r="S13" s="154"/>
      <c r="T13" s="154" t="s">
        <v>169</v>
      </c>
    </row>
    <row r="14" spans="1:20" s="149" customFormat="1" ht="16.5" customHeight="1">
      <c r="A14" s="152"/>
      <c r="B14" s="158" t="s">
        <v>9</v>
      </c>
      <c r="C14" s="156"/>
      <c r="D14" s="159" t="s">
        <v>170</v>
      </c>
      <c r="E14" s="154"/>
      <c r="F14" s="159" t="s">
        <v>171</v>
      </c>
      <c r="G14" s="154"/>
      <c r="H14" s="159" t="s">
        <v>172</v>
      </c>
      <c r="I14" s="154"/>
      <c r="J14" s="159" t="s">
        <v>77</v>
      </c>
      <c r="K14" s="151"/>
      <c r="L14" s="159" t="s">
        <v>173</v>
      </c>
      <c r="M14" s="153"/>
      <c r="N14" s="159" t="s">
        <v>136</v>
      </c>
      <c r="O14" s="154"/>
      <c r="P14" s="159" t="s">
        <v>136</v>
      </c>
      <c r="Q14" s="154"/>
      <c r="R14" s="159" t="s">
        <v>179</v>
      </c>
      <c r="S14" s="153"/>
      <c r="T14" s="159" t="s">
        <v>179</v>
      </c>
    </row>
    <row r="15" spans="1:20" s="149" customFormat="1" ht="6" customHeight="1">
      <c r="A15" s="160"/>
      <c r="B15" s="160"/>
      <c r="C15" s="161"/>
      <c r="D15" s="9"/>
      <c r="E15" s="162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53"/>
      <c r="R15" s="9"/>
      <c r="S15" s="163"/>
      <c r="T15" s="9"/>
    </row>
    <row r="16" spans="1:20" s="149" customFormat="1" ht="15" customHeight="1">
      <c r="A16" s="160" t="s">
        <v>184</v>
      </c>
      <c r="B16" s="160"/>
      <c r="C16" s="164"/>
      <c r="D16" s="165">
        <v>847467400</v>
      </c>
      <c r="E16" s="148"/>
      <c r="F16" s="166">
        <v>6861242864</v>
      </c>
      <c r="G16" s="166"/>
      <c r="H16" s="166">
        <v>112524039</v>
      </c>
      <c r="I16" s="166"/>
      <c r="J16" s="166">
        <v>-105278154</v>
      </c>
      <c r="K16" s="165"/>
      <c r="L16" s="166">
        <v>34558923</v>
      </c>
      <c r="M16" s="165"/>
      <c r="N16" s="166">
        <v>207152229</v>
      </c>
      <c r="O16" s="16"/>
      <c r="P16" s="166">
        <v>-26217910</v>
      </c>
      <c r="Q16" s="153"/>
      <c r="R16" s="165">
        <f>SUM(N16:P16)</f>
        <v>180934319</v>
      </c>
      <c r="S16" s="9"/>
      <c r="T16" s="9">
        <f>SUM(D16:L16,R16)</f>
        <v>7931449391</v>
      </c>
    </row>
    <row r="17" spans="1:20" s="149" customFormat="1" ht="15" customHeight="1">
      <c r="A17" s="160" t="s">
        <v>182</v>
      </c>
      <c r="B17" s="160"/>
      <c r="C17" s="164"/>
      <c r="D17" s="163"/>
      <c r="E17" s="167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8"/>
      <c r="Q17" s="153"/>
      <c r="R17" s="165"/>
      <c r="S17" s="9"/>
      <c r="T17" s="9"/>
    </row>
    <row r="18" spans="1:20" s="149" customFormat="1" ht="15" customHeight="1">
      <c r="A18" s="157" t="s">
        <v>249</v>
      </c>
      <c r="B18" s="169"/>
      <c r="C18" s="164"/>
      <c r="D18" s="165"/>
      <c r="E18" s="148"/>
      <c r="F18" s="165"/>
      <c r="G18" s="165"/>
      <c r="H18" s="165"/>
      <c r="I18" s="165"/>
      <c r="J18" s="165"/>
      <c r="K18" s="165"/>
      <c r="L18" s="16"/>
      <c r="M18" s="165"/>
      <c r="N18" s="16"/>
      <c r="O18" s="16"/>
      <c r="P18" s="16"/>
      <c r="Q18" s="153"/>
      <c r="R18" s="165"/>
      <c r="S18" s="9"/>
      <c r="T18" s="9"/>
    </row>
    <row r="19" spans="1:20" s="149" customFormat="1" ht="15" customHeight="1">
      <c r="A19" s="157" t="s">
        <v>185</v>
      </c>
      <c r="B19" s="169"/>
      <c r="C19" s="164"/>
      <c r="D19" s="166">
        <v>0</v>
      </c>
      <c r="E19" s="148"/>
      <c r="F19" s="166">
        <v>0</v>
      </c>
      <c r="G19" s="165"/>
      <c r="H19" s="166">
        <v>0</v>
      </c>
      <c r="I19" s="165"/>
      <c r="J19" s="170">
        <v>49602857</v>
      </c>
      <c r="K19" s="165"/>
      <c r="L19" s="166">
        <v>0</v>
      </c>
      <c r="M19" s="148"/>
      <c r="N19" s="170">
        <v>-62003571</v>
      </c>
      <c r="O19" s="295"/>
      <c r="P19" s="170">
        <v>12400714</v>
      </c>
      <c r="Q19" s="295"/>
      <c r="R19" s="55">
        <v>-49602857</v>
      </c>
      <c r="S19" s="9"/>
      <c r="T19" s="9">
        <f>SUM(D19:L19,R19)</f>
        <v>0</v>
      </c>
    </row>
    <row r="20" spans="1:20" s="149" customFormat="1" ht="15" customHeight="1">
      <c r="A20" s="157" t="s">
        <v>118</v>
      </c>
      <c r="B20" s="169"/>
      <c r="C20" s="164"/>
      <c r="D20" s="166"/>
      <c r="E20" s="148"/>
      <c r="F20" s="166"/>
      <c r="G20" s="165"/>
      <c r="H20" s="166"/>
      <c r="I20" s="165"/>
      <c r="J20" s="166"/>
      <c r="K20" s="165"/>
      <c r="L20" s="166"/>
      <c r="M20" s="148"/>
      <c r="N20" s="166"/>
      <c r="O20" s="148"/>
      <c r="P20" s="166"/>
      <c r="Q20" s="153"/>
      <c r="R20" s="165"/>
      <c r="S20" s="9"/>
      <c r="T20" s="9"/>
    </row>
    <row r="21" spans="1:20" s="149" customFormat="1" ht="15" customHeight="1">
      <c r="A21" s="157" t="s">
        <v>191</v>
      </c>
      <c r="B21" s="157"/>
      <c r="C21" s="164"/>
      <c r="D21" s="171">
        <v>0</v>
      </c>
      <c r="E21" s="148"/>
      <c r="F21" s="171">
        <v>0</v>
      </c>
      <c r="G21" s="148"/>
      <c r="H21" s="171">
        <v>0</v>
      </c>
      <c r="I21" s="148"/>
      <c r="J21" s="19">
        <v>389034923</v>
      </c>
      <c r="K21" s="16"/>
      <c r="L21" s="171">
        <v>0</v>
      </c>
      <c r="M21" s="148"/>
      <c r="N21" s="19">
        <v>-117784908</v>
      </c>
      <c r="O21" s="18"/>
      <c r="P21" s="19">
        <v>23556982</v>
      </c>
      <c r="Q21" s="153"/>
      <c r="R21" s="172">
        <f>SUM(N21:P21)</f>
        <v>-94227926</v>
      </c>
      <c r="S21" s="13"/>
      <c r="T21" s="17">
        <f>SUM(D21:K21,R21)</f>
        <v>294806997</v>
      </c>
    </row>
    <row r="22" spans="1:20" s="149" customFormat="1" ht="6" customHeight="1">
      <c r="C22" s="17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2"/>
      <c r="O22" s="162"/>
      <c r="P22" s="162"/>
      <c r="Q22" s="153"/>
      <c r="R22" s="162"/>
      <c r="S22" s="9"/>
      <c r="T22" s="9"/>
    </row>
    <row r="23" spans="1:20" s="149" customFormat="1" ht="15" customHeight="1" thickBot="1">
      <c r="A23" s="160" t="s">
        <v>289</v>
      </c>
      <c r="B23" s="160"/>
      <c r="C23" s="161"/>
      <c r="D23" s="15">
        <f>SUM(D16:D22)</f>
        <v>847467400</v>
      </c>
      <c r="E23" s="162"/>
      <c r="F23" s="15">
        <f>SUM(F16:F22)</f>
        <v>6861242864</v>
      </c>
      <c r="G23" s="9"/>
      <c r="H23" s="15">
        <f>SUM(H16:H22)</f>
        <v>112524039</v>
      </c>
      <c r="I23" s="9"/>
      <c r="J23" s="15">
        <f>SUM(J16:J22)</f>
        <v>333359626</v>
      </c>
      <c r="K23" s="9"/>
      <c r="L23" s="15">
        <f>SUM(L16:L22)</f>
        <v>34558923</v>
      </c>
      <c r="M23" s="9"/>
      <c r="N23" s="15">
        <f>SUM(N16:N22)</f>
        <v>27363750</v>
      </c>
      <c r="O23" s="9"/>
      <c r="P23" s="15">
        <f>SUM(P16:Q22)</f>
        <v>9739786</v>
      </c>
      <c r="Q23" s="153"/>
      <c r="R23" s="15">
        <f>SUM(R16:R22)</f>
        <v>37103536</v>
      </c>
      <c r="S23" s="9"/>
      <c r="T23" s="15">
        <f>SUM(T16:T21)</f>
        <v>8226256388</v>
      </c>
    </row>
    <row r="24" spans="1:20" s="149" customFormat="1" ht="12" customHeight="1" thickTop="1">
      <c r="A24" s="160"/>
      <c r="B24" s="160"/>
      <c r="C24" s="161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s="149" customFormat="1" ht="12.75" customHeight="1">
      <c r="A25" s="160"/>
      <c r="B25" s="160"/>
      <c r="C25" s="161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s="149" customFormat="1" ht="15" customHeight="1">
      <c r="A26" s="160" t="s">
        <v>251</v>
      </c>
      <c r="B26" s="160"/>
      <c r="C26" s="164"/>
      <c r="D26" s="165">
        <v>1789154360</v>
      </c>
      <c r="E26" s="148"/>
      <c r="F26" s="166">
        <v>12199315704</v>
      </c>
      <c r="G26" s="166"/>
      <c r="H26" s="166">
        <v>112524039</v>
      </c>
      <c r="I26" s="166"/>
      <c r="J26" s="166">
        <v>610900293</v>
      </c>
      <c r="K26" s="165"/>
      <c r="L26" s="166">
        <v>34558923</v>
      </c>
      <c r="M26" s="165"/>
      <c r="N26" s="166">
        <v>-51854535</v>
      </c>
      <c r="O26" s="16"/>
      <c r="P26" s="166">
        <v>24157176</v>
      </c>
      <c r="Q26" s="153"/>
      <c r="R26" s="165">
        <f>SUM(N26:P26)</f>
        <v>-27697359</v>
      </c>
      <c r="S26" s="9"/>
      <c r="T26" s="9">
        <f>SUM(D26:L26,R26)</f>
        <v>14718755960</v>
      </c>
    </row>
    <row r="27" spans="1:20" s="149" customFormat="1" ht="15" customHeight="1">
      <c r="A27" s="160" t="s">
        <v>182</v>
      </c>
      <c r="B27" s="160"/>
      <c r="C27" s="164"/>
      <c r="D27" s="163"/>
      <c r="E27" s="167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8"/>
      <c r="Q27" s="153"/>
      <c r="R27" s="165"/>
      <c r="S27" s="9"/>
      <c r="T27" s="9"/>
    </row>
    <row r="28" spans="1:20" s="149" customFormat="1" ht="15" customHeight="1">
      <c r="A28" s="157" t="s">
        <v>291</v>
      </c>
      <c r="B28" s="169">
        <v>26</v>
      </c>
      <c r="C28" s="164"/>
      <c r="D28" s="166">
        <v>0</v>
      </c>
      <c r="E28" s="148"/>
      <c r="F28" s="166">
        <v>0</v>
      </c>
      <c r="G28" s="148"/>
      <c r="H28" s="166">
        <v>0</v>
      </c>
      <c r="I28" s="148"/>
      <c r="J28" s="64">
        <v>-250480447</v>
      </c>
      <c r="K28" s="65"/>
      <c r="L28" s="166">
        <v>0</v>
      </c>
      <c r="M28" s="148"/>
      <c r="N28" s="166">
        <v>0</v>
      </c>
      <c r="O28" s="66"/>
      <c r="P28" s="64">
        <v>0</v>
      </c>
      <c r="Q28" s="66"/>
      <c r="R28" s="66">
        <v>0</v>
      </c>
      <c r="S28" s="13"/>
      <c r="T28" s="9">
        <f>SUM(D28:K28,R28)</f>
        <v>-250480447</v>
      </c>
    </row>
    <row r="29" spans="1:20" s="149" customFormat="1" ht="15" customHeight="1">
      <c r="A29" s="157" t="s">
        <v>301</v>
      </c>
      <c r="B29" s="169">
        <v>22</v>
      </c>
      <c r="C29" s="164"/>
      <c r="D29" s="166">
        <v>0</v>
      </c>
      <c r="E29" s="148"/>
      <c r="F29" s="166">
        <v>0</v>
      </c>
      <c r="G29" s="148"/>
      <c r="H29" s="166">
        <v>30000000</v>
      </c>
      <c r="I29" s="148"/>
      <c r="J29" s="64">
        <v>-30000000</v>
      </c>
      <c r="K29" s="65"/>
      <c r="L29" s="166">
        <v>0</v>
      </c>
      <c r="M29" s="148"/>
      <c r="N29" s="166">
        <v>0</v>
      </c>
      <c r="O29" s="66"/>
      <c r="P29" s="64">
        <v>0</v>
      </c>
      <c r="Q29" s="66"/>
      <c r="R29" s="66">
        <v>0</v>
      </c>
      <c r="S29" s="13"/>
      <c r="T29" s="9">
        <f>SUM(D29:K29,R29)</f>
        <v>0</v>
      </c>
    </row>
    <row r="30" spans="1:20" s="149" customFormat="1" ht="15" customHeight="1">
      <c r="A30" s="157" t="s">
        <v>305</v>
      </c>
      <c r="B30" s="169"/>
      <c r="C30" s="164"/>
      <c r="D30" s="166"/>
      <c r="E30" s="148"/>
      <c r="F30" s="166"/>
      <c r="G30" s="148"/>
      <c r="H30" s="166"/>
      <c r="I30" s="148"/>
      <c r="J30" s="64"/>
      <c r="K30" s="65"/>
      <c r="L30" s="166"/>
      <c r="M30" s="148"/>
      <c r="N30" s="166"/>
      <c r="O30" s="66"/>
      <c r="P30" s="64"/>
      <c r="Q30" s="66"/>
      <c r="R30" s="66"/>
      <c r="S30" s="13"/>
      <c r="T30" s="9"/>
    </row>
    <row r="31" spans="1:20" s="149" customFormat="1" ht="15" customHeight="1">
      <c r="A31" s="157" t="s">
        <v>185</v>
      </c>
      <c r="B31" s="169"/>
      <c r="C31" s="164"/>
      <c r="D31" s="166">
        <v>0</v>
      </c>
      <c r="E31" s="148"/>
      <c r="F31" s="166">
        <v>0</v>
      </c>
      <c r="G31" s="148"/>
      <c r="H31" s="166">
        <v>0</v>
      </c>
      <c r="I31" s="148"/>
      <c r="J31" s="64">
        <v>892170</v>
      </c>
      <c r="K31" s="65"/>
      <c r="L31" s="166">
        <v>0</v>
      </c>
      <c r="M31" s="148"/>
      <c r="N31" s="166">
        <v>0</v>
      </c>
      <c r="O31" s="66"/>
      <c r="P31" s="64">
        <v>0</v>
      </c>
      <c r="Q31" s="66"/>
      <c r="R31" s="66">
        <v>0</v>
      </c>
      <c r="S31" s="13"/>
      <c r="T31" s="9">
        <f>SUM(D31:K31,R31)</f>
        <v>892170</v>
      </c>
    </row>
    <row r="32" spans="1:20" s="149" customFormat="1" ht="15" customHeight="1">
      <c r="A32" s="157" t="s">
        <v>118</v>
      </c>
      <c r="B32" s="169"/>
      <c r="C32" s="164"/>
      <c r="D32" s="166"/>
      <c r="E32" s="148"/>
      <c r="F32" s="166"/>
      <c r="G32" s="165"/>
      <c r="H32" s="166"/>
      <c r="I32" s="165"/>
      <c r="J32" s="166"/>
      <c r="K32" s="165"/>
      <c r="L32" s="166"/>
      <c r="M32" s="148"/>
      <c r="N32" s="166"/>
      <c r="O32" s="148"/>
      <c r="P32" s="166"/>
      <c r="Q32" s="148"/>
      <c r="R32" s="165"/>
      <c r="S32" s="9"/>
      <c r="T32" s="9"/>
    </row>
    <row r="33" spans="1:20" s="149" customFormat="1" ht="15" customHeight="1">
      <c r="A33" s="157" t="s">
        <v>191</v>
      </c>
      <c r="B33" s="157"/>
      <c r="C33" s="164"/>
      <c r="D33" s="171">
        <v>0</v>
      </c>
      <c r="E33" s="148"/>
      <c r="F33" s="171">
        <v>0</v>
      </c>
      <c r="G33" s="148"/>
      <c r="H33" s="171">
        <v>0</v>
      </c>
      <c r="I33" s="148"/>
      <c r="J33" s="19">
        <v>352804472</v>
      </c>
      <c r="K33" s="16"/>
      <c r="L33" s="171">
        <v>0</v>
      </c>
      <c r="M33" s="148"/>
      <c r="N33" s="171">
        <v>18494569</v>
      </c>
      <c r="O33" s="18"/>
      <c r="P33" s="19">
        <v>-3698914</v>
      </c>
      <c r="Q33" s="18"/>
      <c r="R33" s="20">
        <v>14795655</v>
      </c>
      <c r="S33" s="13"/>
      <c r="T33" s="17">
        <f>SUM(D33:K33,R33)</f>
        <v>367600127</v>
      </c>
    </row>
    <row r="34" spans="1:20" s="149" customFormat="1" ht="6" customHeight="1">
      <c r="C34" s="17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2"/>
      <c r="O34" s="162"/>
      <c r="P34" s="162"/>
      <c r="Q34" s="153"/>
      <c r="R34" s="162"/>
      <c r="S34" s="9"/>
      <c r="T34" s="9"/>
    </row>
    <row r="35" spans="1:20" s="149" customFormat="1" ht="15" customHeight="1" thickBot="1">
      <c r="A35" s="160" t="s">
        <v>288</v>
      </c>
      <c r="B35" s="160"/>
      <c r="C35" s="161"/>
      <c r="D35" s="15">
        <f>SUM(D26:D34)</f>
        <v>1789154360</v>
      </c>
      <c r="E35" s="162"/>
      <c r="F35" s="15">
        <f>SUM(F26:F34)</f>
        <v>12199315704</v>
      </c>
      <c r="G35" s="9"/>
      <c r="H35" s="15">
        <f>SUM(H26:H34)</f>
        <v>142524039</v>
      </c>
      <c r="I35" s="9"/>
      <c r="J35" s="15">
        <f>SUM(J26:J34)</f>
        <v>684116488</v>
      </c>
      <c r="K35" s="9"/>
      <c r="L35" s="15">
        <f>SUM(L26:L34)</f>
        <v>34558923</v>
      </c>
      <c r="M35" s="9"/>
      <c r="N35" s="15">
        <f>SUM(N26:N34)</f>
        <v>-33359966</v>
      </c>
      <c r="O35" s="9"/>
      <c r="P35" s="15">
        <f>SUM(P26:Q34)</f>
        <v>20458262</v>
      </c>
      <c r="Q35" s="153"/>
      <c r="R35" s="15">
        <f>SUM(R26:R34)</f>
        <v>-12901704</v>
      </c>
      <c r="S35" s="9"/>
      <c r="T35" s="15">
        <f>SUM(T26:T33)</f>
        <v>14836767810</v>
      </c>
    </row>
    <row r="36" spans="1:20" ht="20.25" customHeight="1" thickTop="1">
      <c r="A36" s="160"/>
      <c r="B36" s="160"/>
      <c r="C36" s="161"/>
      <c r="D36" s="9"/>
      <c r="E36" s="162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53"/>
      <c r="R36" s="9"/>
      <c r="S36" s="9"/>
      <c r="T36" s="9"/>
    </row>
    <row r="37" spans="1:20" ht="22.2" customHeight="1">
      <c r="A37" s="175" t="str">
        <f>'2-4 '!A59</f>
        <v>The accompanying notes are an integral part of this interim financial information.</v>
      </c>
      <c r="B37" s="175"/>
      <c r="C37" s="176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</sheetData>
  <mergeCells count="4">
    <mergeCell ref="D6:T6"/>
    <mergeCell ref="N7:R7"/>
    <mergeCell ref="N8:P8"/>
    <mergeCell ref="H12:J12"/>
  </mergeCells>
  <pageMargins left="0.45" right="0.45" top="0.5" bottom="0.6" header="0.49" footer="0.4"/>
  <pageSetup paperSize="9" scale="95" firstPageNumber="10" orientation="landscape" useFirstPageNumber="1" horizontalDpi="1200" verticalDpi="1200" r:id="rId1"/>
  <headerFooter>
    <oddFooter>&amp;R&amp;9&amp;P</oddFooter>
  </headerFooter>
  <ignoredErrors>
    <ignoredError sqref="A3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5A18E-4084-4755-B181-670ECC00CCD7}">
  <dimension ref="A1:L186"/>
  <sheetViews>
    <sheetView tabSelected="1" topLeftCell="A138" zoomScale="130" zoomScaleNormal="130" workbookViewId="0">
      <selection activeCell="F138" sqref="F1:F1048576"/>
    </sheetView>
  </sheetViews>
  <sheetFormatPr defaultColWidth="8.6640625" defaultRowHeight="18" customHeight="1"/>
  <cols>
    <col min="1" max="2" width="1.44140625" style="80" customWidth="1"/>
    <col min="3" max="3" width="46.88671875" style="80" customWidth="1"/>
    <col min="4" max="4" width="5.33203125" style="69" customWidth="1"/>
    <col min="5" max="5" width="0.6640625" style="81" customWidth="1"/>
    <col min="6" max="6" width="13.5546875" style="382" customWidth="1"/>
    <col min="7" max="7" width="0.6640625" style="94" customWidth="1"/>
    <col min="8" max="8" width="13.5546875" style="94" customWidth="1"/>
    <col min="9" max="9" width="0.6640625" style="94" customWidth="1"/>
    <col min="10" max="10" width="13.5546875" style="382" customWidth="1"/>
    <col min="11" max="11" width="0.6640625" style="94" customWidth="1"/>
    <col min="12" max="12" width="13.5546875" style="94" customWidth="1"/>
    <col min="13" max="16384" width="8.6640625" style="81"/>
  </cols>
  <sheetData>
    <row r="1" spans="1:12" s="72" customFormat="1" ht="16.5" customHeight="1">
      <c r="A1" s="67" t="s">
        <v>0</v>
      </c>
      <c r="B1" s="67"/>
      <c r="C1" s="68"/>
      <c r="D1" s="69"/>
      <c r="E1" s="70"/>
      <c r="F1" s="358"/>
      <c r="G1" s="71"/>
      <c r="H1" s="71"/>
      <c r="I1" s="71"/>
      <c r="J1" s="358"/>
      <c r="K1" s="71"/>
      <c r="L1" s="71"/>
    </row>
    <row r="2" spans="1:12" s="72" customFormat="1" ht="16.5" customHeight="1">
      <c r="A2" s="67" t="s">
        <v>192</v>
      </c>
      <c r="B2" s="67"/>
      <c r="C2" s="68"/>
      <c r="D2" s="69"/>
      <c r="E2" s="70"/>
      <c r="F2" s="358"/>
      <c r="G2" s="71"/>
      <c r="H2" s="71"/>
      <c r="I2" s="71"/>
      <c r="J2" s="358"/>
      <c r="K2" s="71"/>
      <c r="L2" s="71"/>
    </row>
    <row r="3" spans="1:12" s="72" customFormat="1" ht="16.5" customHeight="1">
      <c r="A3" s="73" t="s">
        <v>286</v>
      </c>
      <c r="B3" s="74"/>
      <c r="C3" s="75"/>
      <c r="D3" s="76"/>
      <c r="E3" s="77"/>
      <c r="F3" s="359"/>
      <c r="G3" s="78"/>
      <c r="H3" s="78"/>
      <c r="I3" s="78"/>
      <c r="J3" s="359"/>
      <c r="K3" s="78"/>
      <c r="L3" s="78"/>
    </row>
    <row r="4" spans="1:12" s="72" customFormat="1" ht="15" customHeight="1">
      <c r="A4" s="67"/>
      <c r="B4" s="79"/>
      <c r="C4" s="68"/>
      <c r="D4" s="69"/>
      <c r="E4" s="70"/>
      <c r="F4" s="358"/>
      <c r="G4" s="71"/>
      <c r="H4" s="71"/>
      <c r="I4" s="71"/>
      <c r="J4" s="358"/>
      <c r="K4" s="71"/>
      <c r="L4" s="71"/>
    </row>
    <row r="5" spans="1:12" s="72" customFormat="1" ht="15" customHeight="1">
      <c r="A5" s="79"/>
      <c r="B5" s="79"/>
      <c r="C5" s="68"/>
      <c r="D5" s="69"/>
      <c r="E5" s="70"/>
      <c r="F5" s="358"/>
      <c r="G5" s="71"/>
      <c r="H5" s="71"/>
      <c r="I5" s="71"/>
      <c r="J5" s="358"/>
      <c r="K5" s="71"/>
      <c r="L5" s="71"/>
    </row>
    <row r="6" spans="1:12" s="298" customFormat="1" ht="15" customHeight="1">
      <c r="A6" s="296"/>
      <c r="B6" s="296"/>
      <c r="C6" s="296"/>
      <c r="D6" s="297"/>
      <c r="F6" s="348" t="s">
        <v>2</v>
      </c>
      <c r="G6" s="348"/>
      <c r="H6" s="348"/>
      <c r="I6" s="300"/>
      <c r="J6" s="348" t="s">
        <v>3</v>
      </c>
      <c r="K6" s="348"/>
      <c r="L6" s="348"/>
    </row>
    <row r="7" spans="1:12" s="298" customFormat="1" ht="15" customHeight="1">
      <c r="A7" s="296"/>
      <c r="B7" s="296"/>
      <c r="C7" s="296"/>
      <c r="D7" s="297"/>
      <c r="F7" s="349" t="s">
        <v>4</v>
      </c>
      <c r="G7" s="349"/>
      <c r="H7" s="349"/>
      <c r="I7" s="300"/>
      <c r="J7" s="349" t="s">
        <v>4</v>
      </c>
      <c r="K7" s="349"/>
      <c r="L7" s="349"/>
    </row>
    <row r="8" spans="1:12" s="305" customFormat="1" ht="15" customHeight="1">
      <c r="A8" s="301"/>
      <c r="B8" s="301"/>
      <c r="C8" s="302"/>
      <c r="D8" s="297"/>
      <c r="E8" s="303"/>
      <c r="F8" s="360" t="s">
        <v>5</v>
      </c>
      <c r="G8" s="299"/>
      <c r="H8" s="304" t="s">
        <v>5</v>
      </c>
      <c r="I8" s="300"/>
      <c r="J8" s="360" t="s">
        <v>5</v>
      </c>
      <c r="K8" s="299"/>
      <c r="L8" s="304" t="s">
        <v>5</v>
      </c>
    </row>
    <row r="9" spans="1:12" s="305" customFormat="1" ht="15" customHeight="1">
      <c r="A9" s="301"/>
      <c r="B9" s="301"/>
      <c r="C9" s="302"/>
      <c r="D9" s="297"/>
      <c r="E9" s="303"/>
      <c r="F9" s="361" t="s">
        <v>285</v>
      </c>
      <c r="G9" s="300"/>
      <c r="H9" s="306" t="s">
        <v>285</v>
      </c>
      <c r="I9" s="300"/>
      <c r="J9" s="361" t="s">
        <v>285</v>
      </c>
      <c r="K9" s="300"/>
      <c r="L9" s="306" t="s">
        <v>285</v>
      </c>
    </row>
    <row r="10" spans="1:12" s="298" customFormat="1" ht="15" customHeight="1">
      <c r="A10" s="296"/>
      <c r="B10" s="296"/>
      <c r="C10" s="296"/>
      <c r="D10" s="307"/>
      <c r="E10" s="308"/>
      <c r="F10" s="361" t="s">
        <v>250</v>
      </c>
      <c r="G10" s="310"/>
      <c r="H10" s="309" t="s">
        <v>8</v>
      </c>
      <c r="I10" s="310"/>
      <c r="J10" s="361" t="s">
        <v>250</v>
      </c>
      <c r="K10" s="310"/>
      <c r="L10" s="309" t="s">
        <v>8</v>
      </c>
    </row>
    <row r="11" spans="1:12" s="298" customFormat="1" ht="15" customHeight="1">
      <c r="A11" s="296"/>
      <c r="B11" s="296"/>
      <c r="C11" s="296"/>
      <c r="D11" s="311" t="s">
        <v>9</v>
      </c>
      <c r="E11" s="308"/>
      <c r="F11" s="362" t="s">
        <v>87</v>
      </c>
      <c r="G11" s="299"/>
      <c r="H11" s="312" t="s">
        <v>87</v>
      </c>
      <c r="I11" s="300"/>
      <c r="J11" s="362" t="s">
        <v>87</v>
      </c>
      <c r="K11" s="299"/>
      <c r="L11" s="312" t="s">
        <v>87</v>
      </c>
    </row>
    <row r="12" spans="1:12" s="298" customFormat="1" ht="15" customHeight="1">
      <c r="A12" s="313" t="s">
        <v>193</v>
      </c>
      <c r="B12" s="313"/>
      <c r="C12" s="314"/>
      <c r="D12" s="297"/>
      <c r="F12" s="363"/>
      <c r="G12" s="315"/>
      <c r="H12" s="315"/>
      <c r="I12" s="316"/>
      <c r="J12" s="363"/>
      <c r="K12" s="315"/>
      <c r="L12" s="315"/>
    </row>
    <row r="13" spans="1:12" s="298" customFormat="1" ht="15" customHeight="1">
      <c r="A13" s="317" t="s">
        <v>261</v>
      </c>
      <c r="B13" s="317"/>
      <c r="C13" s="296"/>
      <c r="D13" s="297"/>
      <c r="F13" s="364">
        <v>183518781</v>
      </c>
      <c r="G13" s="319"/>
      <c r="H13" s="318">
        <v>109358044</v>
      </c>
      <c r="I13" s="319"/>
      <c r="J13" s="364">
        <v>411418220</v>
      </c>
      <c r="K13" s="319"/>
      <c r="L13" s="318">
        <v>451216469</v>
      </c>
    </row>
    <row r="14" spans="1:12" s="298" customFormat="1" ht="15" customHeight="1">
      <c r="A14" s="296" t="s">
        <v>194</v>
      </c>
      <c r="B14" s="317"/>
      <c r="C14" s="296"/>
      <c r="D14" s="297"/>
      <c r="F14" s="364"/>
      <c r="G14" s="315"/>
      <c r="H14" s="318"/>
      <c r="I14" s="315"/>
      <c r="J14" s="364"/>
      <c r="K14" s="315"/>
      <c r="L14" s="318"/>
    </row>
    <row r="15" spans="1:12" s="298" customFormat="1" ht="15" customHeight="1">
      <c r="A15" s="296"/>
      <c r="B15" s="317" t="s">
        <v>195</v>
      </c>
      <c r="C15" s="296"/>
      <c r="D15" s="297"/>
      <c r="F15" s="364"/>
      <c r="G15" s="315"/>
      <c r="H15" s="318"/>
      <c r="I15" s="315"/>
      <c r="J15" s="364"/>
      <c r="K15" s="315"/>
      <c r="L15" s="318"/>
    </row>
    <row r="16" spans="1:12" s="298" customFormat="1" ht="15" customHeight="1">
      <c r="A16" s="296"/>
      <c r="B16" s="317"/>
      <c r="C16" s="320" t="s">
        <v>196</v>
      </c>
      <c r="D16" s="297"/>
      <c r="F16" s="364"/>
      <c r="G16" s="315"/>
      <c r="J16" s="365"/>
    </row>
    <row r="17" spans="1:12" s="298" customFormat="1" ht="15" customHeight="1">
      <c r="A17" s="296"/>
      <c r="B17" s="296"/>
      <c r="C17" s="321" t="s">
        <v>197</v>
      </c>
      <c r="D17" s="297"/>
      <c r="F17" s="364">
        <v>440239</v>
      </c>
      <c r="G17" s="319"/>
      <c r="H17" s="318">
        <v>17288964</v>
      </c>
      <c r="I17" s="315"/>
      <c r="J17" s="364">
        <v>-5936776</v>
      </c>
      <c r="K17" s="315"/>
      <c r="L17" s="318">
        <v>-1734505</v>
      </c>
    </row>
    <row r="18" spans="1:12" s="298" customFormat="1" ht="15" customHeight="1">
      <c r="A18" s="296"/>
      <c r="B18" s="296"/>
      <c r="C18" s="321" t="s">
        <v>198</v>
      </c>
      <c r="D18" s="297"/>
      <c r="F18" s="364">
        <v>127716</v>
      </c>
      <c r="G18" s="319"/>
      <c r="H18" s="318">
        <v>-478123</v>
      </c>
      <c r="J18" s="364">
        <v>0</v>
      </c>
      <c r="L18" s="318">
        <v>-230362</v>
      </c>
    </row>
    <row r="19" spans="1:12" s="298" customFormat="1" ht="15" customHeight="1">
      <c r="A19" s="296"/>
      <c r="B19" s="296"/>
      <c r="C19" s="321" t="s">
        <v>199</v>
      </c>
      <c r="D19" s="297"/>
      <c r="F19" s="364">
        <v>5297195</v>
      </c>
      <c r="G19" s="319"/>
      <c r="H19" s="318">
        <v>0</v>
      </c>
      <c r="I19" s="319"/>
      <c r="J19" s="364">
        <v>8297195</v>
      </c>
      <c r="K19" s="322"/>
      <c r="L19" s="318">
        <v>517316</v>
      </c>
    </row>
    <row r="20" spans="1:12" s="298" customFormat="1" ht="15" customHeight="1">
      <c r="A20" s="296"/>
      <c r="B20" s="296"/>
      <c r="C20" s="321" t="s">
        <v>326</v>
      </c>
      <c r="D20" s="297"/>
      <c r="F20" s="364">
        <v>238580</v>
      </c>
      <c r="G20" s="319"/>
      <c r="H20" s="318">
        <v>0</v>
      </c>
      <c r="I20" s="319"/>
      <c r="J20" s="364">
        <v>238580</v>
      </c>
      <c r="K20" s="322"/>
      <c r="L20" s="318">
        <v>0</v>
      </c>
    </row>
    <row r="21" spans="1:12" s="298" customFormat="1" ht="15" customHeight="1">
      <c r="A21" s="296"/>
      <c r="B21" s="296"/>
      <c r="C21" s="321" t="s">
        <v>302</v>
      </c>
      <c r="D21" s="297"/>
      <c r="F21" s="364">
        <v>0</v>
      </c>
      <c r="G21" s="319"/>
      <c r="H21" s="318">
        <v>0</v>
      </c>
      <c r="I21" s="319"/>
      <c r="J21" s="364">
        <v>10000000</v>
      </c>
      <c r="K21" s="322"/>
      <c r="L21" s="318">
        <v>0</v>
      </c>
    </row>
    <row r="22" spans="1:12" s="298" customFormat="1" ht="15" customHeight="1">
      <c r="A22" s="296"/>
      <c r="B22" s="296"/>
      <c r="C22" s="321" t="s">
        <v>303</v>
      </c>
      <c r="D22" s="297"/>
      <c r="F22" s="364">
        <v>50535901</v>
      </c>
      <c r="G22" s="319"/>
      <c r="H22" s="318">
        <v>0</v>
      </c>
      <c r="I22" s="319"/>
      <c r="J22" s="364">
        <v>50535901</v>
      </c>
      <c r="K22" s="322"/>
      <c r="L22" s="318">
        <v>0</v>
      </c>
    </row>
    <row r="23" spans="1:12" s="298" customFormat="1" ht="15" customHeight="1">
      <c r="A23" s="296"/>
      <c r="B23" s="296"/>
      <c r="C23" s="320" t="s">
        <v>248</v>
      </c>
      <c r="D23" s="323">
        <v>10</v>
      </c>
      <c r="F23" s="364">
        <v>2511856</v>
      </c>
      <c r="G23" s="319"/>
      <c r="H23" s="318">
        <v>1902176</v>
      </c>
      <c r="I23" s="319"/>
      <c r="J23" s="366">
        <v>0</v>
      </c>
      <c r="K23" s="322"/>
      <c r="L23" s="318">
        <v>0</v>
      </c>
    </row>
    <row r="24" spans="1:12" s="298" customFormat="1" ht="15" customHeight="1">
      <c r="A24" s="296"/>
      <c r="B24" s="296" t="s">
        <v>327</v>
      </c>
      <c r="C24" s="320"/>
      <c r="D24" s="323"/>
      <c r="F24" s="364">
        <v>70216</v>
      </c>
      <c r="G24" s="319"/>
      <c r="H24" s="318">
        <v>0</v>
      </c>
      <c r="I24" s="319"/>
      <c r="J24" s="366">
        <v>70216</v>
      </c>
      <c r="K24" s="322"/>
      <c r="L24" s="318">
        <v>0</v>
      </c>
    </row>
    <row r="25" spans="1:12" s="298" customFormat="1" ht="15" customHeight="1">
      <c r="A25" s="296"/>
      <c r="B25" s="320" t="s">
        <v>294</v>
      </c>
      <c r="C25" s="320"/>
      <c r="D25" s="323">
        <v>15</v>
      </c>
      <c r="F25" s="364">
        <v>0</v>
      </c>
      <c r="G25" s="319"/>
      <c r="H25" s="318">
        <v>22589154</v>
      </c>
      <c r="I25" s="319"/>
      <c r="J25" s="366">
        <v>0</v>
      </c>
      <c r="K25" s="322"/>
      <c r="L25" s="318">
        <v>0</v>
      </c>
    </row>
    <row r="26" spans="1:12" s="298" customFormat="1" ht="15" customHeight="1">
      <c r="A26" s="296"/>
      <c r="B26" s="296" t="s">
        <v>315</v>
      </c>
      <c r="C26" s="296"/>
      <c r="D26" s="323"/>
      <c r="F26" s="364"/>
      <c r="G26" s="319"/>
      <c r="H26" s="316"/>
      <c r="I26" s="316"/>
      <c r="J26" s="365"/>
      <c r="K26" s="316"/>
      <c r="L26" s="316"/>
    </row>
    <row r="27" spans="1:12" s="298" customFormat="1" ht="15" customHeight="1">
      <c r="A27" s="296"/>
      <c r="B27" s="296"/>
      <c r="C27" s="321" t="s">
        <v>200</v>
      </c>
      <c r="D27" s="297">
        <v>8</v>
      </c>
      <c r="F27" s="364">
        <v>-595144</v>
      </c>
      <c r="G27" s="319"/>
      <c r="H27" s="318">
        <v>-1011495</v>
      </c>
      <c r="I27" s="315"/>
      <c r="J27" s="364">
        <v>-61534</v>
      </c>
      <c r="K27" s="315"/>
      <c r="L27" s="318">
        <v>-132762</v>
      </c>
    </row>
    <row r="28" spans="1:12" s="298" customFormat="1" ht="15" customHeight="1">
      <c r="A28" s="296"/>
      <c r="B28" s="296" t="s">
        <v>282</v>
      </c>
      <c r="C28" s="296"/>
      <c r="D28" s="297"/>
      <c r="F28" s="366">
        <v>-3322252</v>
      </c>
      <c r="G28" s="319"/>
      <c r="H28" s="324">
        <v>2760166</v>
      </c>
      <c r="I28" s="319"/>
      <c r="J28" s="366">
        <v>-3322252</v>
      </c>
      <c r="K28" s="319"/>
      <c r="L28" s="324">
        <v>2760166</v>
      </c>
    </row>
    <row r="29" spans="1:12" s="298" customFormat="1" ht="6" customHeight="1">
      <c r="A29" s="296"/>
      <c r="B29" s="296"/>
      <c r="C29" s="296"/>
      <c r="D29" s="297"/>
      <c r="F29" s="366"/>
      <c r="G29" s="319"/>
      <c r="H29" s="324"/>
      <c r="I29" s="319"/>
      <c r="J29" s="366"/>
      <c r="K29" s="319"/>
      <c r="L29" s="324"/>
    </row>
    <row r="30" spans="1:12" s="298" customFormat="1" ht="15" customHeight="1">
      <c r="A30" s="296"/>
      <c r="B30" s="296" t="s">
        <v>306</v>
      </c>
      <c r="C30" s="296"/>
      <c r="D30" s="297"/>
      <c r="F30" s="366">
        <v>1029300</v>
      </c>
      <c r="G30" s="319"/>
      <c r="H30" s="318">
        <v>0</v>
      </c>
      <c r="I30" s="319"/>
      <c r="J30" s="366">
        <v>0</v>
      </c>
      <c r="K30" s="322"/>
      <c r="L30" s="318">
        <v>0</v>
      </c>
    </row>
    <row r="31" spans="1:12" s="298" customFormat="1" ht="15" customHeight="1">
      <c r="A31" s="296"/>
      <c r="B31" s="296" t="s">
        <v>318</v>
      </c>
      <c r="C31" s="296"/>
      <c r="D31" s="297"/>
      <c r="F31" s="366">
        <v>1849291</v>
      </c>
      <c r="G31" s="319"/>
      <c r="H31" s="324">
        <v>0</v>
      </c>
      <c r="I31" s="319"/>
      <c r="J31" s="366">
        <v>-856151</v>
      </c>
      <c r="K31" s="319"/>
      <c r="L31" s="324">
        <v>0</v>
      </c>
    </row>
    <row r="32" spans="1:12" s="298" customFormat="1" ht="15" customHeight="1">
      <c r="A32" s="296"/>
      <c r="B32" s="296" t="s">
        <v>201</v>
      </c>
      <c r="C32" s="296"/>
      <c r="D32" s="323">
        <v>11</v>
      </c>
      <c r="E32" s="315"/>
      <c r="F32" s="364">
        <v>-28146261</v>
      </c>
      <c r="G32" s="319"/>
      <c r="H32" s="318">
        <v>-46977220</v>
      </c>
      <c r="I32" s="322"/>
      <c r="J32" s="366">
        <v>0</v>
      </c>
      <c r="K32" s="322"/>
      <c r="L32" s="325">
        <v>0</v>
      </c>
    </row>
    <row r="33" spans="1:12" s="298" customFormat="1" ht="15" customHeight="1">
      <c r="A33" s="296"/>
      <c r="B33" s="296" t="s">
        <v>260</v>
      </c>
      <c r="C33" s="296"/>
      <c r="D33" s="323">
        <v>11</v>
      </c>
      <c r="E33" s="315"/>
      <c r="F33" s="364">
        <v>-64031708</v>
      </c>
      <c r="G33" s="319"/>
      <c r="H33" s="318">
        <v>-36809451</v>
      </c>
      <c r="I33" s="322"/>
      <c r="J33" s="366">
        <v>0</v>
      </c>
      <c r="K33" s="322"/>
      <c r="L33" s="325">
        <v>0</v>
      </c>
    </row>
    <row r="34" spans="1:12" s="298" customFormat="1" ht="15" customHeight="1">
      <c r="A34" s="296"/>
      <c r="B34" s="296" t="s">
        <v>202</v>
      </c>
      <c r="C34" s="296"/>
      <c r="D34" s="297"/>
      <c r="E34" s="297"/>
      <c r="F34" s="364">
        <v>535440782</v>
      </c>
      <c r="G34" s="319"/>
      <c r="H34" s="318">
        <v>523444684</v>
      </c>
      <c r="I34" s="322"/>
      <c r="J34" s="364">
        <v>228230799</v>
      </c>
      <c r="K34" s="322"/>
      <c r="L34" s="326">
        <v>220096920</v>
      </c>
    </row>
    <row r="35" spans="1:12" s="298" customFormat="1" ht="15" customHeight="1">
      <c r="A35" s="296"/>
      <c r="B35" s="296" t="s">
        <v>203</v>
      </c>
      <c r="C35" s="296"/>
      <c r="D35" s="323"/>
      <c r="E35" s="297"/>
      <c r="F35" s="364">
        <v>35265933</v>
      </c>
      <c r="G35" s="319"/>
      <c r="H35" s="325">
        <v>44637616</v>
      </c>
      <c r="I35" s="322"/>
      <c r="J35" s="364">
        <v>20034165</v>
      </c>
      <c r="K35" s="322"/>
      <c r="L35" s="326">
        <v>19434331</v>
      </c>
    </row>
    <row r="36" spans="1:12" s="298" customFormat="1" ht="15" customHeight="1">
      <c r="A36" s="296"/>
      <c r="B36" s="296" t="s">
        <v>314</v>
      </c>
      <c r="C36" s="296"/>
      <c r="D36" s="323"/>
      <c r="E36" s="297"/>
      <c r="F36" s="364">
        <v>-1766164</v>
      </c>
      <c r="G36" s="319"/>
      <c r="H36" s="325">
        <v>-38921581</v>
      </c>
      <c r="I36" s="322"/>
      <c r="J36" s="364">
        <v>-1226646</v>
      </c>
      <c r="K36" s="322"/>
      <c r="L36" s="326">
        <v>-39361117</v>
      </c>
    </row>
    <row r="37" spans="1:12" s="298" customFormat="1" ht="15" customHeight="1">
      <c r="A37" s="296"/>
      <c r="B37" s="296" t="s">
        <v>204</v>
      </c>
      <c r="C37" s="317"/>
      <c r="D37" s="297"/>
      <c r="E37" s="297"/>
      <c r="F37" s="366">
        <v>3326356</v>
      </c>
      <c r="G37" s="319"/>
      <c r="H37" s="324">
        <v>134879</v>
      </c>
      <c r="I37" s="319"/>
      <c r="J37" s="364">
        <v>415249</v>
      </c>
      <c r="K37" s="319"/>
      <c r="L37" s="318">
        <v>0</v>
      </c>
    </row>
    <row r="38" spans="1:12" s="298" customFormat="1" ht="15" customHeight="1">
      <c r="A38" s="296"/>
      <c r="B38" s="296" t="s">
        <v>295</v>
      </c>
      <c r="C38" s="317"/>
      <c r="D38" s="297"/>
      <c r="E38" s="297"/>
      <c r="F38" s="366">
        <v>0</v>
      </c>
      <c r="G38" s="319"/>
      <c r="H38" s="324">
        <v>-6191000</v>
      </c>
      <c r="I38" s="319"/>
      <c r="J38" s="366">
        <v>0</v>
      </c>
      <c r="K38" s="319"/>
      <c r="L38" s="318">
        <v>0</v>
      </c>
    </row>
    <row r="39" spans="1:12" s="298" customFormat="1" ht="15" customHeight="1">
      <c r="A39" s="296"/>
      <c r="B39" s="296" t="s">
        <v>62</v>
      </c>
      <c r="C39" s="317"/>
      <c r="D39" s="297"/>
      <c r="E39" s="297"/>
      <c r="F39" s="364">
        <v>22023063</v>
      </c>
      <c r="G39" s="319"/>
      <c r="H39" s="318">
        <v>23365508</v>
      </c>
      <c r="I39" s="322"/>
      <c r="J39" s="364">
        <v>12653695</v>
      </c>
      <c r="K39" s="322"/>
      <c r="L39" s="326">
        <v>14532493</v>
      </c>
    </row>
    <row r="40" spans="1:12" s="298" customFormat="1" ht="15" customHeight="1">
      <c r="A40" s="296"/>
      <c r="B40" s="296" t="s">
        <v>309</v>
      </c>
      <c r="C40" s="317"/>
      <c r="D40" s="297"/>
      <c r="E40" s="297"/>
      <c r="F40" s="364">
        <v>-11189674</v>
      </c>
      <c r="G40" s="319"/>
      <c r="H40" s="318">
        <v>-57054897</v>
      </c>
      <c r="I40" s="322"/>
      <c r="J40" s="364">
        <v>-175282589</v>
      </c>
      <c r="K40" s="322"/>
      <c r="L40" s="326">
        <v>-118373863</v>
      </c>
    </row>
    <row r="41" spans="1:12" s="298" customFormat="1" ht="15" customHeight="1">
      <c r="A41" s="296"/>
      <c r="B41" s="296" t="s">
        <v>205</v>
      </c>
      <c r="C41" s="317"/>
      <c r="D41" s="327"/>
      <c r="E41" s="297"/>
      <c r="F41" s="364">
        <v>-3438305</v>
      </c>
      <c r="G41" s="319"/>
      <c r="H41" s="318">
        <v>-2495126</v>
      </c>
      <c r="I41" s="322"/>
      <c r="J41" s="364">
        <v>-8551669</v>
      </c>
      <c r="K41" s="322"/>
      <c r="L41" s="326">
        <v>-114586314</v>
      </c>
    </row>
    <row r="42" spans="1:12" s="298" customFormat="1" ht="15" customHeight="1">
      <c r="A42" s="296"/>
      <c r="B42" s="296" t="s">
        <v>100</v>
      </c>
      <c r="C42" s="317"/>
      <c r="D42" s="327"/>
      <c r="E42" s="297"/>
      <c r="F42" s="367">
        <v>90877945</v>
      </c>
      <c r="G42" s="319"/>
      <c r="H42" s="328">
        <v>222334621</v>
      </c>
      <c r="I42" s="322"/>
      <c r="J42" s="367">
        <v>72825328</v>
      </c>
      <c r="K42" s="322"/>
      <c r="L42" s="329">
        <v>183750932</v>
      </c>
    </row>
    <row r="43" spans="1:12" s="298" customFormat="1" ht="6" customHeight="1">
      <c r="A43" s="296"/>
      <c r="B43" s="296"/>
      <c r="C43" s="317"/>
      <c r="D43" s="297"/>
      <c r="F43" s="364"/>
      <c r="G43" s="319"/>
      <c r="H43" s="318"/>
      <c r="I43" s="319"/>
      <c r="J43" s="364"/>
      <c r="K43" s="319"/>
      <c r="L43" s="325"/>
    </row>
    <row r="44" spans="1:12" s="298" customFormat="1" ht="15" customHeight="1">
      <c r="A44" s="317"/>
      <c r="B44" s="317"/>
      <c r="C44" s="301"/>
      <c r="D44" s="297"/>
      <c r="F44" s="367">
        <f>SUM(F13:F43)</f>
        <v>820063646</v>
      </c>
      <c r="G44" s="319"/>
      <c r="H44" s="328">
        <f>SUM(H13:H43)</f>
        <v>777876919</v>
      </c>
      <c r="I44" s="319"/>
      <c r="J44" s="367">
        <f>SUM(J13:J43)</f>
        <v>619481731</v>
      </c>
      <c r="K44" s="319"/>
      <c r="L44" s="328">
        <f>SUM(L13:L43)</f>
        <v>617889704</v>
      </c>
    </row>
    <row r="45" spans="1:12" s="298" customFormat="1" ht="6" customHeight="1">
      <c r="A45" s="317"/>
      <c r="B45" s="317"/>
      <c r="C45" s="301"/>
      <c r="D45" s="297"/>
      <c r="F45" s="364"/>
      <c r="G45" s="319"/>
      <c r="H45" s="318"/>
      <c r="I45" s="319"/>
      <c r="J45" s="364"/>
      <c r="K45" s="319"/>
      <c r="L45" s="318"/>
    </row>
    <row r="46" spans="1:12" s="298" customFormat="1" ht="15" customHeight="1">
      <c r="A46" s="296" t="s">
        <v>206</v>
      </c>
      <c r="B46" s="296"/>
      <c r="C46" s="296"/>
      <c r="D46" s="330"/>
      <c r="E46" s="331"/>
      <c r="F46" s="363"/>
      <c r="G46" s="315"/>
      <c r="H46" s="315"/>
      <c r="I46" s="316"/>
      <c r="J46" s="363"/>
      <c r="K46" s="315"/>
      <c r="L46" s="315"/>
    </row>
    <row r="47" spans="1:12" s="298" customFormat="1" ht="15" customHeight="1">
      <c r="A47" s="296"/>
      <c r="B47" s="296" t="s">
        <v>207</v>
      </c>
      <c r="C47" s="296"/>
      <c r="D47" s="330"/>
      <c r="E47" s="331"/>
      <c r="F47" s="363"/>
      <c r="G47" s="315"/>
      <c r="H47" s="315"/>
      <c r="I47" s="316"/>
      <c r="J47" s="363"/>
      <c r="K47" s="315"/>
      <c r="L47" s="315"/>
    </row>
    <row r="48" spans="1:12" s="298" customFormat="1" ht="15" customHeight="1">
      <c r="A48" s="296"/>
      <c r="B48" s="332"/>
      <c r="C48" s="332" t="s">
        <v>208</v>
      </c>
      <c r="D48" s="297"/>
      <c r="E48" s="331"/>
      <c r="F48" s="368">
        <v>207674216</v>
      </c>
      <c r="G48" s="334"/>
      <c r="H48" s="333">
        <v>242644888</v>
      </c>
      <c r="I48" s="334"/>
      <c r="J48" s="363">
        <v>47218556</v>
      </c>
      <c r="K48" s="336"/>
      <c r="L48" s="335">
        <v>83053572</v>
      </c>
    </row>
    <row r="49" spans="1:12" s="298" customFormat="1" ht="15" customHeight="1">
      <c r="A49" s="296"/>
      <c r="B49" s="296"/>
      <c r="C49" s="332" t="s">
        <v>209</v>
      </c>
      <c r="D49" s="297"/>
      <c r="E49" s="331"/>
      <c r="F49" s="368">
        <v>-49370400</v>
      </c>
      <c r="G49" s="334"/>
      <c r="H49" s="333">
        <v>-12194340</v>
      </c>
      <c r="I49" s="334"/>
      <c r="J49" s="368">
        <v>-21428477</v>
      </c>
      <c r="K49" s="336"/>
      <c r="L49" s="337">
        <v>-6886086</v>
      </c>
    </row>
    <row r="50" spans="1:12" s="298" customFormat="1" ht="15" customHeight="1">
      <c r="A50" s="296"/>
      <c r="B50" s="296"/>
      <c r="C50" s="332" t="s">
        <v>210</v>
      </c>
      <c r="D50" s="297"/>
      <c r="E50" s="331"/>
      <c r="F50" s="368">
        <v>-1603058</v>
      </c>
      <c r="G50" s="334"/>
      <c r="H50" s="333">
        <v>-15136219</v>
      </c>
      <c r="I50" s="334"/>
      <c r="J50" s="364">
        <v>30501</v>
      </c>
      <c r="K50" s="336"/>
      <c r="L50" s="325">
        <v>148404</v>
      </c>
    </row>
    <row r="51" spans="1:12" s="298" customFormat="1" ht="15" customHeight="1">
      <c r="A51" s="296"/>
      <c r="B51" s="296"/>
      <c r="C51" s="332" t="s">
        <v>211</v>
      </c>
      <c r="D51" s="297"/>
      <c r="E51" s="331"/>
      <c r="F51" s="368">
        <v>4484571</v>
      </c>
      <c r="G51" s="334"/>
      <c r="H51" s="333">
        <v>22866377</v>
      </c>
      <c r="I51" s="334"/>
      <c r="J51" s="364">
        <v>3333320</v>
      </c>
      <c r="K51" s="336"/>
      <c r="L51" s="318">
        <v>22797454</v>
      </c>
    </row>
    <row r="52" spans="1:12" s="298" customFormat="1" ht="15" customHeight="1">
      <c r="A52" s="296"/>
      <c r="B52" s="296"/>
      <c r="C52" s="332" t="s">
        <v>45</v>
      </c>
      <c r="D52" s="297"/>
      <c r="E52" s="331"/>
      <c r="F52" s="368">
        <v>-124121359</v>
      </c>
      <c r="G52" s="334"/>
      <c r="H52" s="333">
        <v>-171612679</v>
      </c>
      <c r="I52" s="334"/>
      <c r="J52" s="368">
        <v>-99271608</v>
      </c>
      <c r="K52" s="336"/>
      <c r="L52" s="333">
        <v>-77522978</v>
      </c>
    </row>
    <row r="53" spans="1:12" s="298" customFormat="1" ht="15" customHeight="1">
      <c r="A53" s="296"/>
      <c r="B53" s="296"/>
      <c r="C53" s="332" t="s">
        <v>212</v>
      </c>
      <c r="D53" s="297"/>
      <c r="E53" s="331"/>
      <c r="F53" s="368">
        <v>-7807843</v>
      </c>
      <c r="G53" s="334"/>
      <c r="H53" s="333">
        <v>-240538</v>
      </c>
      <c r="I53" s="334"/>
      <c r="J53" s="368">
        <v>-190643</v>
      </c>
      <c r="K53" s="336"/>
      <c r="L53" s="337">
        <v>-1221017</v>
      </c>
    </row>
    <row r="54" spans="1:12" s="298" customFormat="1" ht="15" customHeight="1">
      <c r="A54" s="296"/>
      <c r="B54" s="296"/>
      <c r="C54" s="332" t="s">
        <v>213</v>
      </c>
      <c r="D54" s="297"/>
      <c r="E54" s="331"/>
      <c r="F54" s="368">
        <v>2430919</v>
      </c>
      <c r="G54" s="334"/>
      <c r="H54" s="333">
        <v>-6747641</v>
      </c>
      <c r="I54" s="334"/>
      <c r="J54" s="368">
        <v>-216395</v>
      </c>
      <c r="K54" s="336"/>
      <c r="L54" s="337">
        <v>-2234253</v>
      </c>
    </row>
    <row r="55" spans="1:12" s="298" customFormat="1" ht="15" customHeight="1">
      <c r="A55" s="296"/>
      <c r="B55" s="296"/>
      <c r="C55" s="317" t="s">
        <v>63</v>
      </c>
      <c r="D55" s="297"/>
      <c r="E55" s="331"/>
      <c r="F55" s="368">
        <v>583298</v>
      </c>
      <c r="G55" s="334"/>
      <c r="H55" s="333">
        <v>4785901</v>
      </c>
      <c r="I55" s="334"/>
      <c r="J55" s="364">
        <v>0</v>
      </c>
      <c r="K55" s="336"/>
      <c r="L55" s="337">
        <v>4477500</v>
      </c>
    </row>
    <row r="56" spans="1:12" s="298" customFormat="1" ht="15" customHeight="1">
      <c r="A56" s="296"/>
      <c r="B56" s="296"/>
      <c r="C56" s="317" t="s">
        <v>214</v>
      </c>
      <c r="D56" s="297"/>
      <c r="E56" s="331"/>
      <c r="F56" s="388">
        <v>-20867432</v>
      </c>
      <c r="G56" s="334"/>
      <c r="H56" s="338">
        <v>-22371100</v>
      </c>
      <c r="I56" s="334"/>
      <c r="J56" s="369">
        <v>-14314636</v>
      </c>
      <c r="K56" s="336"/>
      <c r="L56" s="339">
        <v>-18899471</v>
      </c>
    </row>
    <row r="57" spans="1:12" s="298" customFormat="1" ht="6" customHeight="1">
      <c r="A57" s="296"/>
      <c r="B57" s="296"/>
      <c r="C57" s="317"/>
      <c r="D57" s="330"/>
      <c r="E57" s="331"/>
      <c r="F57" s="368"/>
      <c r="G57" s="334"/>
      <c r="H57" s="333"/>
      <c r="I57" s="316"/>
      <c r="J57" s="365"/>
      <c r="K57" s="316"/>
      <c r="L57" s="316"/>
    </row>
    <row r="58" spans="1:12" s="298" customFormat="1" ht="15" customHeight="1">
      <c r="A58" s="340" t="s">
        <v>215</v>
      </c>
      <c r="B58" s="340"/>
      <c r="C58" s="340"/>
      <c r="D58" s="341"/>
      <c r="E58" s="342"/>
      <c r="F58" s="368">
        <f>SUM(F44,F48:F56)</f>
        <v>831466558</v>
      </c>
      <c r="G58" s="343"/>
      <c r="H58" s="333">
        <f>SUM(H44,H48:H56)</f>
        <v>819871568</v>
      </c>
      <c r="I58" s="316"/>
      <c r="J58" s="368">
        <f>SUM(J44,J48:J56)</f>
        <v>534642349</v>
      </c>
      <c r="K58" s="334"/>
      <c r="L58" s="333">
        <f>SUM(L44,L48:L56)</f>
        <v>621602829</v>
      </c>
    </row>
    <row r="59" spans="1:12" s="298" customFormat="1" ht="15" customHeight="1">
      <c r="A59" s="296"/>
      <c r="B59" s="317" t="s">
        <v>216</v>
      </c>
      <c r="C59" s="296"/>
      <c r="D59" s="327"/>
      <c r="E59" s="342"/>
      <c r="F59" s="368">
        <v>2597812</v>
      </c>
      <c r="G59" s="334"/>
      <c r="H59" s="333">
        <v>1224039</v>
      </c>
      <c r="I59" s="334"/>
      <c r="J59" s="368">
        <v>7135745</v>
      </c>
      <c r="K59" s="336"/>
      <c r="L59" s="337">
        <v>35656835</v>
      </c>
    </row>
    <row r="60" spans="1:12" s="298" customFormat="1" ht="15" customHeight="1">
      <c r="A60" s="296"/>
      <c r="B60" s="317" t="s">
        <v>217</v>
      </c>
      <c r="C60" s="296"/>
      <c r="D60" s="327"/>
      <c r="E60" s="317"/>
      <c r="F60" s="368">
        <v>-80568728</v>
      </c>
      <c r="G60" s="344"/>
      <c r="H60" s="333">
        <v>-233134380</v>
      </c>
      <c r="I60" s="344"/>
      <c r="J60" s="368">
        <v>-62825112</v>
      </c>
      <c r="K60" s="317"/>
      <c r="L60" s="337">
        <v>-193522000</v>
      </c>
    </row>
    <row r="61" spans="1:12" s="298" customFormat="1" ht="15" customHeight="1">
      <c r="A61" s="296"/>
      <c r="B61" s="317" t="s">
        <v>307</v>
      </c>
      <c r="C61" s="296"/>
      <c r="D61" s="327"/>
      <c r="E61" s="317"/>
      <c r="F61" s="368">
        <v>1025619</v>
      </c>
      <c r="G61" s="344"/>
      <c r="H61" s="324">
        <v>0</v>
      </c>
      <c r="I61" s="344"/>
      <c r="J61" s="364">
        <v>0</v>
      </c>
      <c r="K61" s="317"/>
      <c r="L61" s="325">
        <v>0</v>
      </c>
    </row>
    <row r="62" spans="1:12" s="298" customFormat="1" ht="15" customHeight="1">
      <c r="A62" s="296"/>
      <c r="B62" s="317" t="s">
        <v>218</v>
      </c>
      <c r="C62" s="296"/>
      <c r="D62" s="327"/>
      <c r="E62" s="317"/>
      <c r="F62" s="388">
        <v>-91262784</v>
      </c>
      <c r="G62" s="334"/>
      <c r="H62" s="345">
        <v>-109475933</v>
      </c>
      <c r="I62" s="344"/>
      <c r="J62" s="370">
        <v>-64515012</v>
      </c>
      <c r="K62" s="317"/>
      <c r="L62" s="345">
        <v>-77219980</v>
      </c>
    </row>
    <row r="63" spans="1:12" s="298" customFormat="1" ht="6" customHeight="1">
      <c r="A63" s="296"/>
      <c r="B63" s="317"/>
      <c r="C63" s="317"/>
      <c r="D63" s="323"/>
      <c r="E63" s="317"/>
      <c r="F63" s="365"/>
      <c r="G63" s="344"/>
      <c r="H63" s="344"/>
      <c r="I63" s="315"/>
      <c r="J63" s="368"/>
      <c r="K63" s="315"/>
      <c r="L63" s="333"/>
    </row>
    <row r="64" spans="1:12" s="298" customFormat="1" ht="15" customHeight="1">
      <c r="A64" s="346" t="s">
        <v>219</v>
      </c>
      <c r="B64" s="317"/>
      <c r="C64" s="317"/>
      <c r="D64" s="323"/>
      <c r="E64" s="317"/>
      <c r="F64" s="369">
        <f>SUM(F58:F63)</f>
        <v>663258477</v>
      </c>
      <c r="G64" s="315"/>
      <c r="H64" s="347">
        <f>SUM(H58:H63)</f>
        <v>478485294</v>
      </c>
      <c r="I64" s="315"/>
      <c r="J64" s="369">
        <f>SUM(J58:J63)</f>
        <v>414437970</v>
      </c>
      <c r="K64" s="315"/>
      <c r="L64" s="347">
        <f>SUM(L58:L63)</f>
        <v>386517684</v>
      </c>
    </row>
    <row r="65" spans="1:12" ht="16.5" customHeight="1">
      <c r="A65" s="95"/>
      <c r="B65" s="95"/>
      <c r="C65" s="79"/>
      <c r="F65" s="371"/>
      <c r="G65" s="96"/>
      <c r="H65" s="56"/>
      <c r="I65" s="96"/>
      <c r="J65" s="371"/>
      <c r="K65" s="96"/>
      <c r="L65" s="56"/>
    </row>
    <row r="66" spans="1:12" ht="16.5" customHeight="1">
      <c r="A66" s="95"/>
      <c r="B66" s="95"/>
      <c r="C66" s="79"/>
      <c r="F66" s="371"/>
      <c r="G66" s="96"/>
      <c r="H66" s="56"/>
      <c r="I66" s="96"/>
      <c r="J66" s="371"/>
      <c r="K66" s="96"/>
      <c r="L66" s="56"/>
    </row>
    <row r="67" spans="1:12" ht="22.2" customHeight="1">
      <c r="A67" s="108" t="s">
        <v>40</v>
      </c>
      <c r="B67" s="109"/>
      <c r="C67" s="109"/>
      <c r="D67" s="76"/>
      <c r="E67" s="110"/>
      <c r="F67" s="372"/>
      <c r="G67" s="111"/>
      <c r="H67" s="111"/>
      <c r="I67" s="112"/>
      <c r="J67" s="372"/>
      <c r="K67" s="111"/>
      <c r="L67" s="111"/>
    </row>
    <row r="68" spans="1:12" s="72" customFormat="1" ht="16.5" customHeight="1">
      <c r="A68" s="67" t="s">
        <v>0</v>
      </c>
      <c r="B68" s="67"/>
      <c r="C68" s="68"/>
      <c r="D68" s="69"/>
      <c r="E68" s="70"/>
      <c r="F68" s="358"/>
      <c r="G68" s="71"/>
      <c r="H68" s="71"/>
      <c r="I68" s="71"/>
      <c r="J68" s="358"/>
      <c r="K68" s="71"/>
      <c r="L68" s="71"/>
    </row>
    <row r="69" spans="1:12" s="72" customFormat="1" ht="16.5" customHeight="1">
      <c r="A69" s="67" t="s">
        <v>192</v>
      </c>
      <c r="B69" s="67"/>
      <c r="C69" s="68"/>
      <c r="D69" s="69"/>
      <c r="E69" s="70"/>
      <c r="F69" s="358"/>
      <c r="G69" s="71"/>
      <c r="H69" s="71"/>
      <c r="I69" s="71"/>
      <c r="J69" s="358"/>
      <c r="K69" s="71"/>
      <c r="L69" s="71"/>
    </row>
    <row r="70" spans="1:12" s="72" customFormat="1" ht="16.5" customHeight="1">
      <c r="A70" s="73" t="str">
        <f>A3</f>
        <v>For the six-month period ended 30 June 2026</v>
      </c>
      <c r="B70" s="74"/>
      <c r="C70" s="75"/>
      <c r="D70" s="76"/>
      <c r="E70" s="77"/>
      <c r="F70" s="359"/>
      <c r="G70" s="78"/>
      <c r="H70" s="78"/>
      <c r="I70" s="78"/>
      <c r="J70" s="359"/>
      <c r="K70" s="78"/>
      <c r="L70" s="78"/>
    </row>
    <row r="71" spans="1:12" ht="16.5" customHeight="1">
      <c r="A71" s="95"/>
      <c r="B71" s="95"/>
      <c r="C71" s="79"/>
      <c r="F71" s="371"/>
      <c r="G71" s="96"/>
      <c r="H71" s="56"/>
      <c r="I71" s="96"/>
      <c r="J71" s="371"/>
      <c r="K71" s="96"/>
      <c r="L71" s="56"/>
    </row>
    <row r="72" spans="1:12" ht="16.5" customHeight="1">
      <c r="A72" s="95"/>
      <c r="B72" s="95"/>
      <c r="C72" s="79"/>
      <c r="F72" s="371"/>
      <c r="G72" s="96"/>
      <c r="H72" s="56"/>
      <c r="I72" s="96"/>
      <c r="J72" s="371"/>
      <c r="K72" s="96"/>
      <c r="L72" s="56"/>
    </row>
    <row r="73" spans="1:12" ht="16.5" customHeight="1">
      <c r="F73" s="350" t="s">
        <v>2</v>
      </c>
      <c r="G73" s="350"/>
      <c r="H73" s="350"/>
      <c r="I73" s="83"/>
      <c r="J73" s="350" t="s">
        <v>3</v>
      </c>
      <c r="K73" s="350"/>
      <c r="L73" s="350"/>
    </row>
    <row r="74" spans="1:12" ht="16.5" customHeight="1">
      <c r="F74" s="351" t="s">
        <v>4</v>
      </c>
      <c r="G74" s="351"/>
      <c r="H74" s="351"/>
      <c r="I74" s="83"/>
      <c r="J74" s="351" t="s">
        <v>4</v>
      </c>
      <c r="K74" s="351"/>
      <c r="L74" s="351"/>
    </row>
    <row r="75" spans="1:12" s="72" customFormat="1" ht="16.5" customHeight="1">
      <c r="A75" s="79"/>
      <c r="B75" s="79"/>
      <c r="C75" s="68"/>
      <c r="D75" s="69"/>
      <c r="E75" s="70"/>
      <c r="F75" s="373" t="s">
        <v>5</v>
      </c>
      <c r="G75" s="82"/>
      <c r="H75" s="84" t="s">
        <v>5</v>
      </c>
      <c r="I75" s="83"/>
      <c r="J75" s="373" t="s">
        <v>5</v>
      </c>
      <c r="K75" s="82"/>
      <c r="L75" s="84" t="s">
        <v>5</v>
      </c>
    </row>
    <row r="76" spans="1:12" s="72" customFormat="1" ht="16.5" customHeight="1">
      <c r="A76" s="79"/>
      <c r="B76" s="79"/>
      <c r="C76" s="68"/>
      <c r="D76" s="69"/>
      <c r="E76" s="70"/>
      <c r="F76" s="374" t="s">
        <v>285</v>
      </c>
      <c r="G76" s="83"/>
      <c r="H76" s="85" t="s">
        <v>285</v>
      </c>
      <c r="I76" s="83"/>
      <c r="J76" s="374" t="s">
        <v>285</v>
      </c>
      <c r="K76" s="83"/>
      <c r="L76" s="85" t="s">
        <v>285</v>
      </c>
    </row>
    <row r="77" spans="1:12" ht="16.5" customHeight="1">
      <c r="D77" s="86"/>
      <c r="E77" s="87"/>
      <c r="F77" s="374" t="s">
        <v>250</v>
      </c>
      <c r="G77" s="89"/>
      <c r="H77" s="88" t="s">
        <v>8</v>
      </c>
      <c r="I77" s="89"/>
      <c r="J77" s="374" t="s">
        <v>250</v>
      </c>
      <c r="K77" s="89"/>
      <c r="L77" s="88" t="s">
        <v>8</v>
      </c>
    </row>
    <row r="78" spans="1:12" ht="16.5" customHeight="1">
      <c r="D78" s="90" t="s">
        <v>9</v>
      </c>
      <c r="E78" s="87"/>
      <c r="F78" s="375" t="s">
        <v>87</v>
      </c>
      <c r="G78" s="82"/>
      <c r="H78" s="91" t="s">
        <v>87</v>
      </c>
      <c r="I78" s="83"/>
      <c r="J78" s="375" t="s">
        <v>87</v>
      </c>
      <c r="K78" s="82"/>
      <c r="L78" s="91" t="s">
        <v>87</v>
      </c>
    </row>
    <row r="79" spans="1:12" ht="16.5" customHeight="1">
      <c r="A79" s="95"/>
      <c r="B79" s="95"/>
      <c r="C79" s="79"/>
      <c r="F79" s="371"/>
      <c r="G79" s="96"/>
      <c r="H79" s="56"/>
      <c r="I79" s="96"/>
      <c r="J79" s="371"/>
      <c r="K79" s="96"/>
      <c r="L79" s="56"/>
    </row>
    <row r="80" spans="1:12" ht="16.5" customHeight="1">
      <c r="A80" s="113" t="s">
        <v>220</v>
      </c>
      <c r="B80" s="95"/>
      <c r="C80" s="95"/>
      <c r="F80" s="376"/>
      <c r="G80" s="96"/>
      <c r="H80" s="96"/>
      <c r="J80" s="376"/>
      <c r="K80" s="96"/>
      <c r="L80" s="96"/>
    </row>
    <row r="81" spans="1:12" ht="16.5" customHeight="1">
      <c r="A81" s="95" t="s">
        <v>293</v>
      </c>
      <c r="B81" s="95"/>
      <c r="C81" s="95"/>
      <c r="F81" s="376">
        <v>-3283</v>
      </c>
      <c r="G81" s="103"/>
      <c r="H81" s="102">
        <v>-6600</v>
      </c>
      <c r="I81" s="105"/>
      <c r="J81" s="377">
        <v>0</v>
      </c>
      <c r="K81" s="105"/>
      <c r="L81" s="59">
        <v>0</v>
      </c>
    </row>
    <row r="82" spans="1:12" ht="16.5" customHeight="1">
      <c r="A82" s="95" t="s">
        <v>265</v>
      </c>
      <c r="B82" s="95"/>
      <c r="C82" s="95"/>
      <c r="F82" s="376">
        <v>787938</v>
      </c>
      <c r="G82" s="103"/>
      <c r="H82" s="102">
        <v>-219097</v>
      </c>
      <c r="I82" s="105"/>
      <c r="J82" s="377">
        <v>0</v>
      </c>
      <c r="K82" s="105"/>
      <c r="L82" s="59">
        <v>0</v>
      </c>
    </row>
    <row r="83" spans="1:12" ht="16.5" customHeight="1">
      <c r="A83" s="114" t="s">
        <v>221</v>
      </c>
      <c r="B83" s="114"/>
      <c r="C83" s="114"/>
      <c r="D83" s="115"/>
      <c r="E83" s="116"/>
      <c r="F83" s="379"/>
      <c r="G83" s="118"/>
      <c r="H83" s="117"/>
      <c r="I83" s="119"/>
      <c r="J83" s="378"/>
      <c r="K83" s="119"/>
      <c r="L83" s="119"/>
    </row>
    <row r="84" spans="1:12" ht="16.5" customHeight="1">
      <c r="A84" s="114"/>
      <c r="B84" s="120" t="s">
        <v>222</v>
      </c>
      <c r="C84" s="114"/>
      <c r="D84" s="115">
        <v>8</v>
      </c>
      <c r="E84" s="116"/>
      <c r="F84" s="379">
        <v>55000000</v>
      </c>
      <c r="G84" s="118"/>
      <c r="H84" s="121">
        <v>97500000</v>
      </c>
      <c r="I84" s="118"/>
      <c r="J84" s="377">
        <v>0</v>
      </c>
      <c r="K84" s="121"/>
      <c r="L84" s="121">
        <v>0</v>
      </c>
    </row>
    <row r="85" spans="1:12" ht="16.5" customHeight="1">
      <c r="A85" s="114"/>
      <c r="B85" s="120" t="s">
        <v>223</v>
      </c>
      <c r="C85" s="114"/>
      <c r="D85" s="115">
        <v>8</v>
      </c>
      <c r="E85" s="116"/>
      <c r="F85" s="379">
        <v>-68000000</v>
      </c>
      <c r="G85" s="118"/>
      <c r="H85" s="121">
        <v>-51000000</v>
      </c>
      <c r="I85" s="122"/>
      <c r="J85" s="377">
        <v>0</v>
      </c>
      <c r="K85" s="123"/>
      <c r="L85" s="121">
        <v>0</v>
      </c>
    </row>
    <row r="86" spans="1:12" ht="16.5" customHeight="1">
      <c r="A86" s="114" t="s">
        <v>224</v>
      </c>
      <c r="B86" s="124"/>
      <c r="C86" s="124"/>
      <c r="D86" s="115"/>
      <c r="E86" s="116"/>
      <c r="F86" s="380"/>
      <c r="G86" s="118"/>
      <c r="H86" s="59"/>
      <c r="I86" s="118"/>
      <c r="J86" s="379"/>
      <c r="K86" s="121"/>
      <c r="L86" s="117"/>
    </row>
    <row r="87" spans="1:12" ht="16.5" customHeight="1">
      <c r="A87" s="114"/>
      <c r="B87" s="124" t="s">
        <v>225</v>
      </c>
      <c r="C87" s="124"/>
      <c r="D87" s="115"/>
      <c r="E87" s="116"/>
      <c r="F87" s="380"/>
      <c r="G87" s="118"/>
      <c r="H87" s="59"/>
      <c r="I87" s="118"/>
      <c r="J87" s="379"/>
      <c r="K87" s="121"/>
      <c r="L87" s="117"/>
    </row>
    <row r="88" spans="1:12" ht="16.5" customHeight="1">
      <c r="A88" s="114"/>
      <c r="B88" s="120" t="s">
        <v>222</v>
      </c>
      <c r="D88" s="115">
        <v>8</v>
      </c>
      <c r="E88" s="116"/>
      <c r="F88" s="379">
        <v>9789846</v>
      </c>
      <c r="G88" s="118"/>
      <c r="H88" s="121">
        <v>19216607</v>
      </c>
      <c r="I88" s="122"/>
      <c r="J88" s="379">
        <v>9789846</v>
      </c>
      <c r="K88" s="123"/>
      <c r="L88" s="121">
        <v>19216607</v>
      </c>
    </row>
    <row r="89" spans="1:12" ht="16.2" customHeight="1">
      <c r="A89" s="80" t="s">
        <v>328</v>
      </c>
      <c r="D89" s="115">
        <v>12</v>
      </c>
      <c r="F89" s="377">
        <v>0</v>
      </c>
      <c r="G89" s="96"/>
      <c r="H89" s="29">
        <v>0</v>
      </c>
      <c r="I89" s="96"/>
      <c r="J89" s="377">
        <v>82500000</v>
      </c>
      <c r="K89" s="96"/>
      <c r="L89" s="29">
        <v>0</v>
      </c>
    </row>
    <row r="90" spans="1:12" ht="16.2" customHeight="1">
      <c r="A90" s="80" t="s">
        <v>329</v>
      </c>
      <c r="F90" s="377">
        <v>0</v>
      </c>
      <c r="G90" s="96"/>
      <c r="H90" s="29">
        <v>0</v>
      </c>
      <c r="I90" s="96"/>
      <c r="J90" s="377">
        <v>23572326</v>
      </c>
      <c r="K90" s="96"/>
      <c r="L90" s="29">
        <v>0</v>
      </c>
    </row>
    <row r="91" spans="1:12" ht="16.5" customHeight="1">
      <c r="A91" s="114" t="s">
        <v>226</v>
      </c>
      <c r="B91" s="114"/>
      <c r="C91" s="114"/>
      <c r="D91" s="116"/>
      <c r="E91" s="116"/>
      <c r="G91" s="119"/>
      <c r="H91" s="81"/>
      <c r="I91" s="119"/>
      <c r="J91" s="378"/>
      <c r="K91" s="119"/>
      <c r="L91" s="81"/>
    </row>
    <row r="92" spans="1:12" ht="16.5" customHeight="1">
      <c r="A92" s="114"/>
      <c r="B92" s="120" t="s">
        <v>308</v>
      </c>
      <c r="C92" s="114"/>
      <c r="D92" s="116"/>
      <c r="E92" s="116"/>
      <c r="F92" s="378">
        <v>-630295</v>
      </c>
      <c r="G92" s="119"/>
      <c r="H92" s="29">
        <v>0</v>
      </c>
      <c r="I92" s="119"/>
      <c r="J92" s="377">
        <v>0</v>
      </c>
      <c r="K92" s="123"/>
      <c r="L92" s="121">
        <v>0</v>
      </c>
    </row>
    <row r="93" spans="1:12" ht="16.5" customHeight="1">
      <c r="A93" s="114"/>
      <c r="B93" s="120" t="s">
        <v>227</v>
      </c>
      <c r="C93" s="114"/>
      <c r="D93" s="115"/>
      <c r="E93" s="116"/>
      <c r="F93" s="379">
        <v>-201666936</v>
      </c>
      <c r="G93" s="125"/>
      <c r="H93" s="59">
        <v>-507879794</v>
      </c>
      <c r="I93" s="126"/>
      <c r="J93" s="380">
        <v>-74856724</v>
      </c>
      <c r="K93" s="126"/>
      <c r="L93" s="59">
        <v>-308754272</v>
      </c>
    </row>
    <row r="94" spans="1:12" ht="16.5" customHeight="1">
      <c r="A94" s="114"/>
      <c r="B94" s="120" t="s">
        <v>228</v>
      </c>
      <c r="C94" s="114"/>
      <c r="D94" s="115"/>
      <c r="E94" s="116"/>
      <c r="F94" s="380">
        <v>-9183056</v>
      </c>
      <c r="G94" s="125"/>
      <c r="H94" s="59">
        <v>-16088129</v>
      </c>
      <c r="I94" s="126"/>
      <c r="J94" s="380">
        <v>-6100134</v>
      </c>
      <c r="K94" s="126"/>
      <c r="L94" s="59">
        <v>-8054264</v>
      </c>
    </row>
    <row r="95" spans="1:12" ht="16.5" customHeight="1">
      <c r="A95" s="114" t="s">
        <v>229</v>
      </c>
      <c r="B95" s="114"/>
      <c r="C95" s="114"/>
      <c r="D95" s="115"/>
      <c r="E95" s="116"/>
      <c r="F95" s="380">
        <v>2245792</v>
      </c>
      <c r="G95" s="125"/>
      <c r="H95" s="59">
        <v>56203592</v>
      </c>
      <c r="I95" s="125"/>
      <c r="J95" s="380">
        <v>1515292</v>
      </c>
      <c r="K95" s="59"/>
      <c r="L95" s="59">
        <v>54987056</v>
      </c>
    </row>
    <row r="96" spans="1:12" ht="16.5" customHeight="1">
      <c r="A96" s="114" t="s">
        <v>230</v>
      </c>
      <c r="B96" s="124"/>
      <c r="C96" s="124"/>
      <c r="D96" s="115"/>
      <c r="E96" s="116"/>
      <c r="F96" s="380"/>
      <c r="G96" s="125"/>
      <c r="H96" s="59"/>
      <c r="I96" s="125"/>
      <c r="J96" s="380"/>
      <c r="K96" s="59"/>
      <c r="L96" s="59"/>
    </row>
    <row r="97" spans="1:12" ht="16.5" customHeight="1">
      <c r="A97" s="114"/>
      <c r="B97" s="120" t="s">
        <v>222</v>
      </c>
      <c r="C97" s="114"/>
      <c r="D97" s="115" t="s">
        <v>296</v>
      </c>
      <c r="E97" s="116"/>
      <c r="F97" s="379">
        <v>0</v>
      </c>
      <c r="G97" s="127"/>
      <c r="H97" s="121">
        <v>0</v>
      </c>
      <c r="I97" s="114"/>
      <c r="J97" s="377">
        <v>0</v>
      </c>
      <c r="K97" s="123"/>
      <c r="L97" s="59">
        <v>35000000</v>
      </c>
    </row>
    <row r="98" spans="1:12" ht="16.5" customHeight="1">
      <c r="A98" s="114"/>
      <c r="B98" s="120" t="s">
        <v>223</v>
      </c>
      <c r="C98" s="114"/>
      <c r="D98" s="115" t="s">
        <v>296</v>
      </c>
      <c r="E98" s="116"/>
      <c r="F98" s="379">
        <v>0</v>
      </c>
      <c r="G98" s="125"/>
      <c r="H98" s="121">
        <v>0</v>
      </c>
      <c r="I98" s="126"/>
      <c r="J98" s="379">
        <v>-5000000</v>
      </c>
      <c r="K98" s="128"/>
      <c r="L98" s="59">
        <v>-20000000</v>
      </c>
    </row>
    <row r="99" spans="1:12" ht="16.5" customHeight="1">
      <c r="A99" s="114" t="s">
        <v>231</v>
      </c>
      <c r="B99" s="114"/>
      <c r="C99" s="114"/>
      <c r="D99" s="115"/>
      <c r="E99" s="116"/>
      <c r="F99" s="379"/>
      <c r="G99" s="125"/>
      <c r="H99" s="121"/>
      <c r="I99" s="126"/>
      <c r="J99" s="379"/>
      <c r="K99" s="128"/>
      <c r="L99" s="60"/>
    </row>
    <row r="100" spans="1:12" ht="16.5" customHeight="1">
      <c r="A100" s="114"/>
      <c r="B100" s="120" t="s">
        <v>222</v>
      </c>
      <c r="C100" s="114"/>
      <c r="D100" s="115" t="s">
        <v>296</v>
      </c>
      <c r="E100" s="116"/>
      <c r="F100" s="379">
        <v>0</v>
      </c>
      <c r="G100" s="125"/>
      <c r="H100" s="121">
        <v>0</v>
      </c>
      <c r="I100" s="126"/>
      <c r="J100" s="379">
        <v>9250000</v>
      </c>
      <c r="K100" s="128"/>
      <c r="L100" s="60">
        <v>15500000</v>
      </c>
    </row>
    <row r="101" spans="1:12" ht="16.5" customHeight="1">
      <c r="A101" s="114"/>
      <c r="B101" s="120" t="s">
        <v>223</v>
      </c>
      <c r="C101" s="114"/>
      <c r="D101" s="115" t="s">
        <v>296</v>
      </c>
      <c r="E101" s="116"/>
      <c r="F101" s="379">
        <v>0</v>
      </c>
      <c r="G101" s="125"/>
      <c r="H101" s="121">
        <v>0</v>
      </c>
      <c r="I101" s="126"/>
      <c r="J101" s="379">
        <v>-52000000</v>
      </c>
      <c r="K101" s="128"/>
      <c r="L101" s="60">
        <v>-129900000</v>
      </c>
    </row>
    <row r="102" spans="1:12" ht="16.5" customHeight="1">
      <c r="A102" s="114" t="s">
        <v>313</v>
      </c>
      <c r="B102" s="114"/>
      <c r="C102" s="114"/>
      <c r="D102" s="115"/>
      <c r="E102" s="116"/>
      <c r="F102" s="380"/>
      <c r="G102" s="127"/>
      <c r="H102" s="59"/>
      <c r="I102" s="127"/>
      <c r="J102" s="380"/>
      <c r="K102" s="127"/>
      <c r="L102" s="59"/>
    </row>
    <row r="103" spans="1:12" ht="16.5" customHeight="1">
      <c r="A103" s="114"/>
      <c r="B103" s="114" t="s">
        <v>266</v>
      </c>
      <c r="C103" s="114"/>
      <c r="D103" s="115"/>
      <c r="E103" s="116"/>
      <c r="F103" s="389">
        <v>41301741</v>
      </c>
      <c r="G103" s="125"/>
      <c r="H103" s="61">
        <v>93685555</v>
      </c>
      <c r="I103" s="114"/>
      <c r="J103" s="381">
        <v>133889717</v>
      </c>
      <c r="K103" s="114"/>
      <c r="L103" s="62">
        <v>118373849</v>
      </c>
    </row>
    <row r="104" spans="1:12" ht="6" customHeight="1">
      <c r="A104" s="113"/>
      <c r="B104" s="95"/>
      <c r="C104" s="92"/>
    </row>
    <row r="105" spans="1:12" ht="16.5" customHeight="1">
      <c r="A105" s="113" t="s">
        <v>317</v>
      </c>
      <c r="B105" s="113"/>
      <c r="C105" s="113"/>
      <c r="F105" s="372">
        <f>SUM(F81:F103)</f>
        <v>-170358253</v>
      </c>
      <c r="G105" s="96"/>
      <c r="H105" s="107">
        <f>SUM(H81:H103)</f>
        <v>-308587866</v>
      </c>
      <c r="J105" s="372">
        <f>SUM(J81:J103)</f>
        <v>122560323</v>
      </c>
      <c r="K105" s="96"/>
      <c r="L105" s="107">
        <f>SUM(L81:L103)</f>
        <v>-223631024</v>
      </c>
    </row>
    <row r="106" spans="1:12" ht="16.5" customHeight="1">
      <c r="A106" s="95"/>
      <c r="B106" s="95"/>
      <c r="C106" s="79"/>
      <c r="F106" s="371"/>
      <c r="G106" s="96"/>
      <c r="H106" s="56"/>
      <c r="I106" s="96"/>
      <c r="J106" s="371"/>
      <c r="K106" s="96"/>
      <c r="L106" s="56"/>
    </row>
    <row r="107" spans="1:12" ht="16.5" customHeight="1">
      <c r="A107" s="113" t="s">
        <v>232</v>
      </c>
      <c r="B107" s="92"/>
      <c r="C107" s="92"/>
      <c r="F107" s="383"/>
      <c r="G107" s="93"/>
      <c r="H107" s="93"/>
      <c r="I107" s="93"/>
      <c r="J107" s="383"/>
      <c r="K107" s="93"/>
      <c r="L107" s="93"/>
    </row>
    <row r="108" spans="1:12" ht="16.5" customHeight="1">
      <c r="A108" s="80" t="s">
        <v>233</v>
      </c>
      <c r="B108" s="92"/>
      <c r="C108" s="92"/>
      <c r="F108" s="383"/>
      <c r="G108" s="93"/>
      <c r="H108" s="93"/>
      <c r="I108" s="93"/>
      <c r="J108" s="383"/>
      <c r="K108" s="93"/>
      <c r="L108" s="93"/>
    </row>
    <row r="109" spans="1:12" ht="16.5" customHeight="1">
      <c r="B109" s="98" t="s">
        <v>222</v>
      </c>
      <c r="C109" s="92"/>
      <c r="F109" s="383">
        <v>39736471</v>
      </c>
      <c r="G109" s="93"/>
      <c r="H109" s="94">
        <v>56079006</v>
      </c>
      <c r="I109" s="104"/>
      <c r="J109" s="377">
        <v>0</v>
      </c>
      <c r="K109" s="104"/>
      <c r="L109" s="29">
        <v>1836568</v>
      </c>
    </row>
    <row r="110" spans="1:12" ht="16.5" customHeight="1">
      <c r="B110" s="98" t="s">
        <v>223</v>
      </c>
      <c r="C110" s="92"/>
      <c r="F110" s="371">
        <v>-40929914</v>
      </c>
      <c r="G110" s="93"/>
      <c r="H110" s="56">
        <v>-75045992</v>
      </c>
      <c r="I110" s="104"/>
      <c r="J110" s="377">
        <v>0</v>
      </c>
      <c r="K110" s="104"/>
      <c r="L110" s="29">
        <v>-20398042</v>
      </c>
    </row>
    <row r="111" spans="1:12" ht="16.5" customHeight="1">
      <c r="A111" s="95" t="s">
        <v>46</v>
      </c>
      <c r="F111" s="371"/>
      <c r="G111" s="93"/>
      <c r="H111" s="56"/>
      <c r="I111" s="93"/>
      <c r="J111" s="371"/>
      <c r="K111" s="93"/>
      <c r="L111" s="56"/>
    </row>
    <row r="112" spans="1:12" ht="16.5" customHeight="1">
      <c r="A112" s="95"/>
      <c r="B112" s="98" t="s">
        <v>222</v>
      </c>
      <c r="C112" s="92"/>
      <c r="D112" s="69" t="s">
        <v>297</v>
      </c>
      <c r="F112" s="377">
        <v>0</v>
      </c>
      <c r="G112" s="93"/>
      <c r="H112" s="56">
        <v>20000000</v>
      </c>
      <c r="I112" s="104"/>
      <c r="J112" s="377">
        <v>10000000</v>
      </c>
      <c r="K112" s="104"/>
      <c r="L112" s="29">
        <v>32000000</v>
      </c>
    </row>
    <row r="113" spans="1:12" ht="16.5" customHeight="1">
      <c r="A113" s="95"/>
      <c r="B113" s="98" t="s">
        <v>223</v>
      </c>
      <c r="C113" s="92"/>
      <c r="D113" s="69" t="s">
        <v>297</v>
      </c>
      <c r="F113" s="377">
        <v>0</v>
      </c>
      <c r="G113" s="93"/>
      <c r="H113" s="94">
        <v>0</v>
      </c>
      <c r="I113" s="93"/>
      <c r="J113" s="377">
        <v>-83700000</v>
      </c>
      <c r="K113" s="93"/>
      <c r="L113" s="56">
        <v>-48000000</v>
      </c>
    </row>
    <row r="114" spans="1:12" ht="16.5" customHeight="1">
      <c r="A114" s="95" t="s">
        <v>47</v>
      </c>
      <c r="B114" s="95"/>
      <c r="C114" s="92"/>
      <c r="F114" s="371"/>
      <c r="G114" s="93"/>
      <c r="H114" s="56"/>
      <c r="I114" s="93"/>
      <c r="J114" s="371"/>
      <c r="K114" s="93"/>
      <c r="L114" s="56"/>
    </row>
    <row r="115" spans="1:12" ht="16.5" customHeight="1">
      <c r="A115" s="95"/>
      <c r="B115" s="98" t="s">
        <v>223</v>
      </c>
      <c r="C115" s="92"/>
      <c r="F115" s="371">
        <v>0</v>
      </c>
      <c r="G115" s="93"/>
      <c r="H115" s="56">
        <v>-19150000</v>
      </c>
      <c r="I115" s="93"/>
      <c r="J115" s="377">
        <v>0</v>
      </c>
      <c r="K115" s="93"/>
      <c r="L115" s="56">
        <v>-19150000</v>
      </c>
    </row>
    <row r="116" spans="1:12" ht="16.5" customHeight="1">
      <c r="A116" s="95" t="s">
        <v>234</v>
      </c>
      <c r="B116" s="95"/>
      <c r="C116" s="92"/>
      <c r="D116" s="81"/>
      <c r="J116" s="377"/>
      <c r="L116" s="29"/>
    </row>
    <row r="117" spans="1:12" ht="16.5" customHeight="1">
      <c r="A117" s="95"/>
      <c r="B117" s="98" t="s">
        <v>222</v>
      </c>
      <c r="C117" s="92"/>
      <c r="D117" s="69">
        <v>19</v>
      </c>
      <c r="F117" s="377">
        <v>60000000</v>
      </c>
      <c r="H117" s="56">
        <v>40000000</v>
      </c>
      <c r="I117" s="104"/>
      <c r="J117" s="377">
        <v>0</v>
      </c>
      <c r="K117" s="104"/>
      <c r="L117" s="29">
        <v>0</v>
      </c>
    </row>
    <row r="118" spans="1:12" ht="16.5" customHeight="1">
      <c r="A118" s="95"/>
      <c r="B118" s="98" t="s">
        <v>223</v>
      </c>
      <c r="C118" s="92"/>
      <c r="D118" s="69">
        <v>19</v>
      </c>
      <c r="F118" s="377">
        <v>-210137677</v>
      </c>
      <c r="G118" s="93"/>
      <c r="H118" s="29">
        <v>-23176836</v>
      </c>
      <c r="I118" s="104"/>
      <c r="J118" s="377">
        <v>-138715676</v>
      </c>
      <c r="K118" s="104"/>
      <c r="L118" s="29">
        <v>0</v>
      </c>
    </row>
    <row r="119" spans="1:12" ht="16.5" customHeight="1">
      <c r="A119" s="80" t="s">
        <v>235</v>
      </c>
      <c r="B119" s="95"/>
      <c r="C119" s="92"/>
      <c r="F119" s="371">
        <v>-20622638</v>
      </c>
      <c r="G119" s="93"/>
      <c r="H119" s="56">
        <v>-23981432</v>
      </c>
      <c r="I119" s="104"/>
      <c r="J119" s="377">
        <v>-6939793</v>
      </c>
      <c r="K119" s="104"/>
      <c r="L119" s="29">
        <v>-6691210</v>
      </c>
    </row>
    <row r="120" spans="1:12" ht="16.5" customHeight="1">
      <c r="A120" s="80" t="s">
        <v>312</v>
      </c>
      <c r="B120" s="98"/>
      <c r="C120" s="92"/>
      <c r="D120" s="69">
        <v>15</v>
      </c>
      <c r="F120" s="371">
        <v>-6859877</v>
      </c>
      <c r="G120" s="93"/>
      <c r="H120" s="56">
        <v>-5981915</v>
      </c>
      <c r="I120" s="104"/>
      <c r="J120" s="377">
        <v>0</v>
      </c>
      <c r="K120" s="104"/>
      <c r="L120" s="96">
        <v>0</v>
      </c>
    </row>
    <row r="121" spans="1:12" ht="16.5" customHeight="1">
      <c r="A121" s="95" t="s">
        <v>236</v>
      </c>
      <c r="B121" s="95"/>
      <c r="C121" s="92"/>
      <c r="F121" s="376">
        <v>-248411244</v>
      </c>
      <c r="G121" s="93"/>
      <c r="H121" s="102">
        <v>-270632</v>
      </c>
      <c r="I121" s="93"/>
      <c r="J121" s="376">
        <v>-248411244</v>
      </c>
      <c r="K121" s="93"/>
      <c r="L121" s="102">
        <v>-270632</v>
      </c>
    </row>
    <row r="122" spans="1:12" ht="16.5" customHeight="1">
      <c r="A122" s="95" t="s">
        <v>330</v>
      </c>
      <c r="B122" s="95"/>
      <c r="C122" s="92"/>
      <c r="F122" s="372">
        <v>-33524160</v>
      </c>
      <c r="G122" s="93"/>
      <c r="H122" s="107">
        <v>-18305602</v>
      </c>
      <c r="I122" s="93"/>
      <c r="J122" s="384">
        <v>0</v>
      </c>
      <c r="K122" s="93"/>
      <c r="L122" s="107">
        <v>0</v>
      </c>
    </row>
    <row r="123" spans="1:12" ht="6" customHeight="1">
      <c r="B123" s="95"/>
      <c r="C123" s="92"/>
      <c r="F123" s="376"/>
      <c r="G123" s="93"/>
      <c r="H123" s="102"/>
      <c r="I123" s="93"/>
      <c r="J123" s="376"/>
      <c r="K123" s="93"/>
      <c r="L123" s="102"/>
    </row>
    <row r="124" spans="1:12" ht="16.5" customHeight="1">
      <c r="A124" s="92" t="s">
        <v>267</v>
      </c>
      <c r="B124" s="92"/>
      <c r="F124" s="372">
        <f>SUM(F108:F123)</f>
        <v>-460749039</v>
      </c>
      <c r="G124" s="93"/>
      <c r="H124" s="107">
        <f>SUM(H108:H123)</f>
        <v>-49833403</v>
      </c>
      <c r="I124" s="93"/>
      <c r="J124" s="372">
        <f>SUM(J108:J123)</f>
        <v>-467766713</v>
      </c>
      <c r="K124" s="93"/>
      <c r="L124" s="107">
        <f>SUM(L108:L123)</f>
        <v>-60673316</v>
      </c>
    </row>
    <row r="125" spans="1:12" ht="16.5" customHeight="1">
      <c r="A125" s="95"/>
      <c r="B125" s="95"/>
      <c r="C125" s="95"/>
      <c r="D125" s="100"/>
      <c r="E125" s="95"/>
      <c r="F125" s="376"/>
      <c r="G125" s="106"/>
      <c r="H125" s="129"/>
      <c r="J125" s="376"/>
      <c r="K125" s="103"/>
      <c r="L125" s="102"/>
    </row>
    <row r="126" spans="1:12" ht="14.25" customHeight="1">
      <c r="A126" s="95"/>
      <c r="B126" s="95"/>
      <c r="C126" s="95"/>
      <c r="D126" s="100"/>
      <c r="E126" s="95"/>
      <c r="F126" s="376"/>
      <c r="G126" s="106"/>
      <c r="H126" s="129"/>
      <c r="J126" s="376"/>
      <c r="K126" s="103"/>
      <c r="L126" s="102"/>
    </row>
    <row r="127" spans="1:12" ht="22.2" customHeight="1">
      <c r="A127" s="130" t="str">
        <f>A67</f>
        <v>The accompanying notes are an integral part of this interim financial information.</v>
      </c>
      <c r="B127" s="130"/>
      <c r="C127" s="131"/>
      <c r="D127" s="76"/>
      <c r="E127" s="110"/>
      <c r="F127" s="385"/>
      <c r="G127" s="111"/>
      <c r="H127" s="57"/>
      <c r="I127" s="112"/>
      <c r="J127" s="385"/>
      <c r="K127" s="111"/>
      <c r="L127" s="57"/>
    </row>
    <row r="128" spans="1:12" s="72" customFormat="1" ht="16.5" customHeight="1">
      <c r="A128" s="67" t="str">
        <f>+A1</f>
        <v>Thonburi Healthcare Group Public Company Limited</v>
      </c>
      <c r="B128" s="67"/>
      <c r="C128" s="68"/>
      <c r="D128" s="69"/>
      <c r="E128" s="70"/>
      <c r="F128" s="358"/>
      <c r="G128" s="71"/>
      <c r="H128" s="71"/>
      <c r="I128" s="71"/>
      <c r="J128" s="358"/>
      <c r="K128" s="71"/>
      <c r="L128" s="71"/>
    </row>
    <row r="129" spans="1:12" s="72" customFormat="1" ht="16.5" customHeight="1">
      <c r="A129" s="67" t="s">
        <v>192</v>
      </c>
      <c r="B129" s="67"/>
      <c r="C129" s="68"/>
      <c r="D129" s="69"/>
      <c r="E129" s="70"/>
      <c r="F129" s="358"/>
      <c r="G129" s="71"/>
      <c r="H129" s="71"/>
      <c r="I129" s="71"/>
      <c r="J129" s="358"/>
      <c r="K129" s="71"/>
      <c r="L129" s="71"/>
    </row>
    <row r="130" spans="1:12" s="72" customFormat="1" ht="16.5" customHeight="1">
      <c r="A130" s="73" t="str">
        <f>+A3</f>
        <v>For the six-month period ended 30 June 2026</v>
      </c>
      <c r="B130" s="73"/>
      <c r="C130" s="75"/>
      <c r="D130" s="76"/>
      <c r="E130" s="77"/>
      <c r="F130" s="359"/>
      <c r="G130" s="78"/>
      <c r="H130" s="78"/>
      <c r="I130" s="78"/>
      <c r="J130" s="359"/>
      <c r="K130" s="78"/>
      <c r="L130" s="78"/>
    </row>
    <row r="131" spans="1:12" s="72" customFormat="1" ht="16.5" customHeight="1">
      <c r="A131" s="67"/>
      <c r="B131" s="67"/>
      <c r="C131" s="68"/>
      <c r="D131" s="69"/>
      <c r="E131" s="70"/>
      <c r="F131" s="358"/>
      <c r="G131" s="71"/>
      <c r="H131" s="71"/>
      <c r="I131" s="71"/>
      <c r="J131" s="358"/>
      <c r="K131" s="71"/>
      <c r="L131" s="71"/>
    </row>
    <row r="132" spans="1:12" s="72" customFormat="1" ht="16.5" customHeight="1">
      <c r="A132" s="67"/>
      <c r="B132" s="67"/>
      <c r="C132" s="68"/>
      <c r="D132" s="69"/>
      <c r="E132" s="70"/>
      <c r="F132" s="358"/>
      <c r="G132" s="71"/>
      <c r="H132" s="71"/>
      <c r="I132" s="71"/>
      <c r="J132" s="358"/>
      <c r="K132" s="71"/>
      <c r="L132" s="71"/>
    </row>
    <row r="133" spans="1:12" ht="16.5" customHeight="1">
      <c r="F133" s="350" t="s">
        <v>2</v>
      </c>
      <c r="G133" s="350"/>
      <c r="H133" s="350"/>
      <c r="I133" s="83"/>
      <c r="J133" s="350" t="s">
        <v>3</v>
      </c>
      <c r="K133" s="350"/>
      <c r="L133" s="350"/>
    </row>
    <row r="134" spans="1:12" ht="16.5" customHeight="1">
      <c r="F134" s="351" t="s">
        <v>4</v>
      </c>
      <c r="G134" s="351"/>
      <c r="H134" s="351"/>
      <c r="I134" s="83"/>
      <c r="J134" s="351" t="s">
        <v>4</v>
      </c>
      <c r="K134" s="351"/>
      <c r="L134" s="351"/>
    </row>
    <row r="135" spans="1:12" s="72" customFormat="1" ht="16.5" customHeight="1">
      <c r="A135" s="79"/>
      <c r="B135" s="79"/>
      <c r="C135" s="68"/>
      <c r="D135" s="69"/>
      <c r="E135" s="70"/>
      <c r="F135" s="373" t="s">
        <v>5</v>
      </c>
      <c r="G135" s="82"/>
      <c r="H135" s="84" t="s">
        <v>5</v>
      </c>
      <c r="I135" s="83"/>
      <c r="J135" s="373" t="s">
        <v>5</v>
      </c>
      <c r="K135" s="82"/>
      <c r="L135" s="84" t="s">
        <v>5</v>
      </c>
    </row>
    <row r="136" spans="1:12" s="72" customFormat="1" ht="16.5" customHeight="1">
      <c r="A136" s="79"/>
      <c r="B136" s="79"/>
      <c r="C136" s="68"/>
      <c r="D136" s="69"/>
      <c r="E136" s="70"/>
      <c r="F136" s="374" t="s">
        <v>285</v>
      </c>
      <c r="G136" s="83"/>
      <c r="H136" s="85" t="s">
        <v>285</v>
      </c>
      <c r="I136" s="83"/>
      <c r="J136" s="374" t="s">
        <v>285</v>
      </c>
      <c r="K136" s="83"/>
      <c r="L136" s="85" t="s">
        <v>285</v>
      </c>
    </row>
    <row r="137" spans="1:12" ht="16.5" customHeight="1">
      <c r="D137" s="86"/>
      <c r="E137" s="87"/>
      <c r="F137" s="374" t="s">
        <v>250</v>
      </c>
      <c r="G137" s="89"/>
      <c r="H137" s="88" t="s">
        <v>8</v>
      </c>
      <c r="I137" s="89"/>
      <c r="J137" s="374" t="s">
        <v>250</v>
      </c>
      <c r="K137" s="89"/>
      <c r="L137" s="88" t="s">
        <v>8</v>
      </c>
    </row>
    <row r="138" spans="1:12" ht="16.5" customHeight="1">
      <c r="D138" s="90" t="s">
        <v>9</v>
      </c>
      <c r="E138" s="87"/>
      <c r="F138" s="375" t="s">
        <v>87</v>
      </c>
      <c r="G138" s="82"/>
      <c r="H138" s="91" t="s">
        <v>87</v>
      </c>
      <c r="I138" s="83"/>
      <c r="J138" s="375" t="s">
        <v>87</v>
      </c>
      <c r="K138" s="82"/>
      <c r="L138" s="91" t="s">
        <v>87</v>
      </c>
    </row>
    <row r="139" spans="1:12" ht="16.5" customHeight="1">
      <c r="D139" s="132"/>
      <c r="E139" s="87"/>
      <c r="F139" s="383"/>
      <c r="G139" s="82"/>
      <c r="H139" s="93"/>
      <c r="I139" s="83"/>
      <c r="J139" s="383"/>
      <c r="K139" s="82"/>
      <c r="L139" s="93"/>
    </row>
    <row r="140" spans="1:12" ht="16.5" customHeight="1">
      <c r="A140" s="92" t="s">
        <v>268</v>
      </c>
      <c r="B140" s="92"/>
      <c r="F140" s="383">
        <f>SUM(F64,F105,F124)</f>
        <v>32151185</v>
      </c>
      <c r="G140" s="93"/>
      <c r="H140" s="93">
        <v>120064025</v>
      </c>
      <c r="I140" s="93"/>
      <c r="J140" s="383">
        <f>SUM(J64,J105,J124)</f>
        <v>69231580</v>
      </c>
      <c r="K140" s="93"/>
      <c r="L140" s="93">
        <f>SUM(L64,L105,L124)</f>
        <v>102213344</v>
      </c>
    </row>
    <row r="141" spans="1:12" ht="16.5" customHeight="1">
      <c r="A141" s="80" t="s">
        <v>237</v>
      </c>
      <c r="B141" s="79"/>
      <c r="C141" s="79"/>
      <c r="F141" s="376">
        <v>1006732642</v>
      </c>
      <c r="G141" s="96"/>
      <c r="H141" s="96">
        <v>459722335</v>
      </c>
      <c r="I141" s="99"/>
      <c r="J141" s="376">
        <v>669847773</v>
      </c>
      <c r="K141" s="99"/>
      <c r="L141" s="99">
        <v>236656913</v>
      </c>
    </row>
    <row r="142" spans="1:12" ht="16.5" customHeight="1">
      <c r="A142" s="80" t="s">
        <v>311</v>
      </c>
      <c r="B142" s="79"/>
      <c r="C142" s="79"/>
      <c r="F142" s="376"/>
      <c r="G142" s="96"/>
      <c r="H142" s="96"/>
      <c r="I142" s="99"/>
      <c r="J142" s="376"/>
      <c r="K142" s="99"/>
      <c r="L142" s="99"/>
    </row>
    <row r="143" spans="1:12" ht="16.5" customHeight="1">
      <c r="A143" s="81"/>
      <c r="B143" s="79" t="s">
        <v>238</v>
      </c>
      <c r="C143" s="79"/>
      <c r="F143" s="386">
        <v>981742</v>
      </c>
      <c r="G143" s="96"/>
      <c r="H143" s="133">
        <v>-53571</v>
      </c>
      <c r="I143" s="99"/>
      <c r="J143" s="386">
        <v>981742</v>
      </c>
      <c r="K143" s="99"/>
      <c r="L143" s="134">
        <v>-538995</v>
      </c>
    </row>
    <row r="144" spans="1:12" ht="6" customHeight="1">
      <c r="A144" s="79"/>
      <c r="B144" s="79"/>
      <c r="C144" s="79"/>
      <c r="F144" s="383"/>
      <c r="G144" s="93"/>
      <c r="H144" s="93"/>
      <c r="I144" s="93"/>
      <c r="J144" s="383"/>
      <c r="K144" s="93"/>
      <c r="L144" s="93"/>
    </row>
    <row r="145" spans="1:12" ht="16.5" customHeight="1" thickBot="1">
      <c r="A145" s="67" t="s">
        <v>239</v>
      </c>
      <c r="B145" s="67"/>
      <c r="C145" s="67"/>
      <c r="D145" s="101"/>
      <c r="F145" s="387">
        <f>SUM(F140:F144)</f>
        <v>1039865569</v>
      </c>
      <c r="G145" s="93"/>
      <c r="H145" s="135">
        <f>SUM(H140:H144)</f>
        <v>579732789</v>
      </c>
      <c r="I145" s="93"/>
      <c r="J145" s="387">
        <f>SUM(J140:J144)</f>
        <v>740061095</v>
      </c>
      <c r="K145" s="93"/>
      <c r="L145" s="135">
        <f>SUM(L140:L144)</f>
        <v>338331262</v>
      </c>
    </row>
    <row r="146" spans="1:12" ht="16.5" customHeight="1" thickTop="1">
      <c r="A146" s="67"/>
      <c r="B146" s="67"/>
      <c r="C146" s="67"/>
      <c r="D146" s="101"/>
      <c r="F146" s="383"/>
      <c r="G146" s="93"/>
      <c r="H146" s="93"/>
      <c r="I146" s="93"/>
      <c r="J146" s="383"/>
      <c r="K146" s="93"/>
      <c r="L146" s="93"/>
    </row>
    <row r="147" spans="1:12" ht="16.5" customHeight="1">
      <c r="A147" s="92" t="s">
        <v>240</v>
      </c>
      <c r="B147" s="79"/>
      <c r="C147" s="79"/>
      <c r="F147" s="383"/>
      <c r="G147" s="93"/>
      <c r="H147" s="93"/>
      <c r="I147" s="93"/>
      <c r="J147" s="383"/>
      <c r="K147" s="93"/>
      <c r="L147" s="93"/>
    </row>
    <row r="148" spans="1:12" ht="16.5" customHeight="1">
      <c r="A148" s="80" t="s">
        <v>331</v>
      </c>
      <c r="D148" s="69">
        <v>9</v>
      </c>
      <c r="F148" s="377">
        <v>42500</v>
      </c>
      <c r="H148" s="29">
        <v>469109</v>
      </c>
      <c r="I148" s="136"/>
      <c r="J148" s="377">
        <v>0</v>
      </c>
      <c r="K148" s="136"/>
      <c r="L148" s="29">
        <v>0</v>
      </c>
    </row>
    <row r="149" spans="1:12" ht="16.5" customHeight="1">
      <c r="A149" s="80" t="s">
        <v>241</v>
      </c>
      <c r="D149" s="69">
        <v>9</v>
      </c>
      <c r="F149" s="377">
        <v>24396865</v>
      </c>
      <c r="H149" s="94">
        <v>2250000</v>
      </c>
      <c r="I149" s="124"/>
      <c r="J149" s="377">
        <v>41392865</v>
      </c>
      <c r="K149" s="136"/>
      <c r="L149" s="29">
        <v>0</v>
      </c>
    </row>
    <row r="150" spans="1:12" ht="16.5" customHeight="1">
      <c r="A150" s="80" t="s">
        <v>269</v>
      </c>
      <c r="D150" s="69">
        <v>18</v>
      </c>
      <c r="F150" s="377">
        <v>48751135</v>
      </c>
      <c r="H150" s="29">
        <v>99172838</v>
      </c>
      <c r="J150" s="377">
        <v>34395050</v>
      </c>
      <c r="L150" s="29">
        <v>53086510</v>
      </c>
    </row>
    <row r="151" spans="1:12" ht="16.5" customHeight="1">
      <c r="A151" s="80" t="s">
        <v>270</v>
      </c>
      <c r="D151" s="69">
        <v>18</v>
      </c>
      <c r="F151" s="382">
        <v>763552</v>
      </c>
      <c r="H151" s="94">
        <v>8330592</v>
      </c>
      <c r="I151" s="81"/>
      <c r="J151" s="382">
        <v>0</v>
      </c>
      <c r="K151" s="81"/>
      <c r="L151" s="94">
        <v>0</v>
      </c>
    </row>
    <row r="152" spans="1:12" ht="16.5" customHeight="1">
      <c r="A152" s="80" t="s">
        <v>242</v>
      </c>
      <c r="D152" s="69">
        <v>18</v>
      </c>
      <c r="F152" s="382">
        <v>27726840</v>
      </c>
      <c r="H152" s="94">
        <v>23632596</v>
      </c>
      <c r="I152" s="137"/>
      <c r="J152" s="382">
        <v>25036667</v>
      </c>
      <c r="K152" s="137"/>
      <c r="L152" s="94">
        <v>23614285</v>
      </c>
    </row>
    <row r="153" spans="1:12" ht="16.5" customHeight="1">
      <c r="A153" s="80" t="s">
        <v>243</v>
      </c>
      <c r="D153" s="69">
        <v>18</v>
      </c>
      <c r="F153" s="382">
        <v>64357131</v>
      </c>
      <c r="H153" s="94">
        <v>80556199</v>
      </c>
      <c r="I153" s="137"/>
      <c r="J153" s="382">
        <v>34452758</v>
      </c>
      <c r="K153" s="137"/>
      <c r="L153" s="94">
        <v>47167716</v>
      </c>
    </row>
    <row r="154" spans="1:12" ht="16.5" customHeight="1">
      <c r="A154" s="80" t="s">
        <v>244</v>
      </c>
      <c r="I154" s="137"/>
      <c r="K154" s="137"/>
    </row>
    <row r="155" spans="1:12" ht="16.5" customHeight="1">
      <c r="B155" s="80" t="s">
        <v>245</v>
      </c>
      <c r="D155" s="69" t="s">
        <v>316</v>
      </c>
      <c r="F155" s="382">
        <v>72623682</v>
      </c>
      <c r="H155" s="29">
        <v>386304602</v>
      </c>
      <c r="I155" s="137"/>
      <c r="J155" s="382">
        <v>0</v>
      </c>
      <c r="K155" s="137"/>
      <c r="L155" s="94">
        <v>0</v>
      </c>
    </row>
    <row r="156" spans="1:12" ht="16.5" customHeight="1">
      <c r="A156" s="80" t="s">
        <v>332</v>
      </c>
      <c r="J156" s="377"/>
      <c r="L156" s="29"/>
    </row>
    <row r="157" spans="1:12" ht="16.5" customHeight="1">
      <c r="B157" s="97" t="s">
        <v>271</v>
      </c>
      <c r="D157" s="69">
        <v>15</v>
      </c>
      <c r="F157" s="382">
        <v>14337689</v>
      </c>
      <c r="H157" s="29">
        <v>55753619</v>
      </c>
      <c r="I157" s="137"/>
      <c r="J157" s="377">
        <v>6867162</v>
      </c>
      <c r="K157" s="137"/>
      <c r="L157" s="29">
        <v>33289886</v>
      </c>
    </row>
    <row r="158" spans="1:12" ht="16.5" customHeight="1">
      <c r="A158" s="80" t="s">
        <v>246</v>
      </c>
      <c r="D158" s="69" t="s">
        <v>310</v>
      </c>
      <c r="F158" s="382">
        <v>3914102</v>
      </c>
      <c r="H158" s="94">
        <v>3218895</v>
      </c>
      <c r="I158" s="124"/>
      <c r="J158" s="377">
        <v>1711588</v>
      </c>
      <c r="K158" s="136"/>
      <c r="L158" s="29">
        <v>592886</v>
      </c>
    </row>
    <row r="159" spans="1:12" ht="16.5" customHeight="1">
      <c r="A159" s="80" t="s">
        <v>300</v>
      </c>
      <c r="F159" s="377"/>
      <c r="H159" s="29"/>
      <c r="I159" s="137"/>
      <c r="J159" s="377"/>
      <c r="K159" s="137"/>
      <c r="L159" s="29"/>
    </row>
    <row r="160" spans="1:12" ht="16.5" customHeight="1">
      <c r="B160" s="97" t="s">
        <v>247</v>
      </c>
      <c r="F160" s="377">
        <v>7</v>
      </c>
      <c r="H160" s="29">
        <v>14</v>
      </c>
      <c r="I160" s="137"/>
      <c r="J160" s="377">
        <v>7</v>
      </c>
      <c r="K160" s="137"/>
      <c r="L160" s="29">
        <v>14</v>
      </c>
    </row>
    <row r="161" spans="1:12" ht="16.5" customHeight="1">
      <c r="A161" s="80" t="s">
        <v>292</v>
      </c>
      <c r="B161" s="97"/>
      <c r="F161" s="377">
        <v>0</v>
      </c>
      <c r="H161" s="29">
        <v>17612614</v>
      </c>
      <c r="I161" s="137"/>
      <c r="J161" s="382">
        <v>0</v>
      </c>
      <c r="K161" s="137"/>
      <c r="L161" s="29">
        <v>0</v>
      </c>
    </row>
    <row r="162" spans="1:12" ht="16.5" customHeight="1">
      <c r="A162" s="80" t="s">
        <v>272</v>
      </c>
      <c r="B162" s="97"/>
      <c r="F162" s="377"/>
      <c r="H162" s="29"/>
      <c r="I162" s="137"/>
      <c r="J162" s="377"/>
      <c r="K162" s="137"/>
      <c r="L162" s="29"/>
    </row>
    <row r="163" spans="1:12" ht="16.5" customHeight="1">
      <c r="A163" s="81"/>
      <c r="B163" s="80" t="s">
        <v>281</v>
      </c>
      <c r="F163" s="382">
        <v>0</v>
      </c>
      <c r="H163" s="94">
        <v>0</v>
      </c>
      <c r="I163" s="137"/>
      <c r="J163" s="382">
        <v>461372</v>
      </c>
      <c r="K163" s="137"/>
      <c r="L163" s="94">
        <v>0</v>
      </c>
    </row>
    <row r="164" spans="1:12" ht="16.5" customHeight="1">
      <c r="I164" s="137"/>
      <c r="K164" s="137"/>
    </row>
    <row r="165" spans="1:12" ht="16.5" customHeight="1">
      <c r="I165" s="137"/>
      <c r="K165" s="137"/>
    </row>
    <row r="166" spans="1:12" ht="16.5" customHeight="1">
      <c r="I166" s="137"/>
      <c r="K166" s="137"/>
    </row>
    <row r="167" spans="1:12" ht="16.5" customHeight="1">
      <c r="I167" s="137"/>
      <c r="K167" s="137"/>
    </row>
    <row r="168" spans="1:12" ht="16.5" customHeight="1">
      <c r="I168" s="137"/>
      <c r="K168" s="137"/>
    </row>
    <row r="169" spans="1:12" ht="16.5" customHeight="1">
      <c r="I169" s="137"/>
      <c r="K169" s="137"/>
    </row>
    <row r="170" spans="1:12" ht="16.5" customHeight="1">
      <c r="I170" s="137"/>
      <c r="K170" s="137"/>
    </row>
    <row r="171" spans="1:12" ht="16.5" customHeight="1">
      <c r="I171" s="137"/>
      <c r="K171" s="137"/>
    </row>
    <row r="172" spans="1:12" ht="16.5" customHeight="1">
      <c r="I172" s="137"/>
      <c r="K172" s="137"/>
    </row>
    <row r="173" spans="1:12" ht="16.5" customHeight="1">
      <c r="I173" s="137"/>
      <c r="K173" s="137"/>
    </row>
    <row r="174" spans="1:12" ht="16.5" customHeight="1">
      <c r="I174" s="137"/>
      <c r="K174" s="137"/>
    </row>
    <row r="175" spans="1:12" ht="16.5" customHeight="1">
      <c r="I175" s="137"/>
      <c r="K175" s="137"/>
    </row>
    <row r="176" spans="1:12" ht="16.5" customHeight="1">
      <c r="I176" s="137"/>
      <c r="K176" s="137"/>
    </row>
    <row r="177" spans="1:12" ht="16.5" customHeight="1">
      <c r="I177" s="137"/>
      <c r="K177" s="137"/>
    </row>
    <row r="178" spans="1:12" ht="16.5" customHeight="1">
      <c r="I178" s="137"/>
      <c r="K178" s="137"/>
    </row>
    <row r="179" spans="1:12" ht="16.5" customHeight="1">
      <c r="I179" s="137"/>
      <c r="K179" s="137"/>
    </row>
    <row r="180" spans="1:12" ht="16.5" customHeight="1">
      <c r="I180" s="137"/>
      <c r="K180" s="137"/>
    </row>
    <row r="181" spans="1:12" ht="16.5" customHeight="1">
      <c r="I181" s="137"/>
      <c r="K181" s="137"/>
    </row>
    <row r="182" spans="1:12" ht="16.5" customHeight="1">
      <c r="I182" s="137"/>
      <c r="K182" s="137"/>
    </row>
    <row r="183" spans="1:12" ht="16.5" customHeight="1">
      <c r="I183" s="137"/>
      <c r="K183" s="137"/>
    </row>
    <row r="184" spans="1:12" ht="17.399999999999999" customHeight="1">
      <c r="I184" s="137"/>
      <c r="K184" s="137"/>
    </row>
    <row r="185" spans="1:12" ht="16.5" customHeight="1">
      <c r="I185" s="137"/>
      <c r="K185" s="137"/>
    </row>
    <row r="186" spans="1:12" ht="22.2" customHeight="1">
      <c r="A186" s="109" t="str">
        <f>A127</f>
        <v>The accompanying notes are an integral part of this interim financial information.</v>
      </c>
      <c r="B186" s="109"/>
      <c r="C186" s="109"/>
      <c r="D186" s="76"/>
      <c r="E186" s="110"/>
      <c r="F186" s="390"/>
      <c r="G186" s="112"/>
      <c r="H186" s="112"/>
      <c r="I186" s="112"/>
      <c r="J186" s="384"/>
      <c r="K186" s="112"/>
      <c r="L186" s="58"/>
    </row>
  </sheetData>
  <mergeCells count="12">
    <mergeCell ref="F133:H133"/>
    <mergeCell ref="J133:L133"/>
    <mergeCell ref="F134:H134"/>
    <mergeCell ref="J134:L134"/>
    <mergeCell ref="F74:H74"/>
    <mergeCell ref="J74:L74"/>
    <mergeCell ref="F6:H6"/>
    <mergeCell ref="J6:L6"/>
    <mergeCell ref="F7:H7"/>
    <mergeCell ref="J7:L7"/>
    <mergeCell ref="F73:H73"/>
    <mergeCell ref="J73:L7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rowBreaks count="2" manualBreakCount="2">
    <brk id="67" max="16383" man="1"/>
    <brk id="1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CC74B975A374A87BDF02E6D083692" ma:contentTypeVersion="10" ma:contentTypeDescription="Create a new document." ma:contentTypeScope="" ma:versionID="9a638f9126a780cfc25c4d02423e5ba0">
  <xsd:schema xmlns:xsd="http://www.w3.org/2001/XMLSchema" xmlns:xs="http://www.w3.org/2001/XMLSchema" xmlns:p="http://schemas.microsoft.com/office/2006/metadata/properties" xmlns:ns2="ad221024-4530-429f-9fea-61b9da77693c" xmlns:ns3="760d2ea9-d733-4313-af52-84f0ea6a8cfd" targetNamespace="http://schemas.microsoft.com/office/2006/metadata/properties" ma:root="true" ma:fieldsID="5d4d07043066ab5a85b8a1bc02e3ce42" ns2:_="" ns3:_="">
    <xsd:import namespace="ad221024-4530-429f-9fea-61b9da77693c"/>
    <xsd:import namespace="760d2ea9-d733-4313-af52-84f0ea6a8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21024-4530-429f-9fea-61b9da776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cb6e8a1-5abe-46ed-bac4-a728b04373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d2ea9-d733-4313-af52-84f0ea6a8c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efaacd-9d76-4eb5-b3ed-53c1869c6490}" ma:internalName="TaxCatchAll" ma:showField="CatchAllData" ma:web="760d2ea9-d733-4313-af52-84f0ea6a8c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0d2ea9-d733-4313-af52-84f0ea6a8cfd" xsi:nil="true"/>
    <lcf76f155ced4ddcb4097134ff3c332f xmlns="ad221024-4530-429f-9fea-61b9da7769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C0B714-65A5-4A6F-A8B6-1D0D685408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87006-9882-40B6-9B2A-75C51839F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221024-4530-429f-9fea-61b9da77693c"/>
    <ds:schemaRef ds:uri="760d2ea9-d733-4313-af52-84f0ea6a8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1D1DA8-336B-4EEC-9418-19F26FB5E6AB}">
  <ds:schemaRefs>
    <ds:schemaRef ds:uri="http://schemas.microsoft.com/office/2006/metadata/properties"/>
    <ds:schemaRef ds:uri="http://schemas.microsoft.com/office/infopath/2007/PartnerControls"/>
    <ds:schemaRef ds:uri="760d2ea9-d733-4313-af52-84f0ea6a8cfd"/>
    <ds:schemaRef ds:uri="ad221024-4530-429f-9fea-61b9da7769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PL5-6 (3m)</vt:lpstr>
      <vt:lpstr>PL7-8 (6m)</vt:lpstr>
      <vt:lpstr>E9</vt:lpstr>
      <vt:lpstr>E10</vt:lpstr>
      <vt:lpstr>CF 11-13</vt:lpstr>
      <vt:lpstr>'CF 11-13'!Print_Area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Orapin Iawpadeekul</cp:lastModifiedBy>
  <cp:revision/>
  <cp:lastPrinted>2026-08-11T07:34:53Z</cp:lastPrinted>
  <dcterms:created xsi:type="dcterms:W3CDTF">2016-04-25T06:44:12Z</dcterms:created>
  <dcterms:modified xsi:type="dcterms:W3CDTF">2026-08-11T11:48:04Z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0x010100089CC74B975A374A87BDF02E6D083692</vt:lpwstr>
  </property>
  <property fmtid="{D5CDD505-2E9C-101B-9397-08002B2CF9AE}" pid="3" name="MediaServiceImageTags">
    <vt:lpwstr/>
  </property>
</Properties>
</file>