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Q2 June2026\"/>
    </mc:Choice>
  </mc:AlternateContent>
  <xr:revisionPtr revIDLastSave="0" documentId="13_ncr:1_{C8725639-3923-4634-858D-17B46066858E}" xr6:coauthVersionLast="47" xr6:coauthVersionMax="47" xr10:uidLastSave="{00000000-0000-0000-0000-000000000000}"/>
  <bookViews>
    <workbookView xWindow="-120" yWindow="-120" windowWidth="29040" windowHeight="15720" tabRatio="737" activeTab="5" xr2:uid="{00000000-000D-0000-FFFF-FFFF00000000}"/>
  </bookViews>
  <sheets>
    <sheet name="2-4" sheetId="39" r:id="rId1"/>
    <sheet name="5-6 (3M)" sheetId="41" r:id="rId2"/>
    <sheet name="7-8 (6M)" sheetId="42" r:id="rId3"/>
    <sheet name="9 PE Consol" sheetId="43" r:id="rId4"/>
    <sheet name="10 PE TLG" sheetId="44" r:id="rId5"/>
    <sheet name="11-12" sheetId="45" r:id="rId6"/>
  </sheets>
  <definedNames>
    <definedName name="_xlnm._FilterDatabase" localSheetId="5" hidden="1">'11-12'!#REF!</definedName>
    <definedName name="_Order1" hidden="1">255</definedName>
    <definedName name="_Order2" hidden="1">255</definedName>
    <definedName name="_xlnm.Print_Area" localSheetId="4">'10 PE TLG'!$A$1:$W$36</definedName>
    <definedName name="_xlnm.Print_Area" localSheetId="5">'11-12'!$A$1:$M$103</definedName>
    <definedName name="_xlnm.Print_Area" localSheetId="0">'2-4'!$A$1:$M$146</definedName>
    <definedName name="_xlnm.Print_Area" localSheetId="1">'5-6 (3M)'!$A$1:$M$92</definedName>
    <definedName name="_xlnm.Print_Area" localSheetId="2">'7-8 (6M)'!$A$1:$M$92</definedName>
    <definedName name="_xlnm.Print_Area" localSheetId="3">'9 PE Consol'!$A$1:$AG$43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45" l="1"/>
  <c r="A50" i="42"/>
  <c r="A50" i="41"/>
  <c r="AA35" i="43" l="1"/>
  <c r="M67" i="41" l="1"/>
  <c r="K67" i="41"/>
  <c r="I67" i="41"/>
  <c r="G67" i="41"/>
  <c r="G67" i="42"/>
  <c r="M67" i="42"/>
  <c r="K67" i="42"/>
  <c r="I67" i="42"/>
  <c r="M73" i="39"/>
  <c r="K73" i="39"/>
  <c r="I73" i="39"/>
  <c r="G73" i="39"/>
  <c r="M37" i="39"/>
  <c r="K37" i="39"/>
  <c r="I37" i="39"/>
  <c r="G37" i="39"/>
  <c r="AC33" i="43"/>
  <c r="AA33" i="43"/>
  <c r="Y33" i="43"/>
  <c r="Y37" i="43" s="1"/>
  <c r="W33" i="43"/>
  <c r="U33" i="43"/>
  <c r="U37" i="43" s="1"/>
  <c r="S33" i="43"/>
  <c r="S37" i="43" s="1"/>
  <c r="Q33" i="43"/>
  <c r="Q37" i="43" s="1"/>
  <c r="O33" i="43"/>
  <c r="O37" i="43" s="1"/>
  <c r="M33" i="43"/>
  <c r="M37" i="43" s="1"/>
  <c r="K33" i="43"/>
  <c r="K37" i="43" s="1"/>
  <c r="I33" i="43"/>
  <c r="I37" i="43" s="1"/>
  <c r="G33" i="43"/>
  <c r="G37" i="43" s="1"/>
  <c r="AE30" i="43"/>
  <c r="AG30" i="43" s="1"/>
  <c r="AE28" i="43"/>
  <c r="AG28" i="43" s="1"/>
  <c r="AE23" i="43"/>
  <c r="AG23" i="43" s="1"/>
  <c r="AE22" i="43"/>
  <c r="AE21" i="43"/>
  <c r="AG21" i="43" s="1"/>
  <c r="AE15" i="43"/>
  <c r="AG15" i="43" s="1"/>
  <c r="AE33" i="43" l="1"/>
  <c r="AA37" i="43"/>
  <c r="AG33" i="43"/>
  <c r="AC24" i="43" l="1"/>
  <c r="AA24" i="43"/>
  <c r="U22" i="43"/>
  <c r="AC20" i="43"/>
  <c r="AA20" i="43"/>
  <c r="Y20" i="43"/>
  <c r="Y26" i="43" s="1"/>
  <c r="W20" i="43"/>
  <c r="U20" i="43"/>
  <c r="S20" i="43"/>
  <c r="S26" i="43" s="1"/>
  <c r="Q20" i="43"/>
  <c r="Q26" i="43" s="1"/>
  <c r="O20" i="43"/>
  <c r="O26" i="43" s="1"/>
  <c r="M20" i="43"/>
  <c r="M26" i="43" s="1"/>
  <c r="K20" i="43"/>
  <c r="K26" i="43" s="1"/>
  <c r="I20" i="43"/>
  <c r="I26" i="43" s="1"/>
  <c r="G20" i="43"/>
  <c r="G26" i="43" s="1"/>
  <c r="AE17" i="43"/>
  <c r="AG17" i="43" s="1"/>
  <c r="AE24" i="43" l="1"/>
  <c r="W22" i="43"/>
  <c r="AG22" i="43" s="1"/>
  <c r="AE20" i="43"/>
  <c r="AG20" i="43" s="1"/>
  <c r="AC26" i="43"/>
  <c r="AA26" i="43"/>
  <c r="U26" i="43"/>
  <c r="U27" i="44" l="1"/>
  <c r="U31" i="44" s="1"/>
  <c r="S27" i="44"/>
  <c r="Q27" i="44"/>
  <c r="Q31" i="44" s="1"/>
  <c r="O27" i="44"/>
  <c r="O31" i="44" s="1"/>
  <c r="M27" i="44"/>
  <c r="M31" i="44" s="1"/>
  <c r="K27" i="44"/>
  <c r="K31" i="44" s="1"/>
  <c r="I27" i="44"/>
  <c r="I31" i="44" s="1"/>
  <c r="G27" i="44"/>
  <c r="G31" i="44" s="1"/>
  <c r="W25" i="44"/>
  <c r="W24" i="44"/>
  <c r="U15" i="44"/>
  <c r="U21" i="44" s="1"/>
  <c r="S15" i="44"/>
  <c r="Q15" i="44"/>
  <c r="Q21" i="44" s="1"/>
  <c r="O15" i="44"/>
  <c r="O21" i="44" s="1"/>
  <c r="M15" i="44"/>
  <c r="M21" i="44" s="1"/>
  <c r="K15" i="44"/>
  <c r="K21" i="44" s="1"/>
  <c r="I15" i="44"/>
  <c r="I21" i="44" s="1"/>
  <c r="G15" i="44"/>
  <c r="G21" i="44" s="1"/>
  <c r="W13" i="44"/>
  <c r="W11" i="44"/>
  <c r="W15" i="44" s="1"/>
  <c r="W27" i="44" l="1"/>
  <c r="A92" i="42" l="1"/>
  <c r="A47" i="42"/>
  <c r="A92" i="41"/>
  <c r="A47" i="41"/>
  <c r="AC35" i="43" l="1"/>
  <c r="AC37" i="43" s="1"/>
  <c r="AE34" i="43" l="1"/>
  <c r="AE26" i="43" l="1"/>
  <c r="AE35" i="43" l="1"/>
  <c r="AE37" i="43" s="1"/>
  <c r="G16" i="41" l="1"/>
  <c r="G27" i="41" s="1"/>
  <c r="G31" i="41" s="1"/>
  <c r="G34" i="41" s="1"/>
  <c r="G69" i="41" s="1"/>
  <c r="M16" i="41"/>
  <c r="M27" i="41" s="1"/>
  <c r="M31" i="41" s="1"/>
  <c r="M34" i="41" s="1"/>
  <c r="M69" i="41" s="1"/>
  <c r="I16" i="41"/>
  <c r="I27" i="41" s="1"/>
  <c r="I31" i="41" s="1"/>
  <c r="I34" i="41" s="1"/>
  <c r="I69" i="41" s="1"/>
  <c r="M16" i="42"/>
  <c r="M27" i="42" s="1"/>
  <c r="M31" i="42" s="1"/>
  <c r="I16" i="42"/>
  <c r="I27" i="42" s="1"/>
  <c r="I31" i="42" s="1"/>
  <c r="AG34" i="43"/>
  <c r="W28" i="44"/>
  <c r="W18" i="44"/>
  <c r="W17" i="44"/>
  <c r="W16" i="44"/>
  <c r="M73" i="45"/>
  <c r="I73" i="45"/>
  <c r="K73" i="45"/>
  <c r="G73" i="45"/>
  <c r="A53" i="45"/>
  <c r="K16" i="42"/>
  <c r="K27" i="42" s="1"/>
  <c r="K31" i="42" s="1"/>
  <c r="G16" i="42"/>
  <c r="G27" i="42" s="1"/>
  <c r="G31" i="42" s="1"/>
  <c r="K16" i="41"/>
  <c r="K27" i="41" s="1"/>
  <c r="K31" i="41" s="1"/>
  <c r="K34" i="41" s="1"/>
  <c r="K69" i="41" s="1"/>
  <c r="I21" i="39"/>
  <c r="G21" i="39"/>
  <c r="G83" i="39"/>
  <c r="G85" i="39" l="1"/>
  <c r="M34" i="42"/>
  <c r="M26" i="45"/>
  <c r="M40" i="45" s="1"/>
  <c r="M44" i="45" s="1"/>
  <c r="M88" i="45" s="1"/>
  <c r="M92" i="45" s="1"/>
  <c r="I34" i="42"/>
  <c r="I26" i="45"/>
  <c r="I40" i="45" s="1"/>
  <c r="I44" i="45" s="1"/>
  <c r="I88" i="45" s="1"/>
  <c r="I92" i="45" s="1"/>
  <c r="K34" i="42"/>
  <c r="K26" i="45"/>
  <c r="K40" i="45" s="1"/>
  <c r="K44" i="45" s="1"/>
  <c r="K88" i="45" s="1"/>
  <c r="K92" i="45" s="1"/>
  <c r="G34" i="42"/>
  <c r="G26" i="45"/>
  <c r="G40" i="45" s="1"/>
  <c r="G44" i="45" s="1"/>
  <c r="G88" i="45" s="1"/>
  <c r="G92" i="45" s="1"/>
  <c r="A55" i="45"/>
  <c r="G39" i="39"/>
  <c r="M69" i="42" l="1"/>
  <c r="S19" i="44" s="1"/>
  <c r="K69" i="42"/>
  <c r="S29" i="44" s="1"/>
  <c r="S31" i="44" s="1"/>
  <c r="W24" i="43"/>
  <c r="AG24" i="43" s="1"/>
  <c r="I69" i="42"/>
  <c r="W35" i="43"/>
  <c r="W37" i="43" s="1"/>
  <c r="G69" i="42"/>
  <c r="A52" i="45"/>
  <c r="A103" i="45"/>
  <c r="W19" i="44" l="1"/>
  <c r="W21" i="44" s="1"/>
  <c r="S21" i="44"/>
  <c r="W26" i="43"/>
  <c r="W29" i="44"/>
  <c r="W31" i="44" s="1"/>
  <c r="AG35" i="43"/>
  <c r="AG26" i="43"/>
  <c r="I133" i="39"/>
  <c r="AG37" i="43" l="1"/>
  <c r="M133" i="39"/>
  <c r="A97" i="39" l="1"/>
  <c r="A146" i="39" s="1"/>
  <c r="M83" i="39"/>
  <c r="K83" i="39"/>
  <c r="I83" i="39"/>
  <c r="A52" i="39"/>
  <c r="A100" i="39" s="1"/>
  <c r="A50" i="39"/>
  <c r="A98" i="39" s="1"/>
  <c r="M21" i="39"/>
  <c r="K21" i="39"/>
  <c r="I39" i="39" l="1"/>
  <c r="M39" i="39"/>
  <c r="I85" i="39"/>
  <c r="I135" i="39" s="1"/>
  <c r="M85" i="39"/>
  <c r="M135" i="39" s="1"/>
  <c r="K85" i="39"/>
  <c r="G133" i="39" l="1"/>
  <c r="K133" i="39" l="1"/>
  <c r="G135" i="39"/>
  <c r="K135" i="39" l="1"/>
  <c r="K39" i="39" l="1"/>
</calcChain>
</file>

<file path=xl/sharedStrings.xml><?xml version="1.0" encoding="utf-8"?>
<sst xmlns="http://schemas.openxmlformats.org/spreadsheetml/2006/main" count="536" uniqueCount="224">
  <si>
    <t>บริษัท ทริพเพิล ไอ โลจิสติกส์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</si>
  <si>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</si>
  <si>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</si>
  <si>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</si>
  <si>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</si>
  <si>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</si>
  <si>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</si>
  <si>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</si>
  <si>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</si>
  <si>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</si>
  <si>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</si>
  <si>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</si>
  <si>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</si>
  <si>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</si>
  <si>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</si>
  <si>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</si>
  <si>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</si>
  <si>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</si>
  <si>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</si>
  <si>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</si>
  <si>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</si>
  <si>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</si>
  <si>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</si>
  <si>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</si>
  <si>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</si>
  <si>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</si>
  <si>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</si>
  <si>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</si>
  <si>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</si>
  <si>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</si>
  <si>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</si>
  <si>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</si>
  <si>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</si>
  <si>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       กรรมการ  __________________________________________</t>
  </si>
  <si>
    <t xml:space="preserve">                             (นายทิพย์  ดาลาล)</t>
  </si>
  <si>
    <t xml:space="preserve">                (นายวิรัช  นอบน้อมธรรม)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</si>
  <si>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</si>
  <si>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</si>
  <si>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</si>
  <si>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</si>
  <si>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</si>
  <si>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</si>
  <si>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</si>
  <si>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</si>
  <si>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</si>
  <si>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</si>
  <si>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</si>
  <si>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</si>
  <si>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</si>
  <si>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</si>
  <si>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</si>
  <si>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</si>
  <si>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</si>
  <si>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</si>
  <si>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</si>
  <si>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</si>
  <si>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</si>
  <si>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</si>
  <si>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807,753,120 หุ้น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</si>
  <si>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</si>
  <si>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</si>
  <si>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</si>
  <si>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</si>
  <si>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ส่วนเกินหุ้นทุนซื้อคืน</t>
  </si>
  <si>
    <t>ส่วนเกินจากการควบรวมกิจการ</t>
  </si>
  <si>
    <t>ภายใต้การควบคุมเดียวกัน</t>
  </si>
  <si>
    <t>ส่วนเกินจากการจ่ายโดยใช้หุ้นเป็นเกณฑ์</t>
  </si>
  <si>
    <t>ส่วนต่ำจากการเปลี่ยนแปลง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</si>
  <si>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</si>
  <si>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</si>
  <si>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</si>
  <si>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</si>
  <si>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</si>
  <si>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</si>
  <si>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</si>
  <si>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</si>
  <si>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</si>
  <si>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</si>
  <si>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</si>
  <si>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</si>
  <si>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</si>
  <si>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</si>
  <si>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</si>
  <si>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</si>
  <si>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</si>
  <si>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</si>
  <si>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 (ขาดทุน) อื่น - สุทธิ</t>
  </si>
  <si>
    <t>ต้นทุนทางการเงิน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</si>
  <si>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</si>
  <si>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</si>
  <si>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</si>
  <si>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</si>
  <si>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กำไรขาดทุนเบ็ดเสร็จอื่น: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</si>
  <si>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</si>
  <si>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</si>
  <si>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</si>
  <si>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 xml:space="preserve">ข้อมูลทางการเงิน </t>
  </si>
  <si>
    <t>ส่วนแบ่งกำไรขาดทุนเบ็ดเสร็จอื่นของบริษัทร่วม</t>
  </si>
  <si>
    <t>และการร่วมค้า</t>
  </si>
  <si>
    <t>ผลต่างของอัตราแลกเปลี่ยนจากการ</t>
  </si>
  <si>
    <t xml:space="preserve">แปลงค่าข้อมูลทางการเงิน 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</si>
  <si>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</si>
  <si>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</si>
  <si>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</si>
  <si>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</si>
  <si>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</si>
  <si>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</t>
  </si>
  <si>
    <t>ผลต่างของอัตรา</t>
  </si>
  <si>
    <t>จากการควบรวม</t>
  </si>
  <si>
    <t>ส่วนต่ำ</t>
  </si>
  <si>
    <t>จัดสรรแล้ว</t>
  </si>
  <si>
    <t>แลกเปลี่ยน</t>
  </si>
  <si>
    <t>ส่วนแบ่งกำไรขาดทุน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</si>
  <si>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</si>
  <si>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</si>
  <si>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</si>
  <si>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</si>
  <si>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</si>
  <si>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</si>
  <si>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</si>
  <si>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รวม</t>
  </si>
  <si>
    <t>และชำระแล้ว</t>
  </si>
  <si>
    <t>มูลค่าหุ้นสามัญ</t>
  </si>
  <si>
    <t>หุ้นทุนซื้อคืน</t>
  </si>
  <si>
    <t>ควบคุมเดียวกัน</t>
  </si>
  <si>
    <t>ใช้หุ้นเป็นเกณฑ์</t>
  </si>
  <si>
    <t>ตามกฎหมาย</t>
  </si>
  <si>
    <t>ข้อมูลทางการเงิน</t>
  </si>
  <si>
    <t>ของการร่วมค้า</t>
  </si>
  <si>
    <t>สำรองหุ้นทุนซื้อคืน</t>
  </si>
  <si>
    <t>เงินปันผลจ่าย</t>
  </si>
  <si>
    <t>กำไรเบ็ดเสร็จรวมสำหรับรอบระยะเวลา</t>
  </si>
  <si>
    <t>ยอดยกมา ณ วันที่ 1 มกราคม พ.ศ. 2568</t>
  </si>
  <si>
    <t>- ตามที่รายงานไว้เดิม</t>
  </si>
  <si>
    <t>- ตามที่ปรับปรุงใหม่</t>
  </si>
  <si>
    <t>ยอดยกไป ณ วันที่ 30 มิถุนายน พ.ศ. 2568</t>
  </si>
  <si>
    <t xml:space="preserve">                                        กรรมการ __________________________________________________             กรรมการ __________________________________________________</t>
  </si>
  <si>
    <t xml:space="preserve">               (นายทิพย์  ดาลาล)</t>
  </si>
  <si>
    <t>ข้อมูลทางการเงินเฉพาะกิจการ (ยังไม่ได้ตรวจสอบ)</t>
  </si>
  <si>
    <t>ส่วนเกินจาก</t>
  </si>
  <si>
    <t>การจ่ายโดยใช้</t>
  </si>
  <si>
    <t>จัดสรรแล้ว -</t>
  </si>
  <si>
    <t>หุ้นเป็นเกณฑ์</t>
  </si>
  <si>
    <t>สำรองตามกฎหมาย</t>
  </si>
  <si>
    <t>กรรมการ __________________________________________________   กรรมการ __________________________________________________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</si>
  <si>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</si>
  <si>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</si>
  <si>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</si>
  <si>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</si>
  <si>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</si>
  <si>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(กำไร) ขาดทุนจากการเปลี่ยนแปลงมูลค่ายุติธรรมของตราสารอนุพันธ์</t>
  </si>
  <si>
    <t>กำไรจากการยกเลิกสัญญาเช่า</t>
  </si>
  <si>
    <t>รายได้ดอกเบี้ย</t>
  </si>
  <si>
    <t>รายได้เงินปันผล</t>
  </si>
  <si>
    <t>กำไร (ขาดทุน) 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</si>
  <si>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</si>
  <si>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</si>
  <si>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</si>
  <si>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</si>
  <si>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</si>
  <si>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</si>
  <si>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กระแสเงินสดได้มาจาก (ใช้ไปใน) การดำเนินงาน</t>
  </si>
  <si>
    <t>ภาษีเงินได้รับคืน</t>
  </si>
  <si>
    <t>จ่ายภาษีเงินได้</t>
  </si>
  <si>
    <t>เงินสดสุทธิได้มาจาก (ใช้ไปใน) กิจกรรมดำเนินงาน</t>
  </si>
  <si>
    <t>กรรมการ  ________________________________________________        กรรมการ  ________________________________________________</t>
  </si>
  <si>
    <t xml:space="preserve">                                                      (นายทิพย์  ดาลาล)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</si>
  <si>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</si>
  <si>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</si>
  <si>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</si>
  <si>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</si>
  <si>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เงินสดจ่ายเงินลงทุนในบริษัทร่วมและการร่วมค้า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</si>
  <si>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</si>
  <si>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</si>
  <si>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</si>
  <si>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</si>
  <si>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</si>
  <si>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</si>
  <si>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</si>
  <si>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</si>
  <si>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</si>
  <si>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</si>
  <si>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</si>
  <si>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</si>
  <si>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</si>
  <si>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เงินสดจ่ายเพื่อซื้อหุ้นทุนซื้อคืน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</si>
  <si>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</si>
  <si>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</si>
  <si>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</si>
  <si>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</si>
  <si>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</si>
  <si>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</si>
  <si>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การได้มาของสินทรัพย์สิทธิการใช้ภายใต้สัญญาเช่า</t>
  </si>
  <si>
    <t>เงินปันผลค้างรับ</t>
  </si>
  <si>
    <t>เงินปันผลค้างจ่าย</t>
  </si>
  <si>
    <t>เจ้าหนี้ค่าซื้อสินทรัพย์ถาวร</t>
  </si>
  <si>
    <t>ยอดยกมา ณ วันที่ 1 มกราคม พ.ศ. 2569</t>
  </si>
  <si>
    <t>ยอดยกไป ณ วันที่ 30 มิถุนายน พ.ศ. 2569</t>
  </si>
  <si>
    <t>ผลกระทบสะสมจากการปรับปรุง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</si>
  <si>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</si>
  <si>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</si>
  <si>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</si>
  <si>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พ.ศ. 2569</t>
  </si>
  <si>
    <t>เงินลงทุนในบริษัทร่วมและการร่วมค้า - สุทธิ</t>
  </si>
  <si>
    <t>7, 9</t>
  </si>
  <si>
    <t>เงินกู้ยืมระยะสั้นจากกิจการที่เกี่ยวข้องกัน</t>
  </si>
  <si>
    <t>สำหรับรอบระยะเวลา - สุทธิจากภาษี</t>
  </si>
  <si>
    <t>รายได้ (ค่าใช้จ่าย) ภาษีเงินได้</t>
  </si>
  <si>
    <t>ค่าใช้จ่ายในการให้บริการและการขาย</t>
  </si>
  <si>
    <t>กำไรก่อนส่วนแบ่งกำไรจากเงินลงทุน</t>
  </si>
  <si>
    <t>กำไรสำหรับรอบระยะเวลา</t>
  </si>
  <si>
    <t>กำไรต่อหุ้น</t>
  </si>
  <si>
    <t>กำไรต่อหุ้นขั้นพื้นฐาน</t>
  </si>
  <si>
    <t>ขาดทุนจากการจำหน่ายและตัดจำหน่ายอุปกรณ์</t>
  </si>
  <si>
    <t>(กำไร) ขาดทุนจากอัตราแลกเปลี่ยนเงินตราต่างประเทศ - สุทธิ</t>
  </si>
  <si>
    <t>เงินสดและรายการเทียบเท่าเงินสดเพิ่มขึ้น (ลดลง) - สุทธิ</t>
  </si>
  <si>
    <t>เงินสดสุทธิได้มาจากกิจกรรมลงทุน</t>
  </si>
  <si>
    <t>ส่วนแบ่งกำไรจากเงินลงทุนในบริษัทร่วมและ</t>
  </si>
  <si>
    <t>การร่วมค้า</t>
  </si>
  <si>
    <t xml:space="preserve">                       (นายวิรัช  นอบน้อมธรรม)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</si>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</sst>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</numFmts>
  <fonts count="91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0"/>
      <color theme="1"/>
      <name val="Browallia New"/>
      <family val="2"/>
    </font>
    <font>
      <b/>
      <sz val="10"/>
      <color theme="1"/>
      <name val="Browallia New"/>
      <family val="2"/>
    </font>
    <font>
      <sz val="9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sz val="10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1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0" fillId="0" borderId="0"/>
    <xf numFmtId="0" fontId="71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75" fillId="0" borderId="0"/>
    <xf numFmtId="0" fontId="75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76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77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236">
    <xf numFmtId="0" fontId="0" fillId="0" borderId="0" xfId="0"/>
    <xf numFmtId="4" fontId="79" fillId="0" borderId="0" xfId="72" applyFont="1" applyFill="1" applyAlignment="1">
      <alignment vertical="center"/>
    </xf>
    <xf numFmtId="167" fontId="81" fillId="0" borderId="0" xfId="72" applyNumberFormat="1" applyFont="1" applyFill="1" applyAlignment="1">
      <alignment horizontal="right" vertical="center"/>
    </xf>
    <xf numFmtId="189" fontId="80" fillId="0" borderId="0" xfId="72" quotePrefix="1" applyNumberFormat="1" applyFont="1" applyFill="1" applyAlignment="1">
      <alignment horizontal="center" vertical="center"/>
    </xf>
    <xf numFmtId="0" fontId="78" fillId="0" borderId="0" xfId="0" applyFont="1" applyAlignment="1">
      <alignment horizontal="left"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8" fillId="0" borderId="0" xfId="310" applyFont="1" applyAlignment="1">
      <alignment horizontal="left" vertical="center"/>
    </xf>
    <xf numFmtId="0" fontId="78" fillId="0" borderId="0" xfId="0" applyFont="1" applyAlignment="1">
      <alignment vertical="center"/>
    </xf>
    <xf numFmtId="167" fontId="79" fillId="0" borderId="0" xfId="0" applyNumberFormat="1" applyFont="1" applyAlignment="1">
      <alignment vertical="center"/>
    </xf>
    <xf numFmtId="0" fontId="79" fillId="0" borderId="0" xfId="310" applyFont="1" applyAlignment="1">
      <alignment horizontal="left" vertical="center"/>
    </xf>
    <xf numFmtId="0" fontId="79" fillId="0" borderId="0" xfId="310" applyFont="1" applyAlignment="1">
      <alignment horizontal="center" vertical="center"/>
    </xf>
    <xf numFmtId="167" fontId="78" fillId="0" borderId="0" xfId="310" applyNumberFormat="1" applyFont="1" applyAlignment="1">
      <alignment horizontal="center" vertical="center"/>
    </xf>
    <xf numFmtId="0" fontId="79" fillId="0" borderId="26" xfId="0" applyFont="1" applyBorder="1" applyAlignment="1">
      <alignment vertical="center"/>
    </xf>
    <xf numFmtId="167" fontId="79" fillId="0" borderId="26" xfId="0" applyNumberFormat="1" applyFont="1" applyBorder="1" applyAlignment="1">
      <alignment horizontal="right" vertical="center"/>
    </xf>
    <xf numFmtId="167" fontId="79" fillId="0" borderId="0" xfId="0" applyNumberFormat="1" applyFont="1" applyAlignment="1">
      <alignment horizontal="center" vertical="center"/>
    </xf>
    <xf numFmtId="167" fontId="79" fillId="0" borderId="0" xfId="0" applyNumberFormat="1" applyFont="1" applyAlignment="1">
      <alignment horizontal="right" vertical="center"/>
    </xf>
    <xf numFmtId="167" fontId="79" fillId="0" borderId="26" xfId="0" applyNumberFormat="1" applyFont="1" applyBorder="1" applyAlignment="1">
      <alignment vertical="center"/>
    </xf>
    <xf numFmtId="0" fontId="78" fillId="0" borderId="26" xfId="0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0" fontId="78" fillId="0" borderId="26" xfId="0" applyFont="1" applyBorder="1" applyAlignment="1">
      <alignment horizontal="center" vertical="center"/>
    </xf>
    <xf numFmtId="167" fontId="78" fillId="0" borderId="0" xfId="0" applyNumberFormat="1" applyFont="1" applyAlignment="1">
      <alignment horizontal="center" vertical="center"/>
    </xf>
    <xf numFmtId="167" fontId="78" fillId="0" borderId="0" xfId="0" applyNumberFormat="1" applyFont="1" applyAlignment="1">
      <alignment horizontal="right" vertical="center"/>
    </xf>
    <xf numFmtId="0" fontId="78" fillId="0" borderId="0" xfId="310" applyFont="1" applyAlignment="1">
      <alignment vertical="center"/>
    </xf>
    <xf numFmtId="0" fontId="79" fillId="0" borderId="0" xfId="0" applyFont="1" applyAlignment="1">
      <alignment horizontal="left" vertical="center"/>
    </xf>
    <xf numFmtId="167" fontId="78" fillId="0" borderId="0" xfId="0" quotePrefix="1" applyNumberFormat="1" applyFont="1" applyAlignment="1">
      <alignment horizontal="right" vertical="center"/>
    </xf>
    <xf numFmtId="0" fontId="78" fillId="0" borderId="26" xfId="310" applyFont="1" applyBorder="1" applyAlignment="1">
      <alignment vertical="center"/>
    </xf>
    <xf numFmtId="0" fontId="83" fillId="0" borderId="0" xfId="310" applyFont="1" applyAlignment="1">
      <alignment vertical="center"/>
    </xf>
    <xf numFmtId="0" fontId="82" fillId="0" borderId="0" xfId="0" applyFont="1" applyAlignment="1">
      <alignment vertical="center"/>
    </xf>
    <xf numFmtId="167" fontId="82" fillId="0" borderId="0" xfId="0" applyNumberFormat="1" applyFont="1" applyAlignment="1">
      <alignment horizontal="right" vertical="center"/>
    </xf>
    <xf numFmtId="167" fontId="82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167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/>
    </xf>
    <xf numFmtId="167" fontId="81" fillId="0" borderId="0" xfId="310" applyNumberFormat="1" applyFont="1" applyAlignment="1">
      <alignment horizontal="right" vertical="center"/>
    </xf>
    <xf numFmtId="167" fontId="80" fillId="0" borderId="0" xfId="310" applyNumberFormat="1" applyFont="1" applyAlignment="1">
      <alignment horizontal="center" vertical="center" wrapText="1"/>
    </xf>
    <xf numFmtId="167" fontId="81" fillId="0" borderId="0" xfId="310" applyNumberFormat="1" applyFont="1" applyAlignment="1">
      <alignment vertical="center" wrapText="1"/>
    </xf>
    <xf numFmtId="167" fontId="80" fillId="0" borderId="0" xfId="310" applyNumberFormat="1" applyFont="1" applyAlignment="1">
      <alignment vertical="center" wrapText="1"/>
    </xf>
    <xf numFmtId="167" fontId="81" fillId="0" borderId="0" xfId="310" applyNumberFormat="1" applyFont="1" applyAlignment="1">
      <alignment vertical="center"/>
    </xf>
    <xf numFmtId="167" fontId="81" fillId="0" borderId="0" xfId="0" applyNumberFormat="1" applyFont="1" applyAlignment="1">
      <alignment vertical="center"/>
    </xf>
    <xf numFmtId="15" fontId="81" fillId="0" borderId="0" xfId="0" quotePrefix="1" applyNumberFormat="1" applyFont="1" applyAlignment="1">
      <alignment vertical="center"/>
    </xf>
    <xf numFmtId="166" fontId="81" fillId="0" borderId="0" xfId="0" applyNumberFormat="1" applyFont="1" applyAlignment="1">
      <alignment horizontal="right" vertical="center"/>
    </xf>
    <xf numFmtId="167" fontId="81" fillId="0" borderId="0" xfId="310" applyNumberFormat="1" applyFont="1" applyAlignment="1">
      <alignment horizontal="right" vertical="center" wrapText="1"/>
    </xf>
    <xf numFmtId="167" fontId="81" fillId="0" borderId="0" xfId="268" applyNumberFormat="1" applyFont="1" applyAlignment="1">
      <alignment horizontal="center" vertical="center"/>
    </xf>
    <xf numFmtId="167" fontId="81" fillId="0" borderId="0" xfId="0" applyNumberFormat="1" applyFont="1" applyAlignment="1">
      <alignment horizontal="right" vertical="center"/>
    </xf>
    <xf numFmtId="0" fontId="81" fillId="0" borderId="0" xfId="0" applyFont="1" applyAlignment="1">
      <alignment horizontal="right" vertical="center"/>
    </xf>
    <xf numFmtId="167" fontId="81" fillId="0" borderId="0" xfId="0" quotePrefix="1" applyNumberFormat="1" applyFont="1" applyAlignment="1">
      <alignment horizontal="right" vertical="center"/>
    </xf>
    <xf numFmtId="0" fontId="81" fillId="0" borderId="0" xfId="0" quotePrefix="1" applyFont="1" applyAlignment="1">
      <alignment horizontal="right" vertical="center"/>
    </xf>
    <xf numFmtId="166" fontId="81" fillId="0" borderId="0" xfId="0" quotePrefix="1" applyNumberFormat="1" applyFont="1" applyAlignment="1">
      <alignment horizontal="right" vertical="center"/>
    </xf>
    <xf numFmtId="0" fontId="81" fillId="0" borderId="26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167" fontId="81" fillId="0" borderId="26" xfId="310" applyNumberFormat="1" applyFont="1" applyBorder="1" applyAlignment="1">
      <alignment horizontal="right" vertical="center" wrapText="1"/>
    </xf>
    <xf numFmtId="0" fontId="79" fillId="0" borderId="0" xfId="0" quotePrefix="1" applyFont="1" applyAlignment="1">
      <alignment horizontal="left" vertical="center"/>
    </xf>
    <xf numFmtId="167" fontId="79" fillId="0" borderId="0" xfId="0" applyNumberFormat="1" applyFont="1" applyAlignment="1">
      <alignment horizontal="left" vertical="center"/>
    </xf>
    <xf numFmtId="0" fontId="84" fillId="0" borderId="0" xfId="0" applyFont="1" applyAlignment="1">
      <alignment vertical="center"/>
    </xf>
    <xf numFmtId="167" fontId="84" fillId="0" borderId="0" xfId="0" applyNumberFormat="1" applyFont="1" applyAlignment="1">
      <alignment horizontal="right" vertical="center"/>
    </xf>
    <xf numFmtId="167" fontId="84" fillId="0" borderId="0" xfId="0" applyNumberFormat="1" applyFont="1" applyAlignment="1">
      <alignment vertical="center"/>
    </xf>
    <xf numFmtId="167" fontId="78" fillId="0" borderId="0" xfId="0" applyNumberFormat="1" applyFont="1" applyAlignment="1">
      <alignment vertical="center"/>
    </xf>
    <xf numFmtId="167" fontId="78" fillId="0" borderId="26" xfId="310" applyNumberFormat="1" applyFont="1" applyBorder="1" applyAlignment="1">
      <alignment horizontal="right" vertical="center" wrapText="1"/>
    </xf>
    <xf numFmtId="167" fontId="78" fillId="0" borderId="0" xfId="310" applyNumberFormat="1" applyFont="1" applyAlignment="1">
      <alignment horizontal="right" vertical="center" wrapText="1"/>
    </xf>
    <xf numFmtId="15" fontId="78" fillId="0" borderId="0" xfId="0" quotePrefix="1" applyNumberFormat="1" applyFont="1" applyAlignment="1">
      <alignment vertical="center"/>
    </xf>
    <xf numFmtId="15" fontId="78" fillId="0" borderId="0" xfId="0" applyNumberFormat="1" applyFont="1" applyAlignment="1">
      <alignment vertical="center"/>
    </xf>
    <xf numFmtId="15" fontId="79" fillId="0" borderId="0" xfId="0" applyNumberFormat="1" applyFont="1" applyAlignment="1">
      <alignment vertical="center"/>
    </xf>
    <xf numFmtId="4" fontId="79" fillId="0" borderId="0" xfId="72" applyFont="1" applyAlignment="1">
      <alignment vertical="center"/>
    </xf>
    <xf numFmtId="4" fontId="81" fillId="0" borderId="0" xfId="72" applyFont="1" applyAlignment="1">
      <alignment vertical="center"/>
    </xf>
    <xf numFmtId="4" fontId="82" fillId="0" borderId="0" xfId="72" applyFont="1" applyAlignment="1">
      <alignment vertical="center"/>
    </xf>
    <xf numFmtId="4" fontId="80" fillId="0" borderId="0" xfId="72" applyFont="1" applyAlignment="1">
      <alignment vertical="center"/>
    </xf>
    <xf numFmtId="4" fontId="78" fillId="0" borderId="0" xfId="72" applyFont="1" applyAlignment="1">
      <alignment vertical="center"/>
    </xf>
    <xf numFmtId="4" fontId="84" fillId="0" borderId="0" xfId="72" applyFont="1" applyAlignment="1">
      <alignment vertical="center"/>
    </xf>
    <xf numFmtId="0" fontId="85" fillId="0" borderId="0" xfId="310" applyFont="1" applyAlignment="1">
      <alignment horizontal="left" vertical="center"/>
    </xf>
    <xf numFmtId="167" fontId="85" fillId="0" borderId="0" xfId="308" applyNumberFormat="1" applyFont="1" applyAlignment="1">
      <alignment horizontal="right" vertical="center"/>
    </xf>
    <xf numFmtId="167" fontId="85" fillId="0" borderId="0" xfId="181" applyNumberFormat="1" applyFont="1" applyFill="1" applyAlignment="1">
      <alignment horizontal="right" vertical="center"/>
    </xf>
    <xf numFmtId="0" fontId="81" fillId="0" borderId="0" xfId="310" applyFont="1" applyAlignment="1">
      <alignment horizontal="left" vertical="center"/>
    </xf>
    <xf numFmtId="15" fontId="81" fillId="0" borderId="0" xfId="310" quotePrefix="1" applyNumberFormat="1" applyFont="1" applyAlignment="1">
      <alignment vertical="center"/>
    </xf>
    <xf numFmtId="164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67" fontId="80" fillId="0" borderId="0" xfId="0" applyNumberFormat="1" applyFont="1" applyAlignment="1">
      <alignment horizontal="right" vertical="center"/>
    </xf>
    <xf numFmtId="167" fontId="80" fillId="0" borderId="0" xfId="0" applyNumberFormat="1" applyFont="1" applyAlignment="1">
      <alignment vertical="center"/>
    </xf>
    <xf numFmtId="4" fontId="81" fillId="0" borderId="0" xfId="72" applyFont="1" applyFill="1" applyAlignment="1">
      <alignment vertical="center"/>
    </xf>
    <xf numFmtId="0" fontId="80" fillId="0" borderId="0" xfId="310" applyFont="1" applyAlignment="1">
      <alignment horizontal="left" vertical="center"/>
    </xf>
    <xf numFmtId="15" fontId="80" fillId="0" borderId="0" xfId="0" quotePrefix="1" applyNumberFormat="1" applyFont="1" applyAlignment="1">
      <alignment vertical="center"/>
    </xf>
    <xf numFmtId="4" fontId="80" fillId="0" borderId="0" xfId="72" applyFont="1" applyFill="1" applyAlignment="1">
      <alignment vertical="center"/>
    </xf>
    <xf numFmtId="15" fontId="80" fillId="0" borderId="0" xfId="310" quotePrefix="1" applyNumberFormat="1" applyFont="1" applyAlignment="1">
      <alignment vertical="center"/>
    </xf>
    <xf numFmtId="167" fontId="80" fillId="0" borderId="26" xfId="0" applyNumberFormat="1" applyFont="1" applyBorder="1" applyAlignment="1">
      <alignment horizontal="right" vertical="center"/>
    </xf>
    <xf numFmtId="0" fontId="80" fillId="0" borderId="0" xfId="310" applyFont="1" applyAlignment="1">
      <alignment vertical="center"/>
    </xf>
    <xf numFmtId="164" fontId="81" fillId="0" borderId="0" xfId="0" applyNumberFormat="1" applyFont="1" applyAlignment="1">
      <alignment horizontal="center" vertical="center"/>
    </xf>
    <xf numFmtId="167" fontId="80" fillId="0" borderId="28" xfId="0" applyNumberFormat="1" applyFont="1" applyBorder="1" applyAlignment="1">
      <alignment horizontal="right" vertical="center"/>
    </xf>
    <xf numFmtId="167" fontId="78" fillId="0" borderId="0" xfId="310" applyNumberFormat="1" applyFont="1" applyAlignment="1">
      <alignment horizontal="right" vertical="center"/>
    </xf>
    <xf numFmtId="167" fontId="78" fillId="0" borderId="0" xfId="0" quotePrefix="1" applyNumberFormat="1" applyFont="1" applyAlignment="1">
      <alignment vertical="center"/>
    </xf>
    <xf numFmtId="15" fontId="79" fillId="0" borderId="0" xfId="310" quotePrefix="1" applyNumberFormat="1" applyFont="1" applyAlignment="1">
      <alignment vertical="center"/>
    </xf>
    <xf numFmtId="15" fontId="79" fillId="0" borderId="0" xfId="0" quotePrefix="1" applyNumberFormat="1" applyFont="1" applyAlignment="1">
      <alignment vertical="center"/>
    </xf>
    <xf numFmtId="164" fontId="79" fillId="0" borderId="0" xfId="0" quotePrefix="1" applyNumberFormat="1" applyFont="1" applyAlignment="1">
      <alignment horizontal="center" vertical="center"/>
    </xf>
    <xf numFmtId="190" fontId="79" fillId="0" borderId="0" xfId="0" quotePrefix="1" applyNumberFormat="1" applyFont="1" applyAlignment="1">
      <alignment horizontal="center" vertical="center"/>
    </xf>
    <xf numFmtId="15" fontId="78" fillId="0" borderId="0" xfId="310" quotePrefix="1" applyNumberFormat="1" applyFont="1" applyAlignment="1">
      <alignment vertical="center"/>
    </xf>
    <xf numFmtId="167" fontId="79" fillId="0" borderId="28" xfId="0" applyNumberFormat="1" applyFont="1" applyBorder="1" applyAlignment="1">
      <alignment horizontal="right" vertical="center"/>
    </xf>
    <xf numFmtId="0" fontId="85" fillId="0" borderId="0" xfId="0" applyFont="1" applyAlignment="1">
      <alignment horizontal="center" vertical="center"/>
    </xf>
    <xf numFmtId="165" fontId="85" fillId="0" borderId="0" xfId="308" applyNumberFormat="1" applyFont="1" applyAlignment="1">
      <alignment horizontal="center" vertical="center"/>
    </xf>
    <xf numFmtId="167" fontId="85" fillId="0" borderId="0" xfId="72" applyNumberFormat="1" applyFont="1" applyFill="1" applyAlignment="1">
      <alignment vertical="center"/>
    </xf>
    <xf numFmtId="167" fontId="86" fillId="0" borderId="0" xfId="182" applyNumberFormat="1" applyFont="1" applyFill="1" applyAlignment="1">
      <alignment horizontal="right" vertical="center"/>
    </xf>
    <xf numFmtId="4" fontId="86" fillId="0" borderId="0" xfId="72" applyFont="1" applyFill="1" applyAlignment="1">
      <alignment vertical="center"/>
    </xf>
    <xf numFmtId="0" fontId="86" fillId="0" borderId="0" xfId="310" applyFont="1" applyAlignment="1">
      <alignment vertical="center"/>
    </xf>
    <xf numFmtId="0" fontId="86" fillId="0" borderId="0" xfId="310" quotePrefix="1" applyFont="1" applyAlignment="1">
      <alignment vertical="center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center" vertical="center"/>
    </xf>
    <xf numFmtId="165" fontId="87" fillId="0" borderId="0" xfId="0" applyNumberFormat="1" applyFont="1" applyAlignment="1">
      <alignment vertical="center"/>
    </xf>
    <xf numFmtId="0" fontId="86" fillId="0" borderId="0" xfId="0" quotePrefix="1" applyFont="1" applyAlignment="1">
      <alignment vertical="center"/>
    </xf>
    <xf numFmtId="165" fontId="86" fillId="0" borderId="0" xfId="0" applyNumberFormat="1" applyFont="1" applyAlignment="1">
      <alignment vertical="center"/>
    </xf>
    <xf numFmtId="0" fontId="79" fillId="0" borderId="0" xfId="0" applyFont="1" applyAlignment="1">
      <alignment horizontal="center" vertical="center"/>
    </xf>
    <xf numFmtId="167" fontId="78" fillId="0" borderId="26" xfId="0" applyNumberFormat="1" applyFont="1" applyBorder="1" applyAlignment="1">
      <alignment horizontal="center" vertical="center"/>
    </xf>
    <xf numFmtId="0" fontId="79" fillId="0" borderId="26" xfId="0" applyFont="1" applyBorder="1" applyAlignment="1">
      <alignment horizontal="justify" vertical="center" wrapText="1"/>
    </xf>
    <xf numFmtId="167" fontId="81" fillId="0" borderId="26" xfId="0" applyNumberFormat="1" applyFont="1" applyBorder="1" applyAlignment="1">
      <alignment horizontal="center" vertical="center" wrapText="1"/>
    </xf>
    <xf numFmtId="167" fontId="81" fillId="0" borderId="1" xfId="0" applyNumberFormat="1" applyFont="1" applyBorder="1" applyAlignment="1">
      <alignment horizontal="center" vertical="center"/>
    </xf>
    <xf numFmtId="167" fontId="81" fillId="0" borderId="26" xfId="0" applyNumberFormat="1" applyFont="1" applyBorder="1" applyAlignment="1">
      <alignment horizontal="center" vertical="center"/>
    </xf>
    <xf numFmtId="167" fontId="81" fillId="0" borderId="8" xfId="0" applyNumberFormat="1" applyFont="1" applyBorder="1" applyAlignment="1">
      <alignment horizontal="center" vertical="center"/>
    </xf>
    <xf numFmtId="167" fontId="81" fillId="0" borderId="26" xfId="310" applyNumberFormat="1" applyFont="1" applyBorder="1" applyAlignment="1">
      <alignment horizontal="center" vertical="center"/>
    </xf>
    <xf numFmtId="167" fontId="78" fillId="0" borderId="26" xfId="310" applyNumberFormat="1" applyFont="1" applyBorder="1" applyAlignment="1">
      <alignment horizontal="center" vertical="center"/>
    </xf>
    <xf numFmtId="0" fontId="79" fillId="0" borderId="0" xfId="310" applyFont="1" applyAlignment="1">
      <alignment horizontal="center" vertical="center"/>
    </xf>
    <xf numFmtId="167" fontId="85" fillId="0" borderId="0" xfId="72" applyNumberFormat="1" applyFont="1" applyFill="1" applyBorder="1" applyAlignment="1">
      <alignment horizontal="center" vertical="center"/>
    </xf>
    <xf numFmtId="167" fontId="85" fillId="0" borderId="0" xfId="0" applyNumberFormat="1" applyFont="1" applyAlignment="1">
      <alignment vertical="center"/>
    </xf>
    <xf numFmtId="167" fontId="85" fillId="0" borderId="0" xfId="181" applyNumberFormat="1" applyFont="1" applyFill="1" applyBorder="1" applyAlignment="1">
      <alignment horizontal="right" vertical="center"/>
    </xf>
    <xf numFmtId="0" fontId="85" fillId="0" borderId="0" xfId="0" applyFont="1" applyAlignment="1">
      <alignment vertical="center"/>
    </xf>
    <xf numFmtId="167" fontId="85" fillId="0" borderId="26" xfId="181" applyNumberFormat="1" applyFont="1" applyFill="1" applyBorder="1" applyAlignment="1">
      <alignment horizontal="right" vertical="center"/>
    </xf>
    <xf numFmtId="165" fontId="88" fillId="0" borderId="0" xfId="0" applyNumberFormat="1" applyFont="1" applyAlignment="1">
      <alignment vertical="center"/>
    </xf>
    <xf numFmtId="0" fontId="88" fillId="0" borderId="0" xfId="0" applyFont="1" applyAlignment="1">
      <alignment horizontal="left" vertical="center"/>
    </xf>
    <xf numFmtId="0" fontId="88" fillId="0" borderId="0" xfId="0" applyFont="1" applyAlignment="1">
      <alignment horizontal="centerContinuous" vertical="center"/>
    </xf>
    <xf numFmtId="0" fontId="88" fillId="0" borderId="0" xfId="0" applyFont="1" applyAlignment="1">
      <alignment horizontal="center" vertical="center"/>
    </xf>
    <xf numFmtId="167" fontId="88" fillId="0" borderId="0" xfId="0" applyNumberFormat="1" applyFont="1" applyAlignment="1">
      <alignment horizontal="centerContinuous" vertical="center"/>
    </xf>
    <xf numFmtId="165" fontId="88" fillId="0" borderId="26" xfId="0" applyNumberFormat="1" applyFont="1" applyBorder="1" applyAlignment="1">
      <alignment vertical="center"/>
    </xf>
    <xf numFmtId="0" fontId="88" fillId="0" borderId="26" xfId="0" applyFont="1" applyBorder="1" applyAlignment="1">
      <alignment horizontal="left" vertical="center"/>
    </xf>
    <xf numFmtId="0" fontId="88" fillId="0" borderId="26" xfId="0" applyFont="1" applyBorder="1" applyAlignment="1">
      <alignment horizontal="centerContinuous" vertical="center"/>
    </xf>
    <xf numFmtId="0" fontId="88" fillId="0" borderId="26" xfId="0" applyFont="1" applyBorder="1" applyAlignment="1">
      <alignment horizontal="center" vertical="center"/>
    </xf>
    <xf numFmtId="167" fontId="88" fillId="0" borderId="26" xfId="0" applyNumberFormat="1" applyFont="1" applyBorder="1" applyAlignment="1">
      <alignment horizontal="centerContinuous" vertical="center"/>
    </xf>
    <xf numFmtId="167" fontId="88" fillId="0" borderId="27" xfId="0" applyNumberFormat="1" applyFont="1" applyBorder="1" applyAlignment="1">
      <alignment horizontal="center" vertical="center"/>
    </xf>
    <xf numFmtId="167" fontId="88" fillId="0" borderId="0" xfId="0" applyNumberFormat="1" applyFont="1" applyAlignment="1">
      <alignment horizontal="center" vertical="center"/>
    </xf>
    <xf numFmtId="167" fontId="88" fillId="0" borderId="0" xfId="0" applyNumberFormat="1" applyFont="1" applyAlignment="1">
      <alignment horizontal="right" vertical="center"/>
    </xf>
    <xf numFmtId="167" fontId="88" fillId="0" borderId="0" xfId="0" applyNumberFormat="1" applyFont="1" applyAlignment="1" applyProtection="1">
      <alignment horizontal="right" vertical="center"/>
      <protection locked="0"/>
    </xf>
    <xf numFmtId="164" fontId="88" fillId="0" borderId="0" xfId="0" applyNumberFormat="1" applyFont="1" applyAlignment="1" applyProtection="1">
      <alignment horizontal="right" vertical="center"/>
      <protection locked="0"/>
    </xf>
    <xf numFmtId="167" fontId="88" fillId="0" borderId="27" xfId="0" applyNumberFormat="1" applyFont="1" applyBorder="1" applyAlignment="1">
      <alignment horizontal="right" vertical="center"/>
    </xf>
    <xf numFmtId="0" fontId="88" fillId="0" borderId="0" xfId="310" applyFont="1" applyAlignment="1">
      <alignment horizontal="left" vertical="center"/>
    </xf>
    <xf numFmtId="0" fontId="88" fillId="0" borderId="0" xfId="0" applyFont="1" applyAlignment="1">
      <alignment vertical="center"/>
    </xf>
    <xf numFmtId="167" fontId="85" fillId="0" borderId="0" xfId="72" applyNumberFormat="1" applyFont="1" applyFill="1" applyAlignment="1">
      <alignment horizontal="right" vertical="center"/>
    </xf>
    <xf numFmtId="167" fontId="85" fillId="0" borderId="1" xfId="181" applyNumberFormat="1" applyFont="1" applyFill="1" applyBorder="1" applyAlignment="1">
      <alignment horizontal="right" vertical="center"/>
    </xf>
    <xf numFmtId="0" fontId="85" fillId="0" borderId="0" xfId="309" applyFont="1" applyAlignment="1">
      <alignment horizontal="left" vertical="center"/>
    </xf>
    <xf numFmtId="165" fontId="85" fillId="0" borderId="0" xfId="308" applyNumberFormat="1" applyFont="1" applyAlignment="1">
      <alignment vertical="center"/>
    </xf>
    <xf numFmtId="9" fontId="85" fillId="0" borderId="0" xfId="316" applyFont="1" applyFill="1" applyBorder="1" applyAlignment="1">
      <alignment horizontal="left" vertical="center"/>
    </xf>
    <xf numFmtId="165" fontId="88" fillId="0" borderId="0" xfId="308" applyNumberFormat="1" applyFont="1" applyAlignment="1">
      <alignment horizontal="center" vertical="center"/>
    </xf>
    <xf numFmtId="167" fontId="85" fillId="0" borderId="28" xfId="181" applyNumberFormat="1" applyFont="1" applyFill="1" applyBorder="1" applyAlignment="1">
      <alignment horizontal="right" vertical="center"/>
    </xf>
    <xf numFmtId="0" fontId="85" fillId="0" borderId="0" xfId="310" applyFont="1" applyAlignment="1">
      <alignment horizontal="center" vertical="center"/>
    </xf>
    <xf numFmtId="0" fontId="88" fillId="0" borderId="0" xfId="310" applyFont="1" applyAlignment="1">
      <alignment horizontal="center" vertical="center"/>
    </xf>
    <xf numFmtId="167" fontId="88" fillId="0" borderId="0" xfId="310" applyNumberFormat="1" applyFont="1" applyAlignment="1">
      <alignment horizontal="center" vertical="center"/>
    </xf>
    <xf numFmtId="0" fontId="85" fillId="0" borderId="0" xfId="310" applyFont="1" applyAlignment="1">
      <alignment vertical="center"/>
    </xf>
    <xf numFmtId="0" fontId="88" fillId="0" borderId="0" xfId="310" applyFont="1" applyAlignment="1">
      <alignment vertical="center"/>
    </xf>
    <xf numFmtId="0" fontId="85" fillId="0" borderId="0" xfId="0" applyFont="1" applyAlignment="1">
      <alignment horizontal="left" vertical="center"/>
    </xf>
    <xf numFmtId="0" fontId="85" fillId="0" borderId="0" xfId="0" applyFont="1" applyAlignment="1">
      <alignment horizontal="center" vertical="center"/>
    </xf>
    <xf numFmtId="0" fontId="85" fillId="0" borderId="0" xfId="0" applyFont="1"/>
    <xf numFmtId="0" fontId="85" fillId="0" borderId="26" xfId="0" applyFont="1" applyBorder="1" applyAlignment="1">
      <alignment horizontal="left" vertical="center"/>
    </xf>
    <xf numFmtId="0" fontId="85" fillId="0" borderId="26" xfId="0" applyFont="1" applyBorder="1" applyAlignment="1">
      <alignment vertical="center"/>
    </xf>
    <xf numFmtId="0" fontId="85" fillId="0" borderId="26" xfId="0" applyFont="1" applyBorder="1" applyAlignment="1">
      <alignment horizontal="center" vertical="center"/>
    </xf>
    <xf numFmtId="167" fontId="85" fillId="0" borderId="26" xfId="0" applyNumberFormat="1" applyFont="1" applyBorder="1" applyAlignment="1">
      <alignment horizontal="center" vertical="center"/>
    </xf>
    <xf numFmtId="167" fontId="85" fillId="0" borderId="26" xfId="0" applyNumberFormat="1" applyFont="1" applyBorder="1" applyAlignment="1">
      <alignment horizontal="right" vertical="center"/>
    </xf>
    <xf numFmtId="167" fontId="85" fillId="0" borderId="26" xfId="72" applyNumberFormat="1" applyFont="1" applyFill="1" applyBorder="1" applyAlignment="1">
      <alignment horizontal="right" vertical="center"/>
    </xf>
    <xf numFmtId="165" fontId="88" fillId="0" borderId="0" xfId="0" applyNumberFormat="1" applyFont="1" applyAlignment="1">
      <alignment horizontal="left" vertical="center"/>
    </xf>
    <xf numFmtId="167" fontId="85" fillId="0" borderId="0" xfId="0" applyNumberFormat="1" applyFont="1" applyAlignment="1">
      <alignment horizontal="center" vertical="center"/>
    </xf>
    <xf numFmtId="0" fontId="85" fillId="0" borderId="0" xfId="310" applyFont="1" applyAlignment="1">
      <alignment horizontal="centerContinuous" vertical="center"/>
    </xf>
    <xf numFmtId="167" fontId="88" fillId="0" borderId="0" xfId="0" quotePrefix="1" applyNumberFormat="1" applyFont="1" applyAlignment="1">
      <alignment horizontal="right" vertical="center"/>
    </xf>
    <xf numFmtId="167" fontId="85" fillId="0" borderId="0" xfId="308" applyNumberFormat="1" applyFont="1" applyAlignment="1">
      <alignment horizontal="center" vertical="center"/>
    </xf>
    <xf numFmtId="167" fontId="85" fillId="0" borderId="0" xfId="72" quotePrefix="1" applyNumberFormat="1" applyFont="1" applyFill="1" applyBorder="1" applyAlignment="1">
      <alignment horizontal="right" vertical="center"/>
    </xf>
    <xf numFmtId="0" fontId="85" fillId="0" borderId="0" xfId="0" quotePrefix="1" applyFont="1" applyAlignment="1">
      <alignment horizontal="center" vertical="center"/>
    </xf>
    <xf numFmtId="167" fontId="85" fillId="0" borderId="26" xfId="72" quotePrefix="1" applyNumberFormat="1" applyFont="1" applyFill="1" applyBorder="1" applyAlignment="1">
      <alignment horizontal="right" vertical="center"/>
    </xf>
    <xf numFmtId="167" fontId="85" fillId="0" borderId="26" xfId="0" quotePrefix="1" applyNumberFormat="1" applyFont="1" applyBorder="1" applyAlignment="1">
      <alignment horizontal="right" vertical="center"/>
    </xf>
    <xf numFmtId="0" fontId="85" fillId="0" borderId="0" xfId="293" applyFont="1" applyAlignment="1">
      <alignment vertical="top"/>
    </xf>
    <xf numFmtId="0" fontId="85" fillId="0" borderId="0" xfId="292" applyFont="1" applyAlignment="1">
      <alignment vertical="top"/>
    </xf>
    <xf numFmtId="167" fontId="85" fillId="0" borderId="0" xfId="0" applyNumberFormat="1" applyFont="1" applyAlignment="1">
      <alignment horizontal="right" vertical="center"/>
    </xf>
    <xf numFmtId="165" fontId="88" fillId="0" borderId="26" xfId="0" applyNumberFormat="1" applyFont="1" applyBorder="1" applyAlignment="1">
      <alignment horizontal="left" vertical="center"/>
    </xf>
    <xf numFmtId="167" fontId="85" fillId="0" borderId="0" xfId="72" applyNumberFormat="1" applyFont="1" applyFill="1" applyBorder="1" applyAlignment="1">
      <alignment vertical="center"/>
    </xf>
    <xf numFmtId="167" fontId="88" fillId="0" borderId="0" xfId="308" applyNumberFormat="1" applyFont="1" applyAlignment="1">
      <alignment horizontal="center" vertical="center"/>
    </xf>
    <xf numFmtId="0" fontId="85" fillId="0" borderId="0" xfId="0" applyFont="1"/>
    <xf numFmtId="167" fontId="88" fillId="0" borderId="26" xfId="308" applyNumberFormat="1" applyFont="1" applyBorder="1" applyAlignment="1">
      <alignment vertical="center"/>
    </xf>
    <xf numFmtId="167" fontId="85" fillId="0" borderId="26" xfId="0" applyNumberFormat="1" applyFont="1" applyBorder="1" applyAlignment="1">
      <alignment vertical="center"/>
    </xf>
    <xf numFmtId="167" fontId="88" fillId="0" borderId="26" xfId="308" applyNumberFormat="1" applyFont="1" applyBorder="1" applyAlignment="1">
      <alignment horizontal="center" vertical="center"/>
    </xf>
    <xf numFmtId="167" fontId="88" fillId="0" borderId="26" xfId="181" applyNumberFormat="1" applyFont="1" applyFill="1" applyBorder="1" applyAlignment="1">
      <alignment horizontal="right" vertical="center"/>
    </xf>
    <xf numFmtId="167" fontId="85" fillId="0" borderId="26" xfId="72" applyNumberFormat="1" applyFont="1" applyFill="1" applyBorder="1" applyAlignment="1">
      <alignment vertical="center"/>
    </xf>
    <xf numFmtId="0" fontId="85" fillId="0" borderId="0" xfId="0" applyFont="1" applyAlignment="1">
      <alignment horizontal="centerContinuous" vertical="center"/>
    </xf>
    <xf numFmtId="167" fontId="85" fillId="0" borderId="0" xfId="0" applyNumberFormat="1" applyFont="1" applyAlignment="1">
      <alignment horizontal="centerContinuous" vertical="center"/>
    </xf>
    <xf numFmtId="0" fontId="88" fillId="0" borderId="27" xfId="0" applyFont="1" applyBorder="1" applyAlignment="1">
      <alignment vertical="center"/>
    </xf>
    <xf numFmtId="0" fontId="85" fillId="0" borderId="26" xfId="0" applyFont="1" applyBorder="1" applyAlignment="1">
      <alignment horizontal="centerContinuous" vertical="center"/>
    </xf>
    <xf numFmtId="167" fontId="85" fillId="0" borderId="26" xfId="0" applyNumberFormat="1" applyFont="1" applyBorder="1" applyAlignment="1">
      <alignment horizontal="centerContinuous" vertical="center"/>
    </xf>
    <xf numFmtId="167" fontId="88" fillId="0" borderId="0" xfId="310" applyNumberFormat="1" applyFont="1" applyAlignment="1">
      <alignment horizontal="right" vertical="center" wrapText="1"/>
    </xf>
    <xf numFmtId="167" fontId="88" fillId="0" borderId="0" xfId="0" applyNumberFormat="1" applyFont="1" applyAlignment="1">
      <alignment horizontal="right" vertical="center" wrapText="1"/>
    </xf>
    <xf numFmtId="167" fontId="85" fillId="0" borderId="0" xfId="309" applyNumberFormat="1" applyFont="1" applyAlignment="1">
      <alignment horizontal="right" vertical="center"/>
    </xf>
    <xf numFmtId="167" fontId="85" fillId="0" borderId="26" xfId="309" applyNumberFormat="1" applyFont="1" applyBorder="1" applyAlignment="1">
      <alignment horizontal="right" vertical="center"/>
    </xf>
    <xf numFmtId="167" fontId="85" fillId="0" borderId="0" xfId="310" applyNumberFormat="1" applyFont="1" applyAlignment="1">
      <alignment horizontal="right" vertical="center" wrapText="1"/>
    </xf>
    <xf numFmtId="167" fontId="85" fillId="0" borderId="0" xfId="311" applyNumberFormat="1" applyFont="1" applyAlignment="1">
      <alignment horizontal="right" vertical="center"/>
    </xf>
    <xf numFmtId="167" fontId="85" fillId="0" borderId="26" xfId="311" applyNumberFormat="1" applyFont="1" applyBorder="1" applyAlignment="1">
      <alignment horizontal="right" vertical="center"/>
    </xf>
    <xf numFmtId="167" fontId="88" fillId="0" borderId="26" xfId="310" applyNumberFormat="1" applyFont="1" applyBorder="1" applyAlignment="1">
      <alignment horizontal="right" vertical="center" wrapText="1"/>
    </xf>
    <xf numFmtId="167" fontId="88" fillId="0" borderId="26" xfId="0" applyNumberFormat="1" applyFont="1" applyBorder="1" applyAlignment="1" applyProtection="1">
      <alignment horizontal="right" vertical="center"/>
      <protection locked="0"/>
    </xf>
    <xf numFmtId="167" fontId="88" fillId="0" borderId="26" xfId="0" applyNumberFormat="1" applyFont="1" applyBorder="1" applyAlignment="1">
      <alignment horizontal="right" vertical="center"/>
    </xf>
    <xf numFmtId="167" fontId="85" fillId="0" borderId="0" xfId="309" applyNumberFormat="1" applyFont="1" applyAlignment="1">
      <alignment horizontal="center" vertical="center"/>
    </xf>
    <xf numFmtId="167" fontId="85" fillId="0" borderId="28" xfId="311" applyNumberFormat="1" applyFont="1" applyBorder="1" applyAlignment="1">
      <alignment horizontal="right" vertical="center"/>
    </xf>
    <xf numFmtId="188" fontId="85" fillId="0" borderId="29" xfId="72" applyNumberFormat="1" applyFont="1" applyFill="1" applyBorder="1" applyAlignment="1">
      <alignment horizontal="right" vertical="center"/>
    </xf>
    <xf numFmtId="188" fontId="85" fillId="0" borderId="0" xfId="72" applyNumberFormat="1" applyFont="1" applyFill="1" applyAlignment="1">
      <alignment horizontal="center" vertical="center"/>
    </xf>
    <xf numFmtId="167" fontId="88" fillId="0" borderId="0" xfId="316" applyNumberFormat="1" applyFont="1" applyFill="1" applyAlignment="1">
      <alignment horizontal="right" vertical="center" wrapText="1"/>
    </xf>
    <xf numFmtId="167" fontId="88" fillId="0" borderId="26" xfId="316" applyNumberFormat="1" applyFont="1" applyFill="1" applyBorder="1" applyAlignment="1">
      <alignment horizontal="right" vertical="center" wrapText="1"/>
    </xf>
    <xf numFmtId="167" fontId="85" fillId="0" borderId="28" xfId="0" applyNumberFormat="1" applyFont="1" applyBorder="1" applyAlignment="1">
      <alignment vertical="center"/>
    </xf>
    <xf numFmtId="167" fontId="86" fillId="0" borderId="0" xfId="72" applyNumberFormat="1" applyFont="1" applyFill="1" applyAlignment="1">
      <alignment vertical="center"/>
    </xf>
    <xf numFmtId="4" fontId="85" fillId="0" borderId="0" xfId="72" applyFont="1" applyFill="1" applyAlignment="1">
      <alignment vertical="center"/>
    </xf>
    <xf numFmtId="0" fontId="86" fillId="0" borderId="0" xfId="0" applyFont="1" applyAlignment="1">
      <alignment horizontal="centerContinuous" vertical="center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horizontal="centerContinuous" vertical="center"/>
    </xf>
    <xf numFmtId="167" fontId="87" fillId="0" borderId="26" xfId="0" applyNumberFormat="1" applyFont="1" applyBorder="1" applyAlignment="1">
      <alignment horizontal="center" vertical="center"/>
    </xf>
    <xf numFmtId="167" fontId="87" fillId="0" borderId="0" xfId="0" applyNumberFormat="1" applyFont="1" applyAlignment="1">
      <alignment horizontal="center" vertical="center"/>
    </xf>
    <xf numFmtId="167" fontId="87" fillId="0" borderId="0" xfId="0" applyNumberFormat="1" applyFont="1" applyAlignment="1">
      <alignment horizontal="right" vertical="center"/>
    </xf>
    <xf numFmtId="167" fontId="87" fillId="0" borderId="0" xfId="0" quotePrefix="1" applyNumberFormat="1" applyFont="1" applyAlignment="1">
      <alignment horizontal="right" vertical="center"/>
    </xf>
    <xf numFmtId="167" fontId="87" fillId="0" borderId="0" xfId="0" applyNumberFormat="1" applyFont="1" applyAlignment="1" applyProtection="1">
      <alignment horizontal="right" vertical="center"/>
      <protection locked="0"/>
    </xf>
    <xf numFmtId="0" fontId="87" fillId="0" borderId="26" xfId="0" applyFont="1" applyBorder="1" applyAlignment="1">
      <alignment horizontal="center" vertical="center"/>
    </xf>
    <xf numFmtId="167" fontId="87" fillId="0" borderId="27" xfId="0" applyNumberFormat="1" applyFont="1" applyBorder="1" applyAlignment="1">
      <alignment horizontal="right" vertical="center"/>
    </xf>
    <xf numFmtId="0" fontId="87" fillId="0" borderId="0" xfId="0" applyFont="1" applyAlignment="1">
      <alignment vertical="center"/>
    </xf>
    <xf numFmtId="167" fontId="86" fillId="0" borderId="0" xfId="0" applyNumberFormat="1" applyFont="1" applyAlignment="1">
      <alignment vertical="center"/>
    </xf>
    <xf numFmtId="167" fontId="86" fillId="0" borderId="26" xfId="182" applyNumberFormat="1" applyFont="1" applyFill="1" applyBorder="1" applyAlignment="1">
      <alignment horizontal="right" vertical="center"/>
    </xf>
    <xf numFmtId="4" fontId="87" fillId="0" borderId="0" xfId="72" applyFont="1" applyFill="1" applyAlignment="1">
      <alignment vertical="center"/>
    </xf>
    <xf numFmtId="0" fontId="87" fillId="0" borderId="0" xfId="310" applyFont="1" applyAlignment="1">
      <alignment vertical="center"/>
    </xf>
    <xf numFmtId="165" fontId="86" fillId="0" borderId="0" xfId="310" applyNumberFormat="1" applyFont="1" applyAlignment="1">
      <alignment vertical="center"/>
    </xf>
    <xf numFmtId="165" fontId="86" fillId="0" borderId="0" xfId="310" quotePrefix="1" applyNumberFormat="1" applyFont="1" applyAlignment="1">
      <alignment vertical="center"/>
    </xf>
    <xf numFmtId="0" fontId="87" fillId="0" borderId="0" xfId="0" applyFont="1" applyAlignment="1">
      <alignment horizontal="left" vertical="center"/>
    </xf>
    <xf numFmtId="0" fontId="90" fillId="0" borderId="0" xfId="0" applyFont="1" applyAlignment="1">
      <alignment horizontal="center"/>
    </xf>
    <xf numFmtId="0" fontId="86" fillId="0" borderId="0" xfId="310" applyFont="1" applyAlignment="1">
      <alignment horizontal="center" vertical="center"/>
    </xf>
    <xf numFmtId="0" fontId="87" fillId="0" borderId="0" xfId="310" applyFont="1" applyAlignment="1">
      <alignment horizontal="center" vertical="center"/>
    </xf>
    <xf numFmtId="167" fontId="87" fillId="0" borderId="0" xfId="310" applyNumberFormat="1" applyFont="1" applyAlignment="1">
      <alignment horizontal="center" vertical="center"/>
    </xf>
    <xf numFmtId="0" fontId="88" fillId="0" borderId="26" xfId="0" applyFont="1" applyBorder="1" applyAlignment="1">
      <alignment vertical="center"/>
    </xf>
    <xf numFmtId="0" fontId="88" fillId="0" borderId="26" xfId="310" applyFont="1" applyBorder="1" applyAlignment="1">
      <alignment horizontal="left" vertical="center"/>
    </xf>
    <xf numFmtId="167" fontId="88" fillId="0" borderId="26" xfId="0" applyNumberFormat="1" applyFont="1" applyBorder="1" applyAlignment="1">
      <alignment horizontal="center" vertical="center"/>
    </xf>
    <xf numFmtId="165" fontId="85" fillId="0" borderId="0" xfId="281" applyNumberFormat="1" applyFont="1" applyAlignment="1">
      <alignment vertical="center"/>
    </xf>
    <xf numFmtId="167" fontId="85" fillId="0" borderId="0" xfId="182" applyNumberFormat="1" applyFont="1" applyFill="1" applyAlignment="1">
      <alignment horizontal="right" vertical="center"/>
    </xf>
    <xf numFmtId="167" fontId="86" fillId="0" borderId="28" xfId="72" applyNumberFormat="1" applyFont="1" applyFill="1" applyBorder="1" applyAlignment="1">
      <alignment vertical="center"/>
    </xf>
    <xf numFmtId="167" fontId="88" fillId="0" borderId="0" xfId="0" applyNumberFormat="1" applyFont="1" applyAlignment="1">
      <alignment vertical="center"/>
    </xf>
    <xf numFmtId="167" fontId="88" fillId="0" borderId="26" xfId="0" applyNumberFormat="1" applyFont="1" applyBorder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opLeftCell="A79" zoomScale="130" zoomScaleNormal="130" zoomScaleSheetLayoutView="90" workbookViewId="0">
      <selection activeCell="D90" sqref="D90"/>
    </sheetView>
  </sheetViews>
  <sheetFormatPr defaultColWidth="9.33203125" defaultRowHeight="18.75"/>
  <cols>
    <col min="1" max="2" width="1.6640625" style="120" customWidth="1"/>
    <col min="3" max="3" width="1.1640625" style="120" customWidth="1"/>
    <col min="4" max="4" width="34.6640625" style="120" customWidth="1"/>
    <col min="5" max="5" width="9.1640625" style="120" customWidth="1"/>
    <col min="6" max="6" width="1" style="120" customWidth="1"/>
    <col min="7" max="7" width="17.33203125" style="118" customWidth="1"/>
    <col min="8" max="8" width="1" style="118" customWidth="1"/>
    <col min="9" max="9" width="15.33203125" style="172" customWidth="1"/>
    <col min="10" max="10" width="1" style="118" customWidth="1"/>
    <col min="11" max="11" width="17.33203125" style="172" customWidth="1"/>
    <col min="12" max="12" width="1" style="172" customWidth="1"/>
    <col min="13" max="13" width="15.33203125" style="172" customWidth="1"/>
    <col min="14" max="16384" width="9.33203125" style="120"/>
  </cols>
  <sheetData>
    <row r="1" spans="1:13" ht="21.6" customHeight="1">
      <c r="A1" s="122" t="s">
        <v>0</v>
      </c>
      <c r="B1" s="123"/>
      <c r="C1" s="124"/>
      <c r="D1" s="124"/>
      <c r="E1" s="125"/>
      <c r="F1" s="124"/>
      <c r="G1" s="126"/>
      <c r="H1" s="126"/>
      <c r="I1" s="126"/>
      <c r="J1" s="126"/>
      <c r="K1" s="126"/>
      <c r="L1" s="126"/>
      <c r="M1" s="126"/>
    </row>
    <row r="2" spans="1:13" ht="21.6" customHeight="1">
      <c r="A2" s="122" t="s">
        <v>1</v>
      </c>
      <c r="B2" s="123"/>
      <c r="C2" s="124"/>
      <c r="D2" s="124"/>
      <c r="E2" s="125"/>
      <c r="F2" s="124"/>
      <c r="G2" s="126"/>
      <c r="H2" s="126"/>
      <c r="I2" s="126"/>
      <c r="J2" s="126"/>
      <c r="K2" s="126"/>
      <c r="L2" s="126"/>
      <c r="M2" s="126"/>
    </row>
    <row r="3" spans="1:13" ht="21.6" customHeight="1">
      <c r="A3" s="127" t="s">
        <v>199</v>
      </c>
      <c r="B3" s="128"/>
      <c r="C3" s="129"/>
      <c r="D3" s="129"/>
      <c r="E3" s="130"/>
      <c r="F3" s="129"/>
      <c r="G3" s="131"/>
      <c r="H3" s="131"/>
      <c r="I3" s="131"/>
      <c r="J3" s="131"/>
      <c r="K3" s="131"/>
      <c r="L3" s="131"/>
      <c r="M3" s="131"/>
    </row>
    <row r="4" spans="1:13" ht="19.5" customHeight="1">
      <c r="A4" s="123"/>
      <c r="B4" s="123"/>
      <c r="C4" s="124"/>
      <c r="D4" s="124"/>
      <c r="E4" s="125"/>
      <c r="F4" s="124"/>
      <c r="G4" s="126"/>
      <c r="H4" s="126"/>
      <c r="I4" s="126"/>
      <c r="J4" s="126"/>
      <c r="K4" s="126"/>
      <c r="L4" s="126"/>
      <c r="M4" s="126"/>
    </row>
    <row r="5" spans="1:13" ht="19.5" customHeight="1">
      <c r="A5" s="123"/>
      <c r="B5" s="123"/>
      <c r="C5" s="124"/>
      <c r="D5" s="124"/>
      <c r="E5" s="125"/>
      <c r="F5" s="124"/>
      <c r="G5" s="132" t="s">
        <v>2</v>
      </c>
      <c r="H5" s="132"/>
      <c r="I5" s="132"/>
      <c r="J5" s="133"/>
      <c r="K5" s="132" t="s">
        <v>3</v>
      </c>
      <c r="L5" s="132"/>
      <c r="M5" s="132"/>
    </row>
    <row r="6" spans="1:13" ht="19.5" customHeight="1">
      <c r="A6" s="123"/>
      <c r="B6" s="123"/>
      <c r="C6" s="124"/>
      <c r="D6" s="124"/>
      <c r="E6" s="125"/>
      <c r="F6" s="124"/>
      <c r="G6" s="134" t="s">
        <v>4</v>
      </c>
      <c r="H6" s="134"/>
      <c r="I6" s="134" t="s">
        <v>5</v>
      </c>
      <c r="J6" s="133"/>
      <c r="K6" s="134" t="s">
        <v>4</v>
      </c>
      <c r="L6" s="134"/>
      <c r="M6" s="134" t="s">
        <v>5</v>
      </c>
    </row>
    <row r="7" spans="1:13" ht="19.5" customHeight="1">
      <c r="A7" s="123"/>
      <c r="B7" s="123"/>
      <c r="C7" s="124"/>
      <c r="D7" s="124"/>
      <c r="E7" s="125"/>
      <c r="F7" s="124"/>
      <c r="G7" s="135" t="s">
        <v>6</v>
      </c>
      <c r="H7" s="135"/>
      <c r="I7" s="135" t="s">
        <v>7</v>
      </c>
      <c r="J7" s="135"/>
      <c r="K7" s="135" t="s">
        <v>6</v>
      </c>
      <c r="L7" s="135"/>
      <c r="M7" s="135" t="s">
        <v>7</v>
      </c>
    </row>
    <row r="8" spans="1:13" ht="19.5" customHeight="1">
      <c r="A8" s="123"/>
      <c r="B8" s="123"/>
      <c r="C8" s="124"/>
      <c r="D8" s="124"/>
      <c r="E8" s="125"/>
      <c r="F8" s="124"/>
      <c r="G8" s="136" t="s">
        <v>202</v>
      </c>
      <c r="H8" s="135"/>
      <c r="I8" s="136" t="s">
        <v>8</v>
      </c>
      <c r="J8" s="135"/>
      <c r="K8" s="136" t="s">
        <v>202</v>
      </c>
      <c r="L8" s="135"/>
      <c r="M8" s="136" t="s">
        <v>8</v>
      </c>
    </row>
    <row r="9" spans="1:13" ht="19.5" customHeight="1">
      <c r="A9" s="95"/>
      <c r="B9" s="95"/>
      <c r="C9" s="95"/>
      <c r="D9" s="95"/>
      <c r="E9" s="130" t="s">
        <v>9</v>
      </c>
      <c r="F9" s="95"/>
      <c r="G9" s="137" t="s">
        <v>10</v>
      </c>
      <c r="H9" s="134"/>
      <c r="I9" s="137" t="s">
        <v>10</v>
      </c>
      <c r="J9" s="134"/>
      <c r="K9" s="137" t="s">
        <v>10</v>
      </c>
      <c r="L9" s="134"/>
      <c r="M9" s="137" t="s">
        <v>10</v>
      </c>
    </row>
    <row r="10" spans="1:13" ht="19.5" customHeight="1">
      <c r="A10" s="138" t="s">
        <v>11</v>
      </c>
      <c r="B10" s="139"/>
      <c r="E10" s="95"/>
      <c r="I10" s="118"/>
      <c r="K10" s="118"/>
      <c r="L10" s="118"/>
      <c r="M10" s="118"/>
    </row>
    <row r="11" spans="1:13" ht="8.1" customHeight="1">
      <c r="A11" s="69"/>
      <c r="B11" s="139"/>
      <c r="E11" s="95"/>
      <c r="I11" s="118"/>
      <c r="K11" s="118"/>
      <c r="L11" s="118"/>
      <c r="M11" s="118"/>
    </row>
    <row r="12" spans="1:13" ht="19.5" customHeight="1">
      <c r="A12" s="138" t="s">
        <v>12</v>
      </c>
      <c r="B12" s="139"/>
      <c r="E12" s="95"/>
      <c r="I12" s="118"/>
      <c r="K12" s="118"/>
      <c r="L12" s="118"/>
      <c r="M12" s="118"/>
    </row>
    <row r="13" spans="1:13" ht="8.1" customHeight="1">
      <c r="B13" s="139"/>
      <c r="E13" s="95"/>
      <c r="I13" s="118"/>
      <c r="K13" s="118"/>
      <c r="L13" s="118"/>
      <c r="M13" s="118"/>
    </row>
    <row r="14" spans="1:13" ht="19.5" customHeight="1">
      <c r="A14" s="69" t="s">
        <v>13</v>
      </c>
      <c r="B14" s="139"/>
      <c r="E14" s="95"/>
      <c r="F14" s="96"/>
      <c r="G14" s="140">
        <v>86421255</v>
      </c>
      <c r="H14" s="70"/>
      <c r="I14" s="71">
        <v>104557293</v>
      </c>
      <c r="J14" s="70"/>
      <c r="K14" s="97">
        <v>38571368</v>
      </c>
      <c r="L14" s="70"/>
      <c r="M14" s="71">
        <v>11522043</v>
      </c>
    </row>
    <row r="15" spans="1:13" ht="19.5" customHeight="1">
      <c r="A15" s="69" t="s">
        <v>14</v>
      </c>
      <c r="E15" s="95">
        <v>8</v>
      </c>
      <c r="F15" s="96"/>
      <c r="G15" s="140">
        <v>476266732</v>
      </c>
      <c r="H15" s="70"/>
      <c r="I15" s="71">
        <v>470856250</v>
      </c>
      <c r="J15" s="70"/>
      <c r="K15" s="97">
        <v>75133858</v>
      </c>
      <c r="L15" s="70"/>
      <c r="M15" s="71">
        <v>139751008</v>
      </c>
    </row>
    <row r="16" spans="1:13" ht="19.5" customHeight="1">
      <c r="A16" s="69" t="s">
        <v>15</v>
      </c>
      <c r="E16" s="95">
        <v>17.3</v>
      </c>
      <c r="F16" s="96"/>
      <c r="G16" s="140">
        <v>2471448</v>
      </c>
      <c r="H16" s="70"/>
      <c r="I16" s="71">
        <v>2471448</v>
      </c>
      <c r="J16" s="70"/>
      <c r="K16" s="97">
        <v>31471448</v>
      </c>
      <c r="L16" s="70"/>
      <c r="M16" s="71">
        <v>28471448</v>
      </c>
    </row>
    <row r="17" spans="1:13" ht="19.5" customHeight="1">
      <c r="A17" s="120" t="s">
        <v>17</v>
      </c>
      <c r="E17" s="95">
        <v>7</v>
      </c>
      <c r="F17" s="96"/>
      <c r="G17" s="140">
        <v>316945</v>
      </c>
      <c r="H17" s="70"/>
      <c r="I17" s="71">
        <v>0</v>
      </c>
      <c r="J17" s="70"/>
      <c r="K17" s="118">
        <v>0</v>
      </c>
      <c r="L17" s="70"/>
      <c r="M17" s="71">
        <v>0</v>
      </c>
    </row>
    <row r="18" spans="1:13" ht="19.5" customHeight="1">
      <c r="A18" s="120" t="s">
        <v>16</v>
      </c>
      <c r="E18" s="95"/>
      <c r="F18" s="96"/>
      <c r="G18" s="140">
        <v>2188880</v>
      </c>
      <c r="H18" s="70"/>
      <c r="I18" s="71">
        <v>3864046</v>
      </c>
      <c r="J18" s="70"/>
      <c r="K18" s="118">
        <v>0</v>
      </c>
      <c r="L18" s="70"/>
      <c r="M18" s="71">
        <v>0</v>
      </c>
    </row>
    <row r="19" spans="1:13" ht="19.5" customHeight="1">
      <c r="A19" s="120" t="s">
        <v>18</v>
      </c>
      <c r="E19" s="95"/>
      <c r="F19" s="96"/>
      <c r="G19" s="118">
        <v>11502221</v>
      </c>
      <c r="H19" s="70"/>
      <c r="I19" s="71">
        <v>3919516</v>
      </c>
      <c r="J19" s="70"/>
      <c r="K19" s="118">
        <v>1917858</v>
      </c>
      <c r="L19" s="70"/>
      <c r="M19" s="71">
        <v>970380</v>
      </c>
    </row>
    <row r="20" spans="1:13" ht="8.1" customHeight="1">
      <c r="E20" s="96"/>
      <c r="F20" s="96"/>
      <c r="G20" s="141"/>
      <c r="H20" s="119"/>
      <c r="I20" s="141"/>
      <c r="J20" s="119"/>
      <c r="K20" s="141"/>
      <c r="L20" s="119"/>
      <c r="M20" s="141"/>
    </row>
    <row r="21" spans="1:13" ht="19.5" customHeight="1">
      <c r="A21" s="138" t="s">
        <v>19</v>
      </c>
      <c r="E21" s="96"/>
      <c r="F21" s="96"/>
      <c r="G21" s="121">
        <f>SUM(G14:G19)</f>
        <v>579167481</v>
      </c>
      <c r="H21" s="71"/>
      <c r="I21" s="121">
        <f>SUM(I14:I19)</f>
        <v>585668553</v>
      </c>
      <c r="J21" s="71"/>
      <c r="K21" s="121">
        <f>SUM(K14:K19)</f>
        <v>147094532</v>
      </c>
      <c r="L21" s="71"/>
      <c r="M21" s="121">
        <f>SUM(M14:M19)</f>
        <v>180714879</v>
      </c>
    </row>
    <row r="22" spans="1:13" ht="19.5" customHeight="1">
      <c r="E22" s="96"/>
      <c r="F22" s="96"/>
      <c r="G22" s="71"/>
      <c r="H22" s="71"/>
      <c r="I22" s="71"/>
      <c r="J22" s="71"/>
      <c r="K22" s="71"/>
      <c r="L22" s="71"/>
      <c r="M22" s="71"/>
    </row>
    <row r="23" spans="1:13" ht="19.5" customHeight="1">
      <c r="A23" s="138" t="s">
        <v>20</v>
      </c>
      <c r="E23" s="96"/>
      <c r="F23" s="96"/>
      <c r="G23" s="71"/>
      <c r="H23" s="71"/>
      <c r="I23" s="71"/>
      <c r="J23" s="71"/>
      <c r="K23" s="71"/>
      <c r="L23" s="71"/>
      <c r="M23" s="71"/>
    </row>
    <row r="24" spans="1:13" ht="8.1" customHeight="1">
      <c r="E24" s="96"/>
      <c r="F24" s="96"/>
      <c r="G24" s="71"/>
      <c r="H24" s="71"/>
      <c r="I24" s="71"/>
      <c r="J24" s="71"/>
      <c r="K24" s="71"/>
      <c r="L24" s="71"/>
      <c r="M24" s="71"/>
    </row>
    <row r="25" spans="1:13" ht="19.5" customHeight="1">
      <c r="A25" s="69" t="s">
        <v>22</v>
      </c>
      <c r="E25" s="95"/>
      <c r="F25" s="96"/>
      <c r="G25" s="140"/>
      <c r="H25" s="70"/>
      <c r="I25" s="71"/>
      <c r="J25" s="70"/>
      <c r="K25" s="97"/>
      <c r="L25" s="70"/>
      <c r="M25" s="71"/>
    </row>
    <row r="26" spans="1:13" ht="19.5" customHeight="1">
      <c r="A26" s="69"/>
      <c r="B26" s="120" t="s">
        <v>23</v>
      </c>
      <c r="E26" s="95" t="s">
        <v>204</v>
      </c>
      <c r="F26" s="96"/>
      <c r="G26" s="140">
        <v>10106100</v>
      </c>
      <c r="H26" s="70"/>
      <c r="I26" s="71">
        <v>10106100</v>
      </c>
      <c r="J26" s="70"/>
      <c r="K26" s="97">
        <v>10000000</v>
      </c>
      <c r="L26" s="70"/>
      <c r="M26" s="71">
        <v>10000000</v>
      </c>
    </row>
    <row r="27" spans="1:13" ht="19.5" customHeight="1">
      <c r="A27" s="69" t="s">
        <v>21</v>
      </c>
      <c r="E27" s="95">
        <v>10.1</v>
      </c>
      <c r="F27" s="96"/>
      <c r="G27" s="140">
        <v>0</v>
      </c>
      <c r="H27" s="70"/>
      <c r="I27" s="71">
        <v>0</v>
      </c>
      <c r="J27" s="70"/>
      <c r="K27" s="97">
        <v>374948670</v>
      </c>
      <c r="L27" s="70"/>
      <c r="M27" s="71">
        <v>374948670</v>
      </c>
    </row>
    <row r="28" spans="1:13" ht="19.5" customHeight="1">
      <c r="A28" s="69" t="s">
        <v>203</v>
      </c>
      <c r="E28" s="95">
        <v>10.199999999999999</v>
      </c>
      <c r="F28" s="96"/>
      <c r="G28" s="97">
        <v>4250370018</v>
      </c>
      <c r="H28" s="70"/>
      <c r="I28" s="71">
        <v>4068403612</v>
      </c>
      <c r="J28" s="70"/>
      <c r="K28" s="97">
        <v>2928935001</v>
      </c>
      <c r="L28" s="70"/>
      <c r="M28" s="71">
        <v>2928935001</v>
      </c>
    </row>
    <row r="29" spans="1:13" ht="19.5" customHeight="1">
      <c r="A29" s="142" t="s">
        <v>24</v>
      </c>
      <c r="E29" s="95"/>
      <c r="F29" s="96"/>
      <c r="G29" s="118">
        <v>0</v>
      </c>
      <c r="I29" s="71">
        <v>0</v>
      </c>
      <c r="K29" s="118">
        <v>55377686</v>
      </c>
      <c r="L29" s="118"/>
      <c r="M29" s="71">
        <v>57617168</v>
      </c>
    </row>
    <row r="30" spans="1:13" ht="19.5" customHeight="1">
      <c r="A30" s="142" t="s">
        <v>25</v>
      </c>
      <c r="E30" s="96"/>
      <c r="F30" s="96"/>
      <c r="G30" s="118">
        <v>111992236</v>
      </c>
      <c r="I30" s="71">
        <v>122966606</v>
      </c>
      <c r="K30" s="118">
        <v>18685432</v>
      </c>
      <c r="L30" s="118"/>
      <c r="M30" s="71">
        <v>21932875</v>
      </c>
    </row>
    <row r="31" spans="1:13" ht="19.5" customHeight="1">
      <c r="A31" s="142" t="s">
        <v>26</v>
      </c>
      <c r="B31" s="143"/>
      <c r="E31" s="96"/>
      <c r="F31" s="96"/>
      <c r="G31" s="118">
        <v>80415970</v>
      </c>
      <c r="I31" s="71">
        <v>92929418</v>
      </c>
      <c r="K31" s="118">
        <v>12565435</v>
      </c>
      <c r="L31" s="118"/>
      <c r="M31" s="71">
        <v>15909005</v>
      </c>
    </row>
    <row r="32" spans="1:13" ht="19.5" customHeight="1">
      <c r="A32" s="142" t="s">
        <v>27</v>
      </c>
      <c r="B32" s="143"/>
      <c r="E32" s="96"/>
      <c r="F32" s="96"/>
      <c r="G32" s="118">
        <v>25617927</v>
      </c>
      <c r="I32" s="71">
        <v>23041882</v>
      </c>
      <c r="K32" s="118">
        <v>14237442</v>
      </c>
      <c r="L32" s="118"/>
      <c r="M32" s="71">
        <v>14159072</v>
      </c>
    </row>
    <row r="33" spans="1:13" ht="19.5" customHeight="1">
      <c r="A33" s="144" t="s">
        <v>28</v>
      </c>
      <c r="E33" s="96"/>
      <c r="F33" s="96"/>
      <c r="G33" s="118">
        <v>44710809</v>
      </c>
      <c r="I33" s="71">
        <v>44645709</v>
      </c>
      <c r="K33" s="118">
        <v>28039434</v>
      </c>
      <c r="L33" s="71"/>
      <c r="M33" s="71">
        <v>27661964</v>
      </c>
    </row>
    <row r="34" spans="1:13" ht="19.5" customHeight="1">
      <c r="A34" s="144" t="s">
        <v>29</v>
      </c>
      <c r="E34" s="96"/>
      <c r="F34" s="96"/>
      <c r="G34" s="118">
        <v>6903441</v>
      </c>
      <c r="I34" s="71">
        <v>10306148</v>
      </c>
      <c r="K34" s="118">
        <v>1891650</v>
      </c>
      <c r="L34" s="71"/>
      <c r="M34" s="71">
        <v>1815650</v>
      </c>
    </row>
    <row r="35" spans="1:13" ht="19.5" customHeight="1">
      <c r="A35" s="144" t="s">
        <v>30</v>
      </c>
      <c r="B35" s="144"/>
      <c r="C35" s="144"/>
      <c r="D35" s="144"/>
      <c r="E35" s="96"/>
      <c r="F35" s="96"/>
      <c r="G35" s="118">
        <v>44004332</v>
      </c>
      <c r="H35" s="71"/>
      <c r="I35" s="121">
        <v>37634095</v>
      </c>
      <c r="J35" s="71"/>
      <c r="K35" s="118">
        <v>19943919</v>
      </c>
      <c r="L35" s="71"/>
      <c r="M35" s="121">
        <v>17875340</v>
      </c>
    </row>
    <row r="36" spans="1:13" ht="8.1" customHeight="1">
      <c r="A36" s="144"/>
      <c r="E36" s="96"/>
      <c r="F36" s="96"/>
      <c r="G36" s="141"/>
      <c r="I36" s="141"/>
      <c r="K36" s="141"/>
      <c r="L36" s="118"/>
      <c r="M36" s="141"/>
    </row>
    <row r="37" spans="1:13" ht="19.5" customHeight="1">
      <c r="A37" s="138" t="s">
        <v>31</v>
      </c>
      <c r="E37" s="96"/>
      <c r="F37" s="96"/>
      <c r="G37" s="121">
        <f>SUM(G26:G35)</f>
        <v>4574120833</v>
      </c>
      <c r="I37" s="121">
        <f>SUM(I26:I35)</f>
        <v>4410033570</v>
      </c>
      <c r="K37" s="121">
        <f>SUM(K26:K35)</f>
        <v>3464624669</v>
      </c>
      <c r="L37" s="118"/>
      <c r="M37" s="121">
        <f>SUM(M26:M35)</f>
        <v>3470854745</v>
      </c>
    </row>
    <row r="38" spans="1:13" ht="8.1" customHeight="1">
      <c r="A38" s="69"/>
      <c r="E38" s="96"/>
      <c r="F38" s="96"/>
      <c r="G38" s="71"/>
      <c r="I38" s="71"/>
      <c r="K38" s="71"/>
      <c r="L38" s="118"/>
      <c r="M38" s="71"/>
    </row>
    <row r="39" spans="1:13" ht="19.5" customHeight="1" thickBot="1">
      <c r="A39" s="138" t="s">
        <v>32</v>
      </c>
      <c r="E39" s="145"/>
      <c r="F39" s="145"/>
      <c r="G39" s="146">
        <f>SUM(G21+G37)</f>
        <v>5153288314</v>
      </c>
      <c r="I39" s="146">
        <f>SUM(I21+I37)</f>
        <v>4995702123</v>
      </c>
      <c r="K39" s="146">
        <f>SUM(K21+K37)</f>
        <v>3611719201</v>
      </c>
      <c r="L39" s="118"/>
      <c r="M39" s="146">
        <f>SUM(M21+M37)</f>
        <v>3651569624</v>
      </c>
    </row>
    <row r="40" spans="1:13" ht="19.5" customHeight="1" thickTop="1">
      <c r="A40" s="147"/>
      <c r="B40" s="148"/>
      <c r="C40" s="148"/>
      <c r="D40" s="148"/>
      <c r="E40" s="148"/>
      <c r="F40" s="148"/>
      <c r="G40" s="149"/>
      <c r="H40" s="149"/>
      <c r="I40" s="149"/>
      <c r="J40" s="149"/>
      <c r="K40" s="149"/>
      <c r="L40" s="149"/>
      <c r="M40" s="149"/>
    </row>
    <row r="41" spans="1:13" ht="19.5" customHeight="1">
      <c r="A41" s="150"/>
      <c r="B41" s="151"/>
      <c r="C41" s="151"/>
      <c r="D41" s="151"/>
      <c r="E41" s="151"/>
      <c r="F41" s="151"/>
      <c r="G41" s="151"/>
      <c r="H41" s="151"/>
      <c r="I41" s="151"/>
      <c r="J41" s="152"/>
      <c r="K41" s="151"/>
      <c r="L41" s="151"/>
      <c r="M41" s="151"/>
    </row>
    <row r="42" spans="1:13" ht="20.25" customHeight="1">
      <c r="A42" s="150"/>
      <c r="B42" s="151"/>
      <c r="C42" s="151"/>
      <c r="D42" s="151"/>
      <c r="E42" s="151"/>
      <c r="F42" s="151"/>
      <c r="G42" s="151"/>
      <c r="H42" s="151"/>
      <c r="I42" s="151"/>
      <c r="J42" s="152"/>
      <c r="K42" s="151"/>
      <c r="L42" s="151"/>
      <c r="M42" s="151"/>
    </row>
    <row r="43" spans="1:13" ht="20.25" customHeight="1">
      <c r="A43" s="150"/>
      <c r="B43" s="151"/>
      <c r="C43" s="151"/>
      <c r="D43" s="151"/>
      <c r="E43" s="151"/>
      <c r="F43" s="151"/>
      <c r="G43" s="151"/>
      <c r="H43" s="151"/>
      <c r="I43" s="151"/>
      <c r="J43" s="152"/>
      <c r="K43" s="151"/>
      <c r="L43" s="151"/>
      <c r="M43" s="151"/>
    </row>
    <row r="44" spans="1:13" ht="19.5" customHeight="1">
      <c r="A44" s="147"/>
      <c r="B44" s="148"/>
      <c r="C44" s="148"/>
      <c r="D44" s="148"/>
      <c r="E44" s="148"/>
      <c r="F44" s="148"/>
      <c r="G44" s="149"/>
      <c r="H44" s="149"/>
      <c r="I44" s="149"/>
      <c r="J44" s="149"/>
      <c r="K44" s="149"/>
      <c r="L44" s="149"/>
      <c r="M44" s="149"/>
    </row>
    <row r="45" spans="1:13" ht="21.75" customHeight="1">
      <c r="A45" s="147"/>
      <c r="B45" s="148"/>
      <c r="C45" s="148"/>
      <c r="D45" s="148"/>
      <c r="E45" s="148"/>
      <c r="F45" s="148"/>
      <c r="G45" s="149"/>
      <c r="H45" s="149"/>
      <c r="I45" s="149"/>
      <c r="J45" s="149"/>
      <c r="K45" s="149"/>
      <c r="L45" s="149"/>
      <c r="M45" s="149"/>
    </row>
    <row r="46" spans="1:13" ht="19.5" customHeight="1">
      <c r="A46" s="153" t="s">
        <v>33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</row>
    <row r="47" spans="1:13" ht="19.5" customHeight="1">
      <c r="D47" s="153" t="s">
        <v>34</v>
      </c>
      <c r="E47" s="153"/>
      <c r="F47" s="153"/>
      <c r="G47" s="139"/>
      <c r="H47" s="120" t="s">
        <v>35</v>
      </c>
      <c r="I47" s="120"/>
      <c r="J47" s="120"/>
      <c r="K47" s="120"/>
      <c r="L47" s="120"/>
      <c r="M47" s="120"/>
    </row>
    <row r="48" spans="1:13" ht="19.5" customHeight="1">
      <c r="A48" s="150"/>
      <c r="B48" s="151"/>
      <c r="C48" s="151"/>
      <c r="D48" s="151"/>
      <c r="E48" s="151"/>
      <c r="F48" s="151"/>
      <c r="G48" s="151"/>
      <c r="H48" s="151"/>
      <c r="I48" s="151"/>
      <c r="J48" s="152"/>
      <c r="K48" s="151"/>
      <c r="L48" s="151"/>
      <c r="M48" s="151"/>
    </row>
    <row r="49" spans="1:13" ht="22.35" customHeight="1">
      <c r="A49" s="155" t="s">
        <v>36</v>
      </c>
      <c r="B49" s="156"/>
      <c r="C49" s="156"/>
      <c r="D49" s="156"/>
      <c r="E49" s="157"/>
      <c r="F49" s="157"/>
      <c r="G49" s="158"/>
      <c r="H49" s="158"/>
      <c r="I49" s="159"/>
      <c r="J49" s="158"/>
      <c r="K49" s="159"/>
      <c r="L49" s="159"/>
      <c r="M49" s="160"/>
    </row>
    <row r="50" spans="1:13" ht="21.6" customHeight="1">
      <c r="A50" s="161" t="str">
        <f>A1</f>
        <v>บริษัท ทริพเพิล ไอ โลจิสติกส์ จำกัด (มหาชน)</v>
      </c>
      <c r="B50" s="123"/>
      <c r="C50" s="124"/>
      <c r="D50" s="124"/>
      <c r="E50" s="125"/>
      <c r="F50" s="124"/>
      <c r="G50" s="126"/>
      <c r="H50" s="126"/>
      <c r="I50" s="126"/>
      <c r="J50" s="126"/>
      <c r="K50" s="126"/>
      <c r="L50" s="126"/>
      <c r="M50" s="126"/>
    </row>
    <row r="51" spans="1:13" ht="21.6" customHeight="1">
      <c r="A51" s="122" t="s">
        <v>220</v>
      </c>
      <c r="B51" s="123"/>
      <c r="C51" s="124"/>
      <c r="D51" s="124"/>
      <c r="E51" s="125"/>
      <c r="F51" s="124"/>
      <c r="G51" s="126"/>
      <c r="H51" s="126"/>
      <c r="I51" s="126"/>
      <c r="J51" s="126"/>
      <c r="K51" s="126"/>
      <c r="L51" s="126"/>
      <c r="M51" s="126"/>
    </row>
    <row r="52" spans="1:13" ht="21.6" customHeight="1">
      <c r="A52" s="127" t="str">
        <f>A3</f>
        <v>ณ วันที่ 30 มิถุนายน พ.ศ. 2569</v>
      </c>
      <c r="B52" s="128"/>
      <c r="C52" s="129"/>
      <c r="D52" s="129"/>
      <c r="E52" s="130"/>
      <c r="F52" s="129"/>
      <c r="G52" s="131"/>
      <c r="H52" s="131"/>
      <c r="I52" s="131"/>
      <c r="J52" s="131"/>
      <c r="K52" s="131"/>
      <c r="L52" s="131"/>
      <c r="M52" s="131"/>
    </row>
    <row r="53" spans="1:13" ht="20.100000000000001" customHeight="1">
      <c r="A53" s="123"/>
      <c r="B53" s="123"/>
      <c r="C53" s="124"/>
      <c r="D53" s="124"/>
      <c r="E53" s="125"/>
      <c r="F53" s="124"/>
      <c r="G53" s="126"/>
      <c r="H53" s="126"/>
      <c r="I53" s="126"/>
      <c r="J53" s="126"/>
      <c r="K53" s="126"/>
      <c r="L53" s="126"/>
      <c r="M53" s="126"/>
    </row>
    <row r="54" spans="1:13" ht="20.100000000000001" customHeight="1">
      <c r="A54" s="123"/>
      <c r="B54" s="123"/>
      <c r="C54" s="124"/>
      <c r="D54" s="124"/>
      <c r="E54" s="125"/>
      <c r="F54" s="124"/>
      <c r="G54" s="132" t="s">
        <v>2</v>
      </c>
      <c r="H54" s="132"/>
      <c r="I54" s="132"/>
      <c r="J54" s="133"/>
      <c r="K54" s="132" t="s">
        <v>3</v>
      </c>
      <c r="L54" s="132"/>
      <c r="M54" s="132"/>
    </row>
    <row r="55" spans="1:13" ht="20.100000000000001" customHeight="1">
      <c r="A55" s="123"/>
      <c r="B55" s="123"/>
      <c r="C55" s="124"/>
      <c r="D55" s="124"/>
      <c r="E55" s="125"/>
      <c r="F55" s="124"/>
      <c r="G55" s="134" t="s">
        <v>4</v>
      </c>
      <c r="H55" s="134"/>
      <c r="I55" s="134" t="s">
        <v>5</v>
      </c>
      <c r="J55" s="133"/>
      <c r="K55" s="134" t="s">
        <v>4</v>
      </c>
      <c r="L55" s="134"/>
      <c r="M55" s="134" t="s">
        <v>5</v>
      </c>
    </row>
    <row r="56" spans="1:13" ht="20.100000000000001" customHeight="1">
      <c r="A56" s="123"/>
      <c r="B56" s="123"/>
      <c r="C56" s="124"/>
      <c r="D56" s="124"/>
      <c r="E56" s="125"/>
      <c r="F56" s="124"/>
      <c r="G56" s="135" t="s">
        <v>6</v>
      </c>
      <c r="H56" s="135"/>
      <c r="I56" s="135" t="s">
        <v>7</v>
      </c>
      <c r="J56" s="135"/>
      <c r="K56" s="135" t="s">
        <v>6</v>
      </c>
      <c r="L56" s="135"/>
      <c r="M56" s="135" t="s">
        <v>7</v>
      </c>
    </row>
    <row r="57" spans="1:13" ht="20.100000000000001" customHeight="1">
      <c r="A57" s="123"/>
      <c r="B57" s="123"/>
      <c r="C57" s="124"/>
      <c r="D57" s="124"/>
      <c r="E57" s="125"/>
      <c r="F57" s="124"/>
      <c r="G57" s="136" t="s">
        <v>202</v>
      </c>
      <c r="H57" s="135"/>
      <c r="I57" s="136" t="s">
        <v>8</v>
      </c>
      <c r="J57" s="135"/>
      <c r="K57" s="136" t="s">
        <v>202</v>
      </c>
      <c r="L57" s="135"/>
      <c r="M57" s="136" t="s">
        <v>8</v>
      </c>
    </row>
    <row r="58" spans="1:13" ht="20.100000000000001" customHeight="1">
      <c r="A58" s="95"/>
      <c r="B58" s="95"/>
      <c r="C58" s="95"/>
      <c r="D58" s="95"/>
      <c r="E58" s="130" t="s">
        <v>9</v>
      </c>
      <c r="F58" s="95"/>
      <c r="G58" s="137" t="s">
        <v>10</v>
      </c>
      <c r="H58" s="134"/>
      <c r="I58" s="137" t="s">
        <v>10</v>
      </c>
      <c r="J58" s="134"/>
      <c r="K58" s="137" t="s">
        <v>10</v>
      </c>
      <c r="L58" s="134"/>
      <c r="M58" s="137" t="s">
        <v>10</v>
      </c>
    </row>
    <row r="59" spans="1:13" ht="20.100000000000001" customHeight="1">
      <c r="A59" s="138" t="s">
        <v>37</v>
      </c>
      <c r="B59" s="150"/>
      <c r="C59" s="150"/>
      <c r="D59" s="118"/>
      <c r="E59" s="162"/>
      <c r="F59" s="118"/>
      <c r="I59" s="118"/>
      <c r="K59" s="118"/>
      <c r="L59" s="118"/>
      <c r="M59" s="118"/>
    </row>
    <row r="60" spans="1:13" ht="8.1" customHeight="1">
      <c r="A60" s="69"/>
      <c r="B60" s="69"/>
      <c r="C60" s="163"/>
      <c r="D60" s="126"/>
      <c r="E60" s="133"/>
      <c r="F60" s="126"/>
      <c r="G60" s="126"/>
      <c r="H60" s="126"/>
      <c r="I60" s="134"/>
      <c r="J60" s="126"/>
      <c r="K60" s="134"/>
      <c r="L60" s="134"/>
      <c r="M60" s="134"/>
    </row>
    <row r="61" spans="1:13" ht="20.100000000000001" customHeight="1">
      <c r="A61" s="138" t="s">
        <v>38</v>
      </c>
      <c r="B61" s="150"/>
      <c r="C61" s="150"/>
      <c r="D61" s="118"/>
      <c r="E61" s="133"/>
      <c r="F61" s="133"/>
      <c r="G61" s="133"/>
      <c r="H61" s="133"/>
      <c r="I61" s="164"/>
      <c r="J61" s="133"/>
      <c r="K61" s="133"/>
      <c r="L61" s="133"/>
      <c r="M61" s="164"/>
    </row>
    <row r="62" spans="1:13" ht="8.1" customHeight="1">
      <c r="A62" s="69"/>
      <c r="B62" s="150"/>
      <c r="C62" s="150"/>
      <c r="D62" s="118"/>
      <c r="E62" s="133"/>
      <c r="F62" s="133"/>
      <c r="G62" s="162"/>
      <c r="H62" s="133"/>
      <c r="I62" s="164"/>
      <c r="J62" s="133"/>
      <c r="K62" s="133"/>
      <c r="L62" s="133"/>
      <c r="M62" s="164"/>
    </row>
    <row r="63" spans="1:13" ht="20.100000000000001" customHeight="1">
      <c r="A63" s="69" t="s">
        <v>40</v>
      </c>
      <c r="B63" s="150"/>
      <c r="C63" s="150"/>
      <c r="D63" s="118"/>
      <c r="E63" s="95">
        <v>11</v>
      </c>
      <c r="F63" s="165"/>
      <c r="G63" s="118">
        <v>345783949</v>
      </c>
      <c r="H63" s="71"/>
      <c r="I63" s="119">
        <v>370775350</v>
      </c>
      <c r="J63" s="71"/>
      <c r="K63" s="118">
        <v>52395711</v>
      </c>
      <c r="L63" s="71"/>
      <c r="M63" s="119">
        <v>50691074</v>
      </c>
    </row>
    <row r="64" spans="1:13" ht="20.100000000000001" customHeight="1">
      <c r="A64" s="69" t="s">
        <v>39</v>
      </c>
      <c r="B64" s="150"/>
      <c r="C64" s="150"/>
      <c r="D64" s="118"/>
      <c r="E64" s="95">
        <v>12.1</v>
      </c>
      <c r="F64" s="165"/>
      <c r="G64" s="118">
        <v>210000000</v>
      </c>
      <c r="H64" s="71"/>
      <c r="I64" s="119">
        <v>100000000</v>
      </c>
      <c r="J64" s="71"/>
      <c r="K64" s="118">
        <v>210000000</v>
      </c>
      <c r="L64" s="71"/>
      <c r="M64" s="119">
        <v>100000000</v>
      </c>
    </row>
    <row r="65" spans="1:13" ht="20.100000000000001" customHeight="1">
      <c r="A65" s="69" t="s">
        <v>205</v>
      </c>
      <c r="B65" s="150"/>
      <c r="C65" s="150"/>
      <c r="D65" s="118"/>
      <c r="E65" s="95">
        <v>17.399999999999999</v>
      </c>
      <c r="G65" s="118">
        <v>67500000</v>
      </c>
      <c r="H65" s="71"/>
      <c r="I65" s="166">
        <v>67500000</v>
      </c>
      <c r="J65" s="71"/>
      <c r="K65" s="118">
        <v>329500000</v>
      </c>
      <c r="L65" s="71"/>
      <c r="M65" s="119">
        <v>332500000</v>
      </c>
    </row>
    <row r="66" spans="1:13" ht="20.100000000000001" customHeight="1">
      <c r="A66" s="69" t="s">
        <v>41</v>
      </c>
      <c r="B66" s="150"/>
      <c r="C66" s="150"/>
      <c r="D66" s="118"/>
      <c r="E66" s="95"/>
      <c r="F66" s="165"/>
      <c r="H66" s="71"/>
      <c r="I66" s="166"/>
      <c r="J66" s="71"/>
      <c r="K66" s="118"/>
      <c r="L66" s="71"/>
      <c r="M66" s="119"/>
    </row>
    <row r="67" spans="1:13" ht="20.100000000000001" customHeight="1">
      <c r="A67" s="69"/>
      <c r="B67" s="150" t="s">
        <v>42</v>
      </c>
      <c r="C67" s="150"/>
      <c r="D67" s="118"/>
      <c r="E67" s="167">
        <v>12.2</v>
      </c>
      <c r="F67" s="165"/>
      <c r="G67" s="118">
        <v>105750000</v>
      </c>
      <c r="H67" s="71"/>
      <c r="I67" s="119">
        <v>111000000</v>
      </c>
      <c r="J67" s="71"/>
      <c r="K67" s="118">
        <v>105750000</v>
      </c>
      <c r="L67" s="71"/>
      <c r="M67" s="119">
        <v>111000000</v>
      </c>
    </row>
    <row r="68" spans="1:13" ht="20.100000000000001" customHeight="1">
      <c r="A68" s="69" t="s">
        <v>43</v>
      </c>
      <c r="B68" s="150"/>
      <c r="C68" s="150"/>
      <c r="D68" s="118"/>
      <c r="E68" s="95"/>
      <c r="H68" s="71"/>
      <c r="I68" s="166"/>
      <c r="J68" s="71"/>
      <c r="K68" s="118"/>
      <c r="L68" s="71"/>
      <c r="M68" s="119"/>
    </row>
    <row r="69" spans="1:13" ht="20.100000000000001" customHeight="1">
      <c r="A69" s="69"/>
      <c r="B69" s="150" t="s">
        <v>42</v>
      </c>
      <c r="C69" s="150"/>
      <c r="D69" s="118"/>
      <c r="E69" s="95"/>
      <c r="G69" s="118">
        <v>40294143</v>
      </c>
      <c r="H69" s="71"/>
      <c r="I69" s="166">
        <v>42748701</v>
      </c>
      <c r="J69" s="71"/>
      <c r="K69" s="118">
        <v>5892222</v>
      </c>
      <c r="L69" s="71"/>
      <c r="M69" s="119">
        <v>5931817</v>
      </c>
    </row>
    <row r="70" spans="1:13" ht="20.100000000000001" customHeight="1">
      <c r="A70" s="69" t="s">
        <v>44</v>
      </c>
      <c r="B70" s="150"/>
      <c r="C70" s="150"/>
      <c r="D70" s="118"/>
      <c r="E70" s="95"/>
      <c r="G70" s="118">
        <v>2379684</v>
      </c>
      <c r="H70" s="71"/>
      <c r="I70" s="119">
        <v>10438781</v>
      </c>
      <c r="J70" s="71"/>
      <c r="K70" s="118">
        <v>1251747</v>
      </c>
      <c r="L70" s="71"/>
      <c r="M70" s="119">
        <v>8794887</v>
      </c>
    </row>
    <row r="71" spans="1:13" ht="20.100000000000001" customHeight="1">
      <c r="A71" s="69" t="s">
        <v>45</v>
      </c>
      <c r="B71" s="69"/>
      <c r="C71" s="150"/>
      <c r="D71" s="118"/>
      <c r="E71" s="95"/>
      <c r="F71" s="165"/>
      <c r="G71" s="121">
        <v>31028183</v>
      </c>
      <c r="H71" s="71"/>
      <c r="I71" s="168">
        <v>28839190</v>
      </c>
      <c r="J71" s="71"/>
      <c r="K71" s="121">
        <v>6625388</v>
      </c>
      <c r="L71" s="71"/>
      <c r="M71" s="168">
        <v>5344908</v>
      </c>
    </row>
    <row r="72" spans="1:13" ht="8.1" customHeight="1">
      <c r="D72" s="118"/>
      <c r="E72" s="95"/>
      <c r="F72" s="165"/>
      <c r="G72" s="164"/>
      <c r="H72" s="71"/>
      <c r="I72" s="164"/>
      <c r="J72" s="71"/>
      <c r="K72" s="164"/>
      <c r="L72" s="133"/>
      <c r="M72" s="164"/>
    </row>
    <row r="73" spans="1:13" ht="20.100000000000001" customHeight="1">
      <c r="A73" s="138" t="s">
        <v>46</v>
      </c>
      <c r="D73" s="118"/>
      <c r="E73" s="95"/>
      <c r="F73" s="165"/>
      <c r="G73" s="169">
        <f>SUM(G63:G71)</f>
        <v>802735959</v>
      </c>
      <c r="H73" s="71"/>
      <c r="I73" s="169">
        <f>SUM(I63:I71)</f>
        <v>731302022</v>
      </c>
      <c r="J73" s="71"/>
      <c r="K73" s="169">
        <f>SUM(K63:K71)</f>
        <v>711415068</v>
      </c>
      <c r="L73" s="133"/>
      <c r="M73" s="169">
        <f>SUM(M63:M71)</f>
        <v>614262686</v>
      </c>
    </row>
    <row r="74" spans="1:13" ht="18" customHeight="1">
      <c r="D74" s="118"/>
      <c r="E74" s="95"/>
      <c r="F74" s="165"/>
      <c r="G74" s="71"/>
      <c r="H74" s="71"/>
      <c r="I74" s="71"/>
      <c r="J74" s="71"/>
      <c r="K74" s="71"/>
      <c r="L74" s="133"/>
      <c r="M74" s="71"/>
    </row>
    <row r="75" spans="1:13" ht="20.100000000000001" customHeight="1">
      <c r="A75" s="138" t="s">
        <v>47</v>
      </c>
      <c r="D75" s="118"/>
      <c r="E75" s="165"/>
      <c r="F75" s="165"/>
      <c r="G75" s="71"/>
      <c r="H75" s="71"/>
      <c r="I75" s="71"/>
      <c r="J75" s="71"/>
      <c r="K75" s="119"/>
      <c r="L75" s="133"/>
      <c r="M75" s="119"/>
    </row>
    <row r="76" spans="1:13" ht="8.1" customHeight="1">
      <c r="A76" s="138"/>
      <c r="D76" s="118"/>
      <c r="E76" s="165"/>
      <c r="F76" s="165"/>
      <c r="G76" s="71"/>
      <c r="H76" s="71"/>
      <c r="I76" s="71"/>
      <c r="J76" s="71"/>
      <c r="K76" s="119"/>
      <c r="L76" s="133"/>
      <c r="M76" s="119"/>
    </row>
    <row r="77" spans="1:13" ht="20.100000000000001" customHeight="1">
      <c r="A77" s="170" t="s">
        <v>48</v>
      </c>
      <c r="B77" s="171"/>
      <c r="C77" s="171"/>
      <c r="D77" s="171"/>
      <c r="E77" s="167">
        <v>12.2</v>
      </c>
      <c r="F77" s="165"/>
      <c r="G77" s="71">
        <v>120000000</v>
      </c>
      <c r="H77" s="71"/>
      <c r="I77" s="71">
        <v>170250000</v>
      </c>
      <c r="J77" s="71"/>
      <c r="K77" s="118">
        <v>120000000</v>
      </c>
      <c r="L77" s="71"/>
      <c r="M77" s="118">
        <v>170250000</v>
      </c>
    </row>
    <row r="78" spans="1:13" ht="20.100000000000001" customHeight="1">
      <c r="A78" s="171" t="s">
        <v>49</v>
      </c>
      <c r="B78" s="150"/>
      <c r="C78" s="150"/>
      <c r="D78" s="150"/>
      <c r="E78" s="95"/>
      <c r="F78" s="165"/>
      <c r="G78" s="71">
        <v>44374447</v>
      </c>
      <c r="H78" s="71"/>
      <c r="I78" s="71">
        <v>53459605</v>
      </c>
      <c r="J78" s="71"/>
      <c r="K78" s="118">
        <v>5968720</v>
      </c>
      <c r="L78" s="71"/>
      <c r="M78" s="118">
        <v>8850111</v>
      </c>
    </row>
    <row r="79" spans="1:13" ht="20.100000000000001" customHeight="1">
      <c r="A79" s="69" t="s">
        <v>50</v>
      </c>
      <c r="B79" s="69"/>
      <c r="C79" s="150"/>
      <c r="D79" s="118"/>
      <c r="E79" s="95"/>
      <c r="F79" s="165"/>
      <c r="G79" s="71">
        <v>47098651</v>
      </c>
      <c r="H79" s="71"/>
      <c r="I79" s="71">
        <v>44384179</v>
      </c>
      <c r="J79" s="71"/>
      <c r="K79" s="118">
        <v>11554718</v>
      </c>
      <c r="L79" s="71"/>
      <c r="M79" s="118">
        <v>9932319</v>
      </c>
    </row>
    <row r="80" spans="1:13" ht="20.100000000000001" customHeight="1">
      <c r="A80" s="69" t="s">
        <v>51</v>
      </c>
      <c r="B80" s="69"/>
      <c r="C80" s="150"/>
      <c r="D80" s="118"/>
      <c r="E80" s="95"/>
      <c r="F80" s="165"/>
      <c r="G80" s="71">
        <v>10784973</v>
      </c>
      <c r="H80" s="71"/>
      <c r="I80" s="71">
        <v>10717067</v>
      </c>
      <c r="J80" s="71"/>
      <c r="K80" s="118">
        <v>70000</v>
      </c>
      <c r="L80" s="71"/>
      <c r="M80" s="118">
        <v>70000</v>
      </c>
    </row>
    <row r="81" spans="1:13" ht="20.100000000000001" customHeight="1">
      <c r="A81" s="69" t="s">
        <v>52</v>
      </c>
      <c r="B81" s="69"/>
      <c r="C81" s="150"/>
      <c r="D81" s="118"/>
      <c r="E81" s="95"/>
      <c r="F81" s="165"/>
      <c r="G81" s="121">
        <v>518750</v>
      </c>
      <c r="H81" s="71"/>
      <c r="I81" s="121">
        <v>487250</v>
      </c>
      <c r="J81" s="71"/>
      <c r="K81" s="118">
        <v>742879</v>
      </c>
      <c r="L81" s="71"/>
      <c r="M81" s="118">
        <v>742879</v>
      </c>
    </row>
    <row r="82" spans="1:13" ht="8.1" customHeight="1">
      <c r="D82" s="118"/>
      <c r="E82" s="95"/>
      <c r="F82" s="165"/>
      <c r="G82" s="71"/>
      <c r="H82" s="71"/>
      <c r="I82" s="71"/>
      <c r="J82" s="71"/>
      <c r="K82" s="141"/>
      <c r="M82" s="141"/>
    </row>
    <row r="83" spans="1:13" ht="20.100000000000001" customHeight="1">
      <c r="A83" s="138" t="s">
        <v>53</v>
      </c>
      <c r="D83" s="118"/>
      <c r="E83" s="165"/>
      <c r="F83" s="165"/>
      <c r="G83" s="121">
        <f>SUM(G77:G81)</f>
        <v>222776821</v>
      </c>
      <c r="H83" s="71"/>
      <c r="I83" s="121">
        <f>SUM(I77:I82)</f>
        <v>279298101</v>
      </c>
      <c r="J83" s="71"/>
      <c r="K83" s="121">
        <f>SUM(K77:K82)</f>
        <v>138336317</v>
      </c>
      <c r="L83" s="133"/>
      <c r="M83" s="121">
        <f>SUM(M77:M82)</f>
        <v>189845309</v>
      </c>
    </row>
    <row r="84" spans="1:13" ht="8.1" customHeight="1">
      <c r="A84" s="138"/>
      <c r="D84" s="118"/>
      <c r="E84" s="165"/>
      <c r="F84" s="165"/>
      <c r="G84" s="71"/>
      <c r="H84" s="71"/>
      <c r="I84" s="71"/>
      <c r="J84" s="71"/>
      <c r="K84" s="71"/>
      <c r="L84" s="133"/>
      <c r="M84" s="71"/>
    </row>
    <row r="85" spans="1:13" ht="20.100000000000001" customHeight="1">
      <c r="A85" s="138" t="s">
        <v>54</v>
      </c>
      <c r="B85" s="150"/>
      <c r="C85" s="150"/>
      <c r="D85" s="118"/>
      <c r="E85" s="165"/>
      <c r="F85" s="165"/>
      <c r="G85" s="121">
        <f>SUM(G73+G83)</f>
        <v>1025512780</v>
      </c>
      <c r="H85" s="71"/>
      <c r="I85" s="121">
        <f>SUM(I73+I83)</f>
        <v>1010600123</v>
      </c>
      <c r="J85" s="71"/>
      <c r="K85" s="121">
        <f>SUM(K73+K83)</f>
        <v>849751385</v>
      </c>
      <c r="L85" s="133"/>
      <c r="M85" s="121">
        <f>SUM(M73+M83)</f>
        <v>804107995</v>
      </c>
    </row>
    <row r="86" spans="1:13" ht="20.100000000000001" customHeight="1">
      <c r="A86" s="138"/>
      <c r="B86" s="150"/>
      <c r="C86" s="150"/>
      <c r="D86" s="118"/>
      <c r="E86" s="165"/>
      <c r="F86" s="165"/>
      <c r="G86" s="119"/>
      <c r="H86" s="71"/>
      <c r="I86" s="119"/>
      <c r="J86" s="71"/>
      <c r="K86" s="119"/>
      <c r="L86" s="133"/>
      <c r="M86" s="119"/>
    </row>
    <row r="87" spans="1:13" ht="20.100000000000001" customHeight="1">
      <c r="A87" s="138"/>
      <c r="B87" s="150"/>
      <c r="C87" s="150"/>
      <c r="D87" s="118"/>
      <c r="E87" s="165"/>
      <c r="F87" s="165"/>
      <c r="G87" s="119"/>
      <c r="H87" s="71"/>
      <c r="I87" s="119"/>
      <c r="J87" s="71"/>
      <c r="K87" s="119"/>
      <c r="L87" s="133"/>
      <c r="M87" s="119"/>
    </row>
    <row r="88" spans="1:13" ht="20.100000000000001" customHeight="1">
      <c r="A88" s="138"/>
      <c r="B88" s="150"/>
      <c r="C88" s="150"/>
      <c r="D88" s="118"/>
      <c r="E88" s="165"/>
      <c r="F88" s="165"/>
      <c r="G88" s="119"/>
      <c r="H88" s="71"/>
      <c r="I88" s="119"/>
      <c r="J88" s="71"/>
      <c r="K88" s="119"/>
      <c r="L88" s="133"/>
      <c r="M88" s="119"/>
    </row>
    <row r="89" spans="1:13" ht="20.100000000000001" customHeight="1">
      <c r="A89" s="138"/>
      <c r="B89" s="150"/>
      <c r="C89" s="150"/>
      <c r="D89" s="118"/>
      <c r="E89" s="165"/>
      <c r="F89" s="165"/>
      <c r="G89" s="119"/>
      <c r="H89" s="71"/>
      <c r="I89" s="119"/>
      <c r="J89" s="71"/>
      <c r="K89" s="119"/>
      <c r="L89" s="133"/>
      <c r="M89" s="119"/>
    </row>
    <row r="90" spans="1:13" ht="20.100000000000001" customHeight="1">
      <c r="A90" s="138"/>
      <c r="B90" s="150"/>
      <c r="C90" s="150"/>
      <c r="D90" s="118"/>
      <c r="E90" s="165"/>
      <c r="F90" s="165"/>
      <c r="G90" s="119"/>
      <c r="H90" s="71"/>
      <c r="I90" s="119"/>
      <c r="J90" s="71"/>
      <c r="K90" s="119"/>
      <c r="L90" s="133"/>
      <c r="M90" s="119"/>
    </row>
    <row r="91" spans="1:13" ht="20.100000000000001" customHeight="1">
      <c r="A91" s="138"/>
      <c r="B91" s="150"/>
      <c r="C91" s="150"/>
      <c r="D91" s="118"/>
      <c r="E91" s="165"/>
      <c r="F91" s="165"/>
      <c r="G91" s="119"/>
      <c r="H91" s="71"/>
      <c r="I91" s="119"/>
      <c r="J91" s="71"/>
      <c r="K91" s="119"/>
      <c r="L91" s="133"/>
      <c r="M91" s="119"/>
    </row>
    <row r="92" spans="1:13" ht="20.100000000000001" customHeight="1">
      <c r="A92" s="138"/>
      <c r="B92" s="150"/>
      <c r="C92" s="150"/>
      <c r="D92" s="118"/>
      <c r="E92" s="165"/>
      <c r="F92" s="165"/>
      <c r="G92" s="119"/>
      <c r="H92" s="71"/>
      <c r="I92" s="119"/>
      <c r="J92" s="71"/>
      <c r="K92" s="119"/>
      <c r="L92" s="133"/>
      <c r="M92" s="119"/>
    </row>
    <row r="93" spans="1:13" ht="20.100000000000001" customHeight="1">
      <c r="A93" s="153" t="s">
        <v>33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</row>
    <row r="94" spans="1:13" ht="20.100000000000001" customHeight="1">
      <c r="D94" s="153" t="s">
        <v>34</v>
      </c>
      <c r="E94" s="153"/>
      <c r="F94" s="153"/>
      <c r="G94" s="139"/>
      <c r="H94" s="120" t="s">
        <v>35</v>
      </c>
      <c r="I94" s="120"/>
      <c r="J94" s="120"/>
      <c r="K94" s="120"/>
      <c r="L94" s="120"/>
      <c r="M94" s="120"/>
    </row>
    <row r="95" spans="1:13" ht="20.100000000000001" customHeight="1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</row>
    <row r="96" spans="1:13" ht="21" customHeight="1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</row>
    <row r="97" spans="1:13" ht="22.35" customHeight="1">
      <c r="A97" s="15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156"/>
      <c r="C97" s="156"/>
      <c r="D97" s="156"/>
      <c r="E97" s="157"/>
      <c r="F97" s="157"/>
      <c r="G97" s="158"/>
      <c r="H97" s="158"/>
      <c r="I97" s="159"/>
      <c r="J97" s="158"/>
      <c r="K97" s="159"/>
      <c r="L97" s="159"/>
      <c r="M97" s="160"/>
    </row>
    <row r="98" spans="1:13" ht="21.6" customHeight="1">
      <c r="A98" s="161" t="str">
        <f>A50</f>
        <v>บริษัท ทริพเพิล ไอ โลจิสติกส์ จำกัด (มหาชน)</v>
      </c>
      <c r="B98" s="123"/>
      <c r="C98" s="124"/>
      <c r="D98" s="124"/>
      <c r="E98" s="125"/>
      <c r="F98" s="124"/>
      <c r="G98" s="126"/>
      <c r="H98" s="126"/>
      <c r="I98" s="126"/>
      <c r="J98" s="126"/>
      <c r="K98" s="126"/>
      <c r="L98" s="126"/>
      <c r="M98" s="126"/>
    </row>
    <row r="99" spans="1:13" ht="21.6" customHeight="1">
      <c r="A99" s="122" t="s">
        <v>220</v>
      </c>
      <c r="B99" s="123"/>
      <c r="C99" s="124"/>
      <c r="D99" s="124"/>
      <c r="E99" s="125"/>
      <c r="F99" s="124"/>
      <c r="G99" s="126"/>
      <c r="H99" s="126"/>
      <c r="I99" s="126"/>
      <c r="J99" s="126"/>
      <c r="K99" s="126"/>
      <c r="L99" s="126"/>
      <c r="M99" s="126"/>
    </row>
    <row r="100" spans="1:13" ht="21.6" customHeight="1">
      <c r="A100" s="173" t="str">
        <f>A52</f>
        <v>ณ วันที่ 30 มิถุนายน พ.ศ. 2569</v>
      </c>
      <c r="B100" s="128"/>
      <c r="C100" s="129"/>
      <c r="D100" s="129"/>
      <c r="E100" s="130"/>
      <c r="F100" s="129"/>
      <c r="G100" s="131"/>
      <c r="H100" s="131"/>
      <c r="I100" s="131"/>
      <c r="J100" s="131"/>
      <c r="K100" s="131"/>
      <c r="L100" s="131"/>
      <c r="M100" s="131"/>
    </row>
    <row r="101" spans="1:13" ht="19.5" customHeight="1">
      <c r="A101" s="123"/>
      <c r="B101" s="123"/>
      <c r="C101" s="124"/>
      <c r="D101" s="124"/>
      <c r="E101" s="125"/>
      <c r="F101" s="124"/>
      <c r="G101" s="126"/>
      <c r="H101" s="126"/>
      <c r="I101" s="126"/>
      <c r="J101" s="126"/>
      <c r="K101" s="126"/>
      <c r="L101" s="126"/>
      <c r="M101" s="126"/>
    </row>
    <row r="102" spans="1:13" ht="19.5" customHeight="1">
      <c r="A102" s="123"/>
      <c r="B102" s="123"/>
      <c r="C102" s="124"/>
      <c r="D102" s="124"/>
      <c r="E102" s="125"/>
      <c r="F102" s="124"/>
      <c r="G102" s="132" t="s">
        <v>2</v>
      </c>
      <c r="H102" s="132"/>
      <c r="I102" s="132"/>
      <c r="J102" s="133"/>
      <c r="K102" s="132" t="s">
        <v>3</v>
      </c>
      <c r="L102" s="132"/>
      <c r="M102" s="132"/>
    </row>
    <row r="103" spans="1:13" ht="19.5" customHeight="1">
      <c r="E103" s="95"/>
      <c r="F103" s="125"/>
      <c r="G103" s="134" t="s">
        <v>4</v>
      </c>
      <c r="H103" s="134"/>
      <c r="I103" s="134" t="s">
        <v>5</v>
      </c>
      <c r="J103" s="133"/>
      <c r="K103" s="134" t="s">
        <v>4</v>
      </c>
      <c r="L103" s="134"/>
      <c r="M103" s="134" t="s">
        <v>5</v>
      </c>
    </row>
    <row r="104" spans="1:13" ht="19.5" customHeight="1">
      <c r="E104" s="95"/>
      <c r="F104" s="125"/>
      <c r="G104" s="135" t="s">
        <v>6</v>
      </c>
      <c r="H104" s="135"/>
      <c r="I104" s="135" t="s">
        <v>7</v>
      </c>
      <c r="J104" s="135"/>
      <c r="K104" s="135" t="s">
        <v>6</v>
      </c>
      <c r="L104" s="135"/>
      <c r="M104" s="135" t="s">
        <v>7</v>
      </c>
    </row>
    <row r="105" spans="1:13" ht="19.5" customHeight="1">
      <c r="E105" s="95"/>
      <c r="F105" s="125"/>
      <c r="G105" s="136" t="s">
        <v>202</v>
      </c>
      <c r="H105" s="135"/>
      <c r="I105" s="136" t="s">
        <v>8</v>
      </c>
      <c r="J105" s="135"/>
      <c r="K105" s="136" t="s">
        <v>202</v>
      </c>
      <c r="L105" s="135"/>
      <c r="M105" s="136" t="s">
        <v>8</v>
      </c>
    </row>
    <row r="106" spans="1:13" ht="19.5" customHeight="1">
      <c r="A106" s="95"/>
      <c r="B106" s="95"/>
      <c r="C106" s="95"/>
      <c r="D106" s="95"/>
      <c r="E106" s="125"/>
      <c r="F106" s="95"/>
      <c r="G106" s="137" t="s">
        <v>10</v>
      </c>
      <c r="H106" s="134"/>
      <c r="I106" s="137" t="s">
        <v>10</v>
      </c>
      <c r="J106" s="134"/>
      <c r="K106" s="137" t="s">
        <v>10</v>
      </c>
      <c r="L106" s="134"/>
      <c r="M106" s="137" t="s">
        <v>10</v>
      </c>
    </row>
    <row r="107" spans="1:13" ht="19.5" customHeight="1">
      <c r="A107" s="138" t="s">
        <v>221</v>
      </c>
      <c r="B107" s="150"/>
      <c r="C107" s="150"/>
      <c r="D107" s="118"/>
      <c r="F107" s="118"/>
      <c r="I107" s="118"/>
      <c r="K107" s="118"/>
      <c r="L107" s="118"/>
      <c r="M107" s="118"/>
    </row>
    <row r="108" spans="1:13" ht="8.1" customHeight="1">
      <c r="A108" s="69"/>
      <c r="B108" s="69"/>
      <c r="C108" s="163"/>
      <c r="D108" s="126"/>
      <c r="E108" s="133"/>
      <c r="F108" s="126"/>
      <c r="G108" s="126"/>
      <c r="H108" s="126"/>
      <c r="I108" s="134"/>
      <c r="J108" s="126"/>
      <c r="K108" s="134"/>
      <c r="L108" s="134"/>
      <c r="M108" s="134"/>
    </row>
    <row r="109" spans="1:13" ht="19.5" customHeight="1">
      <c r="A109" s="138" t="s">
        <v>55</v>
      </c>
      <c r="B109" s="150"/>
      <c r="C109" s="150"/>
      <c r="D109" s="118"/>
      <c r="E109" s="165"/>
      <c r="F109" s="165"/>
      <c r="G109" s="71"/>
      <c r="H109" s="71"/>
      <c r="I109" s="71"/>
      <c r="J109" s="71"/>
      <c r="K109" s="71"/>
      <c r="L109" s="133"/>
      <c r="M109" s="71"/>
    </row>
    <row r="110" spans="1:13" ht="8.1" customHeight="1">
      <c r="B110" s="150"/>
      <c r="C110" s="150"/>
      <c r="D110" s="118"/>
      <c r="E110" s="165"/>
      <c r="F110" s="165"/>
      <c r="G110" s="71"/>
      <c r="H110" s="71"/>
      <c r="I110" s="71"/>
      <c r="J110" s="71"/>
      <c r="K110" s="71"/>
      <c r="L110" s="133"/>
      <c r="M110" s="71"/>
    </row>
    <row r="111" spans="1:13" ht="19.5" customHeight="1">
      <c r="A111" s="69" t="s">
        <v>56</v>
      </c>
      <c r="B111" s="150"/>
      <c r="C111" s="150"/>
      <c r="D111" s="118"/>
      <c r="E111" s="165"/>
      <c r="F111" s="165"/>
      <c r="G111" s="71"/>
      <c r="H111" s="71"/>
      <c r="I111" s="71"/>
      <c r="J111" s="71"/>
      <c r="K111" s="71"/>
      <c r="L111" s="133"/>
      <c r="M111" s="71"/>
    </row>
    <row r="112" spans="1:13" ht="19.5" customHeight="1">
      <c r="A112" s="150"/>
      <c r="B112" s="69" t="s">
        <v>57</v>
      </c>
      <c r="C112" s="150"/>
      <c r="D112" s="118"/>
      <c r="E112" s="165"/>
      <c r="F112" s="165"/>
      <c r="G112" s="71"/>
      <c r="H112" s="71"/>
      <c r="I112" s="71"/>
      <c r="J112" s="71"/>
      <c r="K112" s="71"/>
      <c r="L112" s="133"/>
      <c r="M112" s="71"/>
    </row>
    <row r="113" spans="1:13" ht="19.5" customHeight="1">
      <c r="A113" s="150"/>
      <c r="B113" s="69"/>
      <c r="C113" s="120" t="s">
        <v>58</v>
      </c>
      <c r="D113" s="118"/>
      <c r="E113" s="165"/>
      <c r="F113" s="165"/>
    </row>
    <row r="114" spans="1:13" ht="19.5" customHeight="1" thickBot="1">
      <c r="A114" s="150"/>
      <c r="B114" s="69"/>
      <c r="D114" s="150" t="s">
        <v>59</v>
      </c>
      <c r="E114" s="165"/>
      <c r="F114" s="165"/>
      <c r="G114" s="146">
        <v>403876560</v>
      </c>
      <c r="H114" s="133"/>
      <c r="I114" s="146">
        <v>403876560</v>
      </c>
      <c r="J114" s="133"/>
      <c r="K114" s="146">
        <v>403876560</v>
      </c>
      <c r="L114" s="133"/>
      <c r="M114" s="146">
        <v>403876560</v>
      </c>
    </row>
    <row r="115" spans="1:13" ht="8.1" customHeight="1" thickTop="1">
      <c r="B115" s="150"/>
      <c r="C115" s="150"/>
      <c r="D115" s="118"/>
      <c r="E115" s="165"/>
      <c r="F115" s="165"/>
      <c r="G115" s="71"/>
      <c r="H115" s="71"/>
      <c r="I115" s="71"/>
      <c r="J115" s="71"/>
      <c r="K115" s="71"/>
      <c r="L115" s="133"/>
      <c r="M115" s="71"/>
    </row>
    <row r="116" spans="1:13" ht="19.5" customHeight="1">
      <c r="B116" s="69" t="s">
        <v>60</v>
      </c>
      <c r="D116" s="118"/>
      <c r="E116" s="165"/>
      <c r="F116" s="165"/>
      <c r="G116" s="71"/>
      <c r="H116" s="71"/>
      <c r="I116" s="71"/>
      <c r="J116" s="71"/>
      <c r="K116" s="71"/>
      <c r="L116" s="117"/>
      <c r="M116" s="71"/>
    </row>
    <row r="117" spans="1:13" ht="19.5" customHeight="1">
      <c r="C117" s="120" t="s">
        <v>58</v>
      </c>
      <c r="D117" s="118"/>
      <c r="E117" s="165"/>
      <c r="F117" s="165"/>
      <c r="G117" s="119"/>
      <c r="H117" s="117"/>
      <c r="I117" s="71"/>
      <c r="K117" s="118"/>
      <c r="M117" s="119"/>
    </row>
    <row r="118" spans="1:13" ht="19.5" customHeight="1">
      <c r="B118" s="69"/>
      <c r="D118" s="150" t="s">
        <v>61</v>
      </c>
      <c r="E118" s="165"/>
      <c r="F118" s="165"/>
      <c r="G118" s="71">
        <v>403876560</v>
      </c>
      <c r="H118" s="117"/>
      <c r="I118" s="71">
        <v>403876560</v>
      </c>
      <c r="J118" s="117"/>
      <c r="K118" s="118">
        <v>403876560</v>
      </c>
      <c r="L118" s="119"/>
      <c r="M118" s="71">
        <v>403876560</v>
      </c>
    </row>
    <row r="119" spans="1:13" ht="19.5" customHeight="1">
      <c r="A119" s="120" t="s">
        <v>62</v>
      </c>
      <c r="B119" s="69"/>
      <c r="D119" s="150"/>
      <c r="E119" s="165"/>
      <c r="F119" s="165"/>
      <c r="G119" s="71">
        <v>2072952972</v>
      </c>
      <c r="H119" s="117"/>
      <c r="I119" s="71">
        <v>2072952972</v>
      </c>
      <c r="K119" s="118">
        <v>2072952972</v>
      </c>
      <c r="L119" s="118"/>
      <c r="M119" s="71">
        <v>2072952972</v>
      </c>
    </row>
    <row r="120" spans="1:13" ht="19.5" customHeight="1">
      <c r="A120" s="120" t="s">
        <v>63</v>
      </c>
      <c r="B120" s="69"/>
      <c r="D120" s="150"/>
      <c r="E120" s="165"/>
      <c r="F120" s="165"/>
      <c r="G120" s="71">
        <v>58481254</v>
      </c>
      <c r="H120" s="117"/>
      <c r="I120" s="71">
        <v>58481254</v>
      </c>
      <c r="J120" s="117"/>
      <c r="K120" s="118">
        <v>58481254</v>
      </c>
      <c r="L120" s="117"/>
      <c r="M120" s="119">
        <v>58481254</v>
      </c>
    </row>
    <row r="121" spans="1:13" ht="19.5" customHeight="1">
      <c r="A121" s="120" t="s">
        <v>64</v>
      </c>
      <c r="B121" s="69"/>
      <c r="D121" s="150"/>
      <c r="E121" s="165"/>
      <c r="F121" s="165"/>
      <c r="G121" s="71"/>
      <c r="H121" s="117"/>
      <c r="I121" s="71"/>
      <c r="J121" s="117"/>
      <c r="K121" s="118"/>
      <c r="L121" s="119"/>
      <c r="M121" s="119"/>
    </row>
    <row r="122" spans="1:13" ht="19.5" customHeight="1">
      <c r="A122" s="69"/>
      <c r="B122" s="120" t="s">
        <v>65</v>
      </c>
      <c r="D122" s="150"/>
      <c r="E122" s="165"/>
      <c r="F122" s="165"/>
      <c r="G122" s="71">
        <v>30726984</v>
      </c>
      <c r="H122" s="117"/>
      <c r="I122" s="71">
        <v>30726984</v>
      </c>
      <c r="J122" s="117"/>
      <c r="K122" s="119">
        <v>0</v>
      </c>
      <c r="L122" s="119"/>
      <c r="M122" s="119">
        <v>0</v>
      </c>
    </row>
    <row r="123" spans="1:13" ht="19.5" customHeight="1">
      <c r="A123" s="69" t="s">
        <v>66</v>
      </c>
      <c r="D123" s="150"/>
      <c r="E123" s="165"/>
      <c r="F123" s="165"/>
      <c r="G123" s="71">
        <v>22755038</v>
      </c>
      <c r="H123" s="117"/>
      <c r="I123" s="71">
        <v>22755038</v>
      </c>
      <c r="J123" s="117"/>
      <c r="K123" s="119">
        <v>22755038</v>
      </c>
      <c r="L123" s="119"/>
      <c r="M123" s="119">
        <v>22755038</v>
      </c>
    </row>
    <row r="124" spans="1:13" ht="19.5" customHeight="1">
      <c r="A124" s="69" t="s">
        <v>67</v>
      </c>
      <c r="C124" s="150"/>
      <c r="D124" s="150"/>
      <c r="E124" s="165"/>
      <c r="F124" s="165"/>
      <c r="G124" s="71"/>
      <c r="H124" s="117"/>
      <c r="I124" s="120"/>
      <c r="J124" s="117"/>
      <c r="K124" s="119"/>
      <c r="L124" s="117"/>
      <c r="M124" s="119"/>
    </row>
    <row r="125" spans="1:13" ht="19.5" customHeight="1">
      <c r="A125" s="69"/>
      <c r="B125" s="120" t="s">
        <v>68</v>
      </c>
      <c r="C125" s="150"/>
      <c r="D125" s="150"/>
      <c r="E125" s="165"/>
      <c r="F125" s="165"/>
      <c r="G125" s="71">
        <v>-187500</v>
      </c>
      <c r="H125" s="117"/>
      <c r="I125" s="71">
        <v>-187500</v>
      </c>
      <c r="J125" s="117"/>
      <c r="K125" s="118">
        <v>0</v>
      </c>
      <c r="L125" s="119"/>
      <c r="M125" s="119">
        <v>0</v>
      </c>
    </row>
    <row r="126" spans="1:13" ht="19.5" customHeight="1">
      <c r="A126" s="69" t="s">
        <v>69</v>
      </c>
      <c r="B126" s="150"/>
      <c r="C126" s="69"/>
      <c r="D126" s="118"/>
      <c r="E126" s="165"/>
      <c r="F126" s="165"/>
      <c r="G126" s="71"/>
      <c r="H126" s="71"/>
      <c r="I126" s="119"/>
      <c r="J126" s="71"/>
      <c r="K126" s="119"/>
      <c r="L126" s="118"/>
      <c r="M126" s="119"/>
    </row>
    <row r="127" spans="1:13" ht="19.5" customHeight="1">
      <c r="A127" s="69"/>
      <c r="B127" s="69" t="s">
        <v>70</v>
      </c>
      <c r="C127" s="118"/>
      <c r="D127" s="118"/>
      <c r="E127" s="165"/>
      <c r="F127" s="165"/>
      <c r="G127" s="71">
        <v>54300000</v>
      </c>
      <c r="H127" s="71"/>
      <c r="I127" s="71">
        <v>54300000</v>
      </c>
      <c r="J127" s="71"/>
      <c r="K127" s="119">
        <v>40700000</v>
      </c>
      <c r="L127" s="118"/>
      <c r="M127" s="119">
        <v>40700000</v>
      </c>
    </row>
    <row r="128" spans="1:13" ht="19.5" customHeight="1">
      <c r="A128" s="69"/>
      <c r="B128" s="69" t="s">
        <v>71</v>
      </c>
      <c r="C128" s="118"/>
      <c r="D128" s="118"/>
      <c r="E128" s="165"/>
      <c r="F128" s="165"/>
      <c r="G128" s="71">
        <v>338303192</v>
      </c>
      <c r="H128" s="71"/>
      <c r="I128" s="71">
        <v>338303192</v>
      </c>
      <c r="J128" s="71"/>
      <c r="K128" s="119">
        <v>338303192</v>
      </c>
      <c r="L128" s="118"/>
      <c r="M128" s="119">
        <v>338303192</v>
      </c>
    </row>
    <row r="129" spans="1:13" ht="19.5" customHeight="1">
      <c r="A129" s="69"/>
      <c r="B129" s="150" t="s">
        <v>72</v>
      </c>
      <c r="E129" s="165"/>
      <c r="F129" s="165"/>
      <c r="G129" s="119">
        <v>1524260796</v>
      </c>
      <c r="H129" s="71"/>
      <c r="I129" s="71">
        <v>1403659160</v>
      </c>
      <c r="J129" s="71"/>
      <c r="K129" s="119">
        <v>163201992</v>
      </c>
      <c r="L129" s="119"/>
      <c r="M129" s="71">
        <v>248695805</v>
      </c>
    </row>
    <row r="130" spans="1:13" ht="19.5" customHeight="1">
      <c r="A130" s="120" t="s">
        <v>222</v>
      </c>
      <c r="C130" s="118"/>
      <c r="E130" s="162"/>
      <c r="F130" s="165"/>
      <c r="G130" s="71">
        <v>-338303192</v>
      </c>
      <c r="H130" s="71"/>
      <c r="I130" s="71">
        <v>-338303192</v>
      </c>
      <c r="J130" s="71"/>
      <c r="K130" s="119">
        <v>-338303192</v>
      </c>
      <c r="L130" s="119"/>
      <c r="M130" s="71">
        <v>-338303192</v>
      </c>
    </row>
    <row r="131" spans="1:13" ht="19.5" customHeight="1">
      <c r="A131" s="150" t="s">
        <v>73</v>
      </c>
      <c r="B131" s="69"/>
      <c r="D131" s="118"/>
      <c r="E131" s="165"/>
      <c r="F131" s="165"/>
      <c r="G131" s="121">
        <v>-39390570</v>
      </c>
      <c r="H131" s="119"/>
      <c r="I131" s="121">
        <v>-61462468</v>
      </c>
      <c r="J131" s="119"/>
      <c r="K131" s="121">
        <v>0</v>
      </c>
      <c r="L131" s="119"/>
      <c r="M131" s="121">
        <v>0</v>
      </c>
    </row>
    <row r="132" spans="1:13" ht="8.1" customHeight="1">
      <c r="A132" s="69"/>
      <c r="B132" s="150"/>
      <c r="C132" s="150"/>
      <c r="D132" s="118"/>
      <c r="E132" s="165"/>
      <c r="F132" s="165"/>
      <c r="G132" s="71"/>
      <c r="H132" s="71"/>
      <c r="I132" s="71"/>
      <c r="J132" s="71"/>
      <c r="K132" s="71"/>
      <c r="L132" s="174"/>
      <c r="M132" s="71"/>
    </row>
    <row r="133" spans="1:13" ht="19.5" customHeight="1">
      <c r="A133" s="138" t="s">
        <v>74</v>
      </c>
      <c r="B133" s="69"/>
      <c r="C133" s="150"/>
      <c r="D133" s="118"/>
      <c r="E133" s="165"/>
      <c r="F133" s="165"/>
      <c r="G133" s="121">
        <f>SUM(G118:G131)</f>
        <v>4127775534</v>
      </c>
      <c r="H133" s="71"/>
      <c r="I133" s="121">
        <f>SUM(I118:I131)</f>
        <v>3985102000</v>
      </c>
      <c r="J133" s="71"/>
      <c r="K133" s="121">
        <f>SUM(K118:K131)</f>
        <v>2761967816</v>
      </c>
      <c r="L133" s="119"/>
      <c r="M133" s="121">
        <f>SUM(M118:M131)</f>
        <v>2847461629</v>
      </c>
    </row>
    <row r="134" spans="1:13" ht="8.1" customHeight="1">
      <c r="A134" s="69"/>
      <c r="B134" s="150"/>
      <c r="C134" s="150"/>
      <c r="D134" s="118"/>
      <c r="E134" s="165"/>
      <c r="F134" s="165"/>
      <c r="G134" s="71"/>
      <c r="H134" s="71"/>
      <c r="I134" s="71"/>
      <c r="J134" s="71"/>
      <c r="K134" s="71"/>
      <c r="L134" s="174"/>
      <c r="M134" s="71"/>
    </row>
    <row r="135" spans="1:13" ht="19.5" customHeight="1" thickBot="1">
      <c r="A135" s="138" t="s">
        <v>75</v>
      </c>
      <c r="B135" s="150"/>
      <c r="C135" s="150"/>
      <c r="D135" s="118"/>
      <c r="E135" s="175"/>
      <c r="F135" s="175"/>
      <c r="G135" s="146">
        <f>SUM(G85+G133)</f>
        <v>5153288314</v>
      </c>
      <c r="H135" s="71"/>
      <c r="I135" s="146">
        <f>SUM(I85+I133)</f>
        <v>4995702123</v>
      </c>
      <c r="J135" s="71"/>
      <c r="K135" s="146">
        <f>SUM(K85+K133)</f>
        <v>3611719201</v>
      </c>
      <c r="L135" s="174"/>
      <c r="M135" s="146">
        <f>SUM(M85+M133)</f>
        <v>3651569624</v>
      </c>
    </row>
    <row r="136" spans="1:13" ht="19.5" customHeight="1" thickTop="1">
      <c r="A136" s="138"/>
      <c r="B136" s="150"/>
      <c r="C136" s="150"/>
      <c r="D136" s="118"/>
      <c r="E136" s="175"/>
      <c r="F136" s="175"/>
      <c r="I136" s="118"/>
      <c r="K136" s="118"/>
      <c r="M136" s="118"/>
    </row>
    <row r="137" spans="1:13" ht="19.5" customHeight="1">
      <c r="A137" s="138"/>
      <c r="B137" s="150"/>
      <c r="C137" s="150"/>
      <c r="D137" s="118"/>
      <c r="E137" s="175"/>
      <c r="F137" s="175"/>
      <c r="I137" s="118"/>
      <c r="K137" s="118"/>
      <c r="M137" s="118"/>
    </row>
    <row r="138" spans="1:13" ht="19.5" customHeight="1">
      <c r="A138" s="138"/>
      <c r="B138" s="150"/>
      <c r="C138" s="150"/>
      <c r="D138" s="118"/>
      <c r="E138" s="175"/>
      <c r="F138" s="175"/>
    </row>
    <row r="139" spans="1:13" ht="19.5" customHeight="1">
      <c r="A139" s="138"/>
      <c r="B139" s="150"/>
      <c r="C139" s="150"/>
      <c r="D139" s="118"/>
      <c r="E139" s="175"/>
      <c r="F139" s="175"/>
    </row>
    <row r="140" spans="1:13" ht="19.5" customHeight="1">
      <c r="A140" s="138"/>
      <c r="B140" s="150"/>
      <c r="C140" s="150"/>
      <c r="D140" s="118"/>
      <c r="E140" s="175"/>
      <c r="F140" s="175"/>
      <c r="G140" s="119"/>
      <c r="H140" s="71"/>
      <c r="I140" s="119"/>
      <c r="J140" s="71"/>
      <c r="K140" s="119"/>
      <c r="L140" s="174"/>
      <c r="M140" s="119"/>
    </row>
    <row r="141" spans="1:13" ht="5.25" customHeight="1">
      <c r="A141" s="138"/>
      <c r="B141" s="150"/>
      <c r="C141" s="150"/>
      <c r="D141" s="118"/>
      <c r="E141" s="175"/>
      <c r="F141" s="175"/>
      <c r="G141" s="119"/>
      <c r="H141" s="71"/>
      <c r="I141" s="119"/>
      <c r="J141" s="71"/>
      <c r="K141" s="119"/>
      <c r="L141" s="174"/>
      <c r="M141" s="119"/>
    </row>
    <row r="142" spans="1:13" ht="19.5" customHeight="1">
      <c r="A142" s="153" t="s">
        <v>33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</row>
    <row r="143" spans="1:13" ht="19.5" customHeight="1">
      <c r="D143" s="153" t="s">
        <v>34</v>
      </c>
      <c r="E143" s="153"/>
      <c r="F143" s="153"/>
      <c r="G143" s="139"/>
      <c r="H143" s="120" t="s">
        <v>35</v>
      </c>
      <c r="I143" s="120"/>
      <c r="J143" s="120"/>
      <c r="K143" s="120"/>
      <c r="L143" s="120"/>
      <c r="M143" s="120"/>
    </row>
    <row r="144" spans="1:13" ht="24" customHeight="1">
      <c r="D144" s="95"/>
      <c r="E144" s="176"/>
      <c r="F144" s="139"/>
      <c r="G144" s="139"/>
      <c r="H144" s="152"/>
      <c r="I144" s="176"/>
      <c r="J144" s="176"/>
      <c r="K144" s="176"/>
      <c r="L144" s="176"/>
      <c r="M144" s="139"/>
    </row>
    <row r="145" spans="1:13" ht="21" customHeight="1">
      <c r="D145" s="95"/>
      <c r="E145" s="176"/>
      <c r="F145" s="139"/>
      <c r="G145" s="139"/>
      <c r="H145" s="152"/>
      <c r="I145" s="176"/>
      <c r="J145" s="176"/>
      <c r="K145" s="176"/>
      <c r="L145" s="176"/>
      <c r="M145" s="139"/>
    </row>
    <row r="146" spans="1:13" ht="22.35" customHeight="1">
      <c r="A146" s="156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6" s="177"/>
      <c r="C146" s="177"/>
      <c r="D146" s="178"/>
      <c r="E146" s="179"/>
      <c r="F146" s="179"/>
      <c r="G146" s="180"/>
      <c r="H146" s="180"/>
      <c r="I146" s="180"/>
      <c r="J146" s="180"/>
      <c r="K146" s="180"/>
      <c r="L146" s="181"/>
      <c r="M146" s="180"/>
    </row>
  </sheetData>
  <mergeCells count="12">
    <mergeCell ref="G5:I5"/>
    <mergeCell ref="K5:M5"/>
    <mergeCell ref="A46:M46"/>
    <mergeCell ref="G54:I54"/>
    <mergeCell ref="K54:M54"/>
    <mergeCell ref="D47:F47"/>
    <mergeCell ref="A93:M93"/>
    <mergeCell ref="G102:I102"/>
    <mergeCell ref="K102:M102"/>
    <mergeCell ref="A142:M142"/>
    <mergeCell ref="D143:F143"/>
    <mergeCell ref="D94:F94"/>
  </mergeCells>
  <pageMargins left="0.75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1779-24E1-4B7D-AF1E-681C694B63EC}">
  <dimension ref="A1:M92"/>
  <sheetViews>
    <sheetView topLeftCell="A73" zoomScale="130" zoomScaleNormal="130" zoomScaleSheetLayoutView="85" workbookViewId="0">
      <selection activeCell="N87" sqref="N87"/>
    </sheetView>
  </sheetViews>
  <sheetFormatPr defaultColWidth="11" defaultRowHeight="21" customHeight="1"/>
  <cols>
    <col min="1" max="3" width="1.33203125" style="120" customWidth="1"/>
    <col min="4" max="4" width="30.83203125" style="120" customWidth="1"/>
    <col min="5" max="5" width="8.83203125" style="95" customWidth="1"/>
    <col min="6" max="6" width="0.6640625" style="120" customWidth="1"/>
    <col min="7" max="7" width="17.83203125" style="118" customWidth="1"/>
    <col min="8" max="8" width="0.6640625" style="118" customWidth="1"/>
    <col min="9" max="9" width="17.83203125" style="118" customWidth="1"/>
    <col min="10" max="10" width="0.6640625" style="118" customWidth="1"/>
    <col min="11" max="11" width="17.83203125" style="118" customWidth="1"/>
    <col min="12" max="12" width="0.6640625" style="118" customWidth="1"/>
    <col min="13" max="13" width="17.83203125" style="118" customWidth="1"/>
    <col min="14" max="16384" width="11" style="120"/>
  </cols>
  <sheetData>
    <row r="1" spans="1:13" ht="21" customHeight="1">
      <c r="A1" s="138" t="s">
        <v>0</v>
      </c>
      <c r="B1" s="123"/>
      <c r="C1" s="182"/>
      <c r="D1" s="182"/>
      <c r="F1" s="182"/>
      <c r="G1" s="183"/>
      <c r="H1" s="183"/>
      <c r="I1" s="183"/>
      <c r="J1" s="183"/>
      <c r="K1" s="183"/>
      <c r="L1" s="183"/>
      <c r="M1" s="183"/>
    </row>
    <row r="2" spans="1:13" ht="21" customHeight="1">
      <c r="A2" s="122" t="s">
        <v>76</v>
      </c>
      <c r="B2" s="123"/>
      <c r="C2" s="182"/>
      <c r="D2" s="182"/>
      <c r="F2" s="182"/>
      <c r="G2" s="183"/>
      <c r="H2" s="183"/>
      <c r="I2" s="183"/>
      <c r="J2" s="183"/>
      <c r="K2" s="183"/>
      <c r="L2" s="183"/>
      <c r="M2" s="183"/>
    </row>
    <row r="3" spans="1:13" ht="21" customHeight="1">
      <c r="A3" s="184" t="s">
        <v>200</v>
      </c>
      <c r="B3" s="128"/>
      <c r="C3" s="185"/>
      <c r="D3" s="185"/>
      <c r="E3" s="157"/>
      <c r="F3" s="185"/>
      <c r="G3" s="186"/>
      <c r="H3" s="186"/>
      <c r="I3" s="186"/>
      <c r="J3" s="186"/>
      <c r="K3" s="186"/>
      <c r="L3" s="186"/>
      <c r="M3" s="186"/>
    </row>
    <row r="4" spans="1:13" ht="21" customHeight="1">
      <c r="A4" s="123"/>
      <c r="B4" s="123"/>
      <c r="C4" s="182"/>
      <c r="D4" s="182"/>
      <c r="F4" s="182"/>
      <c r="G4" s="183"/>
      <c r="H4" s="183"/>
      <c r="I4" s="183"/>
      <c r="J4" s="183"/>
      <c r="K4" s="183"/>
      <c r="L4" s="183"/>
      <c r="M4" s="183"/>
    </row>
    <row r="5" spans="1:13" ht="21" customHeight="1">
      <c r="A5" s="182"/>
      <c r="B5" s="182"/>
      <c r="C5" s="182"/>
      <c r="D5" s="182"/>
      <c r="E5" s="125"/>
      <c r="F5" s="124"/>
      <c r="G5" s="132" t="s">
        <v>2</v>
      </c>
      <c r="H5" s="132"/>
      <c r="I5" s="132"/>
      <c r="J5" s="133"/>
      <c r="K5" s="132" t="s">
        <v>3</v>
      </c>
      <c r="L5" s="132"/>
      <c r="M5" s="132"/>
    </row>
    <row r="6" spans="1:13" ht="21" customHeight="1">
      <c r="F6" s="125"/>
      <c r="G6" s="134" t="s">
        <v>4</v>
      </c>
      <c r="H6" s="134"/>
      <c r="I6" s="134" t="s">
        <v>4</v>
      </c>
      <c r="J6" s="133"/>
      <c r="K6" s="134" t="s">
        <v>4</v>
      </c>
      <c r="L6" s="133"/>
      <c r="M6" s="134" t="s">
        <v>4</v>
      </c>
    </row>
    <row r="7" spans="1:13" ht="21" customHeight="1">
      <c r="F7" s="125"/>
      <c r="G7" s="164" t="s">
        <v>6</v>
      </c>
      <c r="H7" s="135"/>
      <c r="I7" s="164" t="s">
        <v>6</v>
      </c>
      <c r="J7" s="135"/>
      <c r="K7" s="164" t="s">
        <v>6</v>
      </c>
      <c r="L7" s="135"/>
      <c r="M7" s="164" t="s">
        <v>6</v>
      </c>
    </row>
    <row r="8" spans="1:13" ht="21" customHeight="1">
      <c r="F8" s="125"/>
      <c r="G8" s="136" t="s">
        <v>202</v>
      </c>
      <c r="H8" s="135"/>
      <c r="I8" s="136" t="s">
        <v>8</v>
      </c>
      <c r="J8" s="135"/>
      <c r="K8" s="136" t="s">
        <v>202</v>
      </c>
      <c r="L8" s="135"/>
      <c r="M8" s="136" t="s">
        <v>8</v>
      </c>
    </row>
    <row r="9" spans="1:13" ht="21" customHeight="1">
      <c r="E9" s="125"/>
      <c r="F9" s="95"/>
      <c r="G9" s="137" t="s">
        <v>10</v>
      </c>
      <c r="H9" s="134"/>
      <c r="I9" s="137" t="s">
        <v>10</v>
      </c>
      <c r="J9" s="135"/>
      <c r="K9" s="137" t="s">
        <v>10</v>
      </c>
      <c r="L9" s="134"/>
      <c r="M9" s="137" t="s">
        <v>10</v>
      </c>
    </row>
    <row r="10" spans="1:13" ht="21" customHeight="1">
      <c r="F10" s="95"/>
      <c r="G10" s="187"/>
      <c r="H10" s="162"/>
      <c r="I10" s="187"/>
      <c r="J10" s="135"/>
      <c r="K10" s="188"/>
      <c r="L10" s="134"/>
      <c r="M10" s="188"/>
    </row>
    <row r="11" spans="1:13" ht="21" customHeight="1">
      <c r="A11" s="69" t="s">
        <v>77</v>
      </c>
      <c r="B11" s="150"/>
      <c r="C11" s="150"/>
      <c r="G11" s="189">
        <v>717407462</v>
      </c>
      <c r="I11" s="189">
        <v>635223492</v>
      </c>
      <c r="J11" s="135"/>
      <c r="K11" s="189">
        <v>116065225</v>
      </c>
      <c r="L11" s="134"/>
      <c r="M11" s="189">
        <v>93399512</v>
      </c>
    </row>
    <row r="12" spans="1:13" ht="21" customHeight="1">
      <c r="A12" s="69" t="s">
        <v>78</v>
      </c>
      <c r="B12" s="150"/>
      <c r="C12" s="150"/>
      <c r="G12" s="189">
        <v>8185515</v>
      </c>
      <c r="I12" s="189">
        <v>7422114</v>
      </c>
      <c r="J12" s="135"/>
      <c r="K12" s="189">
        <v>0</v>
      </c>
      <c r="L12" s="134"/>
      <c r="M12" s="189">
        <v>0</v>
      </c>
    </row>
    <row r="13" spans="1:13" ht="21" customHeight="1">
      <c r="A13" s="69" t="s">
        <v>79</v>
      </c>
      <c r="B13" s="150"/>
      <c r="C13" s="150"/>
      <c r="G13" s="189">
        <v>-588518153</v>
      </c>
      <c r="I13" s="189">
        <v>-523848185</v>
      </c>
      <c r="J13" s="135"/>
      <c r="K13" s="189">
        <v>-93098173</v>
      </c>
      <c r="L13" s="134"/>
      <c r="M13" s="189">
        <v>-74773254</v>
      </c>
    </row>
    <row r="14" spans="1:13" ht="21" customHeight="1">
      <c r="A14" s="69" t="s">
        <v>80</v>
      </c>
      <c r="B14" s="150"/>
      <c r="C14" s="150"/>
      <c r="G14" s="190">
        <v>-1946713</v>
      </c>
      <c r="I14" s="190">
        <v>-1945592</v>
      </c>
      <c r="J14" s="135"/>
      <c r="K14" s="190">
        <v>0</v>
      </c>
      <c r="L14" s="134"/>
      <c r="M14" s="190">
        <v>0</v>
      </c>
    </row>
    <row r="15" spans="1:13" ht="6" customHeight="1">
      <c r="E15" s="125"/>
      <c r="F15" s="95"/>
      <c r="G15" s="187"/>
      <c r="H15" s="162"/>
      <c r="I15" s="187"/>
      <c r="J15" s="135"/>
      <c r="K15" s="187"/>
      <c r="L15" s="134"/>
      <c r="M15" s="187"/>
    </row>
    <row r="16" spans="1:13" ht="21" customHeight="1">
      <c r="A16" s="138" t="s">
        <v>81</v>
      </c>
      <c r="B16" s="150"/>
      <c r="C16" s="150"/>
      <c r="G16" s="172">
        <f>SUM(G11:G14)</f>
        <v>135128111</v>
      </c>
      <c r="I16" s="172">
        <f>SUM(I11:I14)</f>
        <v>116851829</v>
      </c>
      <c r="J16" s="135"/>
      <c r="K16" s="172">
        <f>SUM(K11:K14)</f>
        <v>22967052</v>
      </c>
      <c r="L16" s="134"/>
      <c r="M16" s="172">
        <f>SUM(M11:M14)</f>
        <v>18626258</v>
      </c>
    </row>
    <row r="17" spans="1:13" ht="6" customHeight="1">
      <c r="E17" s="125"/>
      <c r="F17" s="95"/>
      <c r="G17" s="187"/>
      <c r="H17" s="162"/>
      <c r="I17" s="187"/>
      <c r="J17" s="135"/>
      <c r="K17" s="187"/>
      <c r="L17" s="134"/>
      <c r="M17" s="187"/>
    </row>
    <row r="18" spans="1:13" ht="21" customHeight="1">
      <c r="A18" s="120" t="s">
        <v>82</v>
      </c>
      <c r="F18" s="95"/>
      <c r="G18" s="189">
        <v>0</v>
      </c>
      <c r="H18" s="172"/>
      <c r="I18" s="189">
        <v>0</v>
      </c>
      <c r="J18" s="135"/>
      <c r="K18" s="172">
        <v>40331910</v>
      </c>
      <c r="L18" s="134"/>
      <c r="M18" s="172">
        <v>9217990</v>
      </c>
    </row>
    <row r="19" spans="1:13" ht="21" customHeight="1">
      <c r="A19" s="69" t="s">
        <v>83</v>
      </c>
      <c r="B19" s="150"/>
      <c r="C19" s="150"/>
      <c r="G19" s="191">
        <v>3217289</v>
      </c>
      <c r="I19" s="191">
        <v>3405263</v>
      </c>
      <c r="J19" s="135"/>
      <c r="K19" s="191">
        <v>18303476</v>
      </c>
      <c r="L19" s="134"/>
      <c r="M19" s="191">
        <v>22761505</v>
      </c>
    </row>
    <row r="20" spans="1:13" ht="21" customHeight="1">
      <c r="A20" s="69" t="s">
        <v>208</v>
      </c>
      <c r="F20" s="95"/>
      <c r="G20" s="172">
        <v>-11556089</v>
      </c>
      <c r="H20" s="162"/>
      <c r="I20" s="172">
        <v>-10385355</v>
      </c>
      <c r="J20" s="135"/>
      <c r="K20" s="172">
        <v>-3956564</v>
      </c>
      <c r="L20" s="134"/>
      <c r="M20" s="172">
        <v>-2805409</v>
      </c>
    </row>
    <row r="21" spans="1:13" ht="21" customHeight="1">
      <c r="A21" s="69" t="s">
        <v>84</v>
      </c>
      <c r="B21" s="150"/>
      <c r="C21" s="150"/>
      <c r="G21" s="189">
        <v>-91846938</v>
      </c>
      <c r="I21" s="189">
        <v>-93962645</v>
      </c>
      <c r="J21" s="135"/>
      <c r="K21" s="189">
        <v>-37811915</v>
      </c>
      <c r="L21" s="134"/>
      <c r="M21" s="189">
        <v>-38536076</v>
      </c>
    </row>
    <row r="22" spans="1:13" ht="21" customHeight="1">
      <c r="A22" s="69" t="s">
        <v>85</v>
      </c>
      <c r="B22" s="150"/>
      <c r="C22" s="150"/>
      <c r="G22" s="189">
        <v>1930416</v>
      </c>
      <c r="I22" s="189">
        <v>-1150419</v>
      </c>
      <c r="J22" s="135"/>
      <c r="K22" s="189">
        <v>413062</v>
      </c>
      <c r="L22" s="134"/>
      <c r="M22" s="189">
        <v>-748917</v>
      </c>
    </row>
    <row r="23" spans="1:13" ht="21" customHeight="1">
      <c r="A23" s="69" t="s">
        <v>86</v>
      </c>
      <c r="B23" s="150"/>
      <c r="C23" s="150"/>
      <c r="G23" s="189">
        <v>1097823</v>
      </c>
      <c r="I23" s="189">
        <v>-1566867</v>
      </c>
      <c r="J23" s="135"/>
      <c r="K23" s="189">
        <v>187684</v>
      </c>
      <c r="L23" s="134"/>
      <c r="M23" s="189">
        <v>-662676</v>
      </c>
    </row>
    <row r="24" spans="1:13" ht="21" customHeight="1">
      <c r="A24" s="69" t="s">
        <v>87</v>
      </c>
      <c r="B24" s="150"/>
      <c r="C24" s="150"/>
      <c r="F24" s="95"/>
      <c r="G24" s="190">
        <v>-5841633</v>
      </c>
      <c r="H24" s="162"/>
      <c r="I24" s="190">
        <v>-7525507</v>
      </c>
      <c r="J24" s="135"/>
      <c r="K24" s="190">
        <v>-5291725</v>
      </c>
      <c r="L24" s="134"/>
      <c r="M24" s="190">
        <v>-6398910</v>
      </c>
    </row>
    <row r="25" spans="1:13" ht="6" customHeight="1">
      <c r="F25" s="95"/>
      <c r="G25" s="192"/>
      <c r="H25" s="192"/>
      <c r="I25" s="192"/>
      <c r="J25" s="135"/>
      <c r="K25" s="192"/>
      <c r="L25" s="134"/>
      <c r="M25" s="192"/>
    </row>
    <row r="26" spans="1:13" ht="21" customHeight="1">
      <c r="A26" s="123" t="s">
        <v>209</v>
      </c>
      <c r="B26" s="139"/>
      <c r="F26" s="95"/>
      <c r="G26" s="189"/>
      <c r="H26" s="162"/>
      <c r="I26" s="189"/>
      <c r="J26" s="135"/>
      <c r="K26" s="189"/>
      <c r="L26" s="134"/>
      <c r="M26" s="189"/>
    </row>
    <row r="27" spans="1:13" ht="21" customHeight="1">
      <c r="A27" s="123"/>
      <c r="B27" s="139" t="s">
        <v>88</v>
      </c>
      <c r="F27" s="95"/>
      <c r="G27" s="189">
        <f>SUM(G16:G24)</f>
        <v>32128979</v>
      </c>
      <c r="H27" s="162"/>
      <c r="I27" s="189">
        <f>SUM(I16:I24)</f>
        <v>5666299</v>
      </c>
      <c r="J27" s="135"/>
      <c r="K27" s="189">
        <f>SUM(K16:K24)</f>
        <v>35142980</v>
      </c>
      <c r="L27" s="134"/>
      <c r="M27" s="189">
        <f>SUM(M16:M24)</f>
        <v>1453765</v>
      </c>
    </row>
    <row r="28" spans="1:13" ht="21" customHeight="1">
      <c r="A28" s="69" t="s">
        <v>217</v>
      </c>
      <c r="B28" s="139"/>
      <c r="F28" s="95"/>
      <c r="G28" s="189"/>
      <c r="H28" s="162"/>
      <c r="I28" s="189"/>
      <c r="J28" s="135"/>
      <c r="K28" s="189"/>
      <c r="L28" s="134"/>
      <c r="M28" s="189"/>
    </row>
    <row r="29" spans="1:13" ht="21" customHeight="1">
      <c r="B29" s="150" t="s">
        <v>218</v>
      </c>
      <c r="C29" s="150"/>
      <c r="F29" s="95"/>
      <c r="G29" s="190">
        <v>115848523</v>
      </c>
      <c r="H29" s="162"/>
      <c r="I29" s="190">
        <v>71632654</v>
      </c>
      <c r="J29" s="135"/>
      <c r="K29" s="190">
        <v>0</v>
      </c>
      <c r="L29" s="134"/>
      <c r="M29" s="190">
        <v>0</v>
      </c>
    </row>
    <row r="30" spans="1:13" ht="6" customHeight="1">
      <c r="E30" s="125"/>
      <c r="F30" s="95"/>
      <c r="G30" s="187"/>
      <c r="H30" s="162"/>
      <c r="I30" s="187"/>
      <c r="J30" s="135"/>
      <c r="K30" s="187"/>
      <c r="L30" s="134"/>
      <c r="M30" s="187"/>
    </row>
    <row r="31" spans="1:13" ht="21" customHeight="1">
      <c r="A31" s="123" t="s">
        <v>90</v>
      </c>
      <c r="B31" s="150"/>
      <c r="C31" s="150"/>
      <c r="F31" s="95"/>
      <c r="G31" s="189">
        <f>SUM(G27:G29)</f>
        <v>147977502</v>
      </c>
      <c r="H31" s="162"/>
      <c r="I31" s="189">
        <f>SUM(I27:I29)</f>
        <v>77298953</v>
      </c>
      <c r="J31" s="135"/>
      <c r="K31" s="189">
        <f>SUM(K27:K29)</f>
        <v>35142980</v>
      </c>
      <c r="L31" s="134"/>
      <c r="M31" s="189">
        <f>SUM(M27:M29)</f>
        <v>1453765</v>
      </c>
    </row>
    <row r="32" spans="1:13" ht="21" customHeight="1">
      <c r="A32" s="120" t="s">
        <v>207</v>
      </c>
      <c r="F32" s="95"/>
      <c r="G32" s="193">
        <v>-7119929</v>
      </c>
      <c r="H32" s="162"/>
      <c r="I32" s="193">
        <v>-3762715</v>
      </c>
      <c r="J32" s="135"/>
      <c r="K32" s="193">
        <v>31602</v>
      </c>
      <c r="L32" s="134"/>
      <c r="M32" s="193">
        <v>288313</v>
      </c>
    </row>
    <row r="33" spans="1:13" ht="6" customHeight="1">
      <c r="F33" s="95"/>
      <c r="G33" s="192"/>
      <c r="H33" s="192"/>
      <c r="I33" s="192"/>
      <c r="J33" s="135"/>
      <c r="K33" s="192"/>
      <c r="L33" s="134"/>
      <c r="M33" s="192"/>
    </row>
    <row r="34" spans="1:13" ht="21" customHeight="1">
      <c r="A34" s="123" t="s">
        <v>210</v>
      </c>
      <c r="B34" s="69"/>
      <c r="C34" s="151"/>
      <c r="F34" s="95"/>
      <c r="G34" s="193">
        <f>SUM(G31:G32)</f>
        <v>140857573</v>
      </c>
      <c r="H34" s="162"/>
      <c r="I34" s="193">
        <f>SUM(I31:I32)</f>
        <v>73536238</v>
      </c>
      <c r="J34" s="135"/>
      <c r="K34" s="193">
        <f>SUM(K31:K32)</f>
        <v>35174582</v>
      </c>
      <c r="L34" s="134"/>
      <c r="M34" s="193">
        <f>SUM(M31:M32)</f>
        <v>1742078</v>
      </c>
    </row>
    <row r="35" spans="1:13" ht="21" customHeight="1">
      <c r="E35" s="125"/>
      <c r="F35" s="95"/>
      <c r="G35" s="187"/>
      <c r="H35" s="162"/>
      <c r="I35" s="187"/>
      <c r="J35" s="135"/>
      <c r="K35" s="187"/>
      <c r="L35" s="134"/>
      <c r="M35" s="187"/>
    </row>
    <row r="36" spans="1:13" ht="21" customHeight="1">
      <c r="E36" s="125"/>
      <c r="F36" s="95"/>
      <c r="G36" s="187"/>
      <c r="H36" s="162"/>
      <c r="I36" s="187"/>
      <c r="J36" s="135"/>
      <c r="K36" s="187"/>
      <c r="L36" s="134"/>
      <c r="M36" s="187"/>
    </row>
    <row r="37" spans="1:13" ht="21" customHeight="1">
      <c r="E37" s="125"/>
      <c r="F37" s="95"/>
      <c r="G37" s="187"/>
      <c r="H37" s="162"/>
      <c r="I37" s="187"/>
      <c r="J37" s="135"/>
      <c r="K37" s="187"/>
      <c r="L37" s="134"/>
      <c r="M37" s="187"/>
    </row>
    <row r="38" spans="1:13" ht="21" customHeight="1">
      <c r="E38" s="125"/>
      <c r="F38" s="95"/>
      <c r="G38" s="187"/>
      <c r="H38" s="162"/>
      <c r="I38" s="187"/>
      <c r="J38" s="135"/>
      <c r="K38" s="187"/>
      <c r="L38" s="134"/>
      <c r="M38" s="187"/>
    </row>
    <row r="39" spans="1:13" ht="21" customHeight="1">
      <c r="E39" s="125"/>
      <c r="F39" s="95"/>
      <c r="G39" s="187"/>
      <c r="H39" s="162"/>
      <c r="I39" s="187"/>
      <c r="J39" s="135"/>
      <c r="K39" s="187"/>
      <c r="L39" s="134"/>
      <c r="M39" s="187"/>
    </row>
    <row r="40" spans="1:13" ht="21" customHeight="1">
      <c r="E40" s="125"/>
      <c r="F40" s="95"/>
      <c r="G40" s="187"/>
      <c r="H40" s="162"/>
      <c r="I40" s="187"/>
      <c r="J40" s="135"/>
      <c r="K40" s="187"/>
      <c r="L40" s="134"/>
      <c r="M40" s="187"/>
    </row>
    <row r="41" spans="1:13" ht="21" customHeight="1">
      <c r="E41" s="125"/>
      <c r="F41" s="95"/>
      <c r="G41" s="187"/>
      <c r="H41" s="162"/>
      <c r="I41" s="187"/>
      <c r="J41" s="135"/>
      <c r="K41" s="187"/>
      <c r="L41" s="134"/>
      <c r="M41" s="187"/>
    </row>
    <row r="42" spans="1:13" ht="6" customHeight="1">
      <c r="E42" s="125"/>
      <c r="F42" s="95"/>
      <c r="G42" s="187"/>
      <c r="H42" s="162"/>
      <c r="I42" s="187"/>
      <c r="J42" s="135"/>
      <c r="K42" s="187"/>
      <c r="L42" s="134"/>
      <c r="M42" s="187"/>
    </row>
    <row r="43" spans="1:13" ht="21" customHeight="1">
      <c r="A43" s="153" t="s">
        <v>33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ht="21" customHeight="1">
      <c r="A44" s="153" t="s">
        <v>91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ht="21" customHeight="1">
      <c r="E45" s="125"/>
      <c r="F45" s="95"/>
      <c r="G45" s="187"/>
      <c r="H45" s="162"/>
      <c r="I45" s="187"/>
      <c r="J45" s="135"/>
      <c r="K45" s="187"/>
      <c r="L45" s="134"/>
      <c r="M45" s="187"/>
    </row>
    <row r="46" spans="1:13" ht="24" customHeight="1">
      <c r="E46" s="125"/>
      <c r="F46" s="95"/>
      <c r="G46" s="187"/>
      <c r="H46" s="162"/>
      <c r="I46" s="187"/>
      <c r="J46" s="135"/>
      <c r="K46" s="187"/>
      <c r="L46" s="134"/>
      <c r="M46" s="187"/>
    </row>
    <row r="47" spans="1:13" ht="21.95" customHeight="1">
      <c r="A47" s="120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7" s="156"/>
      <c r="C47" s="156"/>
      <c r="D47" s="156"/>
      <c r="E47" s="130"/>
      <c r="F47" s="157"/>
      <c r="G47" s="194"/>
      <c r="H47" s="158"/>
      <c r="I47" s="194"/>
      <c r="J47" s="195"/>
      <c r="K47" s="194"/>
      <c r="L47" s="196"/>
      <c r="M47" s="194"/>
    </row>
    <row r="48" spans="1:13" ht="21" customHeight="1">
      <c r="A48" s="138" t="s">
        <v>0</v>
      </c>
      <c r="B48" s="123"/>
      <c r="C48" s="182"/>
      <c r="D48" s="182"/>
      <c r="F48" s="182"/>
      <c r="G48" s="183"/>
      <c r="H48" s="183"/>
      <c r="I48" s="183"/>
      <c r="J48" s="183"/>
      <c r="K48" s="183"/>
      <c r="L48" s="183"/>
      <c r="M48" s="183"/>
    </row>
    <row r="49" spans="1:13" ht="21" customHeight="1">
      <c r="A49" s="122" t="s">
        <v>76</v>
      </c>
      <c r="B49" s="123"/>
      <c r="C49" s="182"/>
      <c r="D49" s="182"/>
      <c r="F49" s="182"/>
      <c r="G49" s="183"/>
      <c r="H49" s="183"/>
      <c r="I49" s="183"/>
      <c r="J49" s="183"/>
      <c r="K49" s="183"/>
      <c r="L49" s="183"/>
      <c r="M49" s="183"/>
    </row>
    <row r="50" spans="1:13" ht="21" customHeight="1">
      <c r="A50" s="184" t="str">
        <f>A3</f>
        <v>สำหรับรอบระยะเวลาสามเดือนสิ้นสุดวันที่ 30 มิถุนายน พ.ศ. 2569</v>
      </c>
      <c r="B50" s="128"/>
      <c r="C50" s="185"/>
      <c r="D50" s="185"/>
      <c r="E50" s="157"/>
      <c r="F50" s="185"/>
      <c r="G50" s="186"/>
      <c r="H50" s="186"/>
      <c r="I50" s="186"/>
      <c r="J50" s="186"/>
      <c r="K50" s="186"/>
      <c r="L50" s="186"/>
      <c r="M50" s="186"/>
    </row>
    <row r="51" spans="1:13" ht="21" customHeight="1">
      <c r="E51" s="125"/>
      <c r="F51" s="95"/>
      <c r="G51" s="187"/>
      <c r="H51" s="162"/>
      <c r="I51" s="187"/>
      <c r="J51" s="135"/>
      <c r="K51" s="187"/>
      <c r="L51" s="134"/>
      <c r="M51" s="187"/>
    </row>
    <row r="52" spans="1:13" ht="21" customHeight="1">
      <c r="A52" s="182"/>
      <c r="B52" s="182"/>
      <c r="C52" s="182"/>
      <c r="D52" s="182"/>
      <c r="E52" s="125"/>
      <c r="F52" s="124"/>
      <c r="G52" s="132" t="s">
        <v>2</v>
      </c>
      <c r="H52" s="132"/>
      <c r="I52" s="132"/>
      <c r="J52" s="133"/>
      <c r="K52" s="132" t="s">
        <v>3</v>
      </c>
      <c r="L52" s="132"/>
      <c r="M52" s="132"/>
    </row>
    <row r="53" spans="1:13" ht="21" customHeight="1">
      <c r="F53" s="125"/>
      <c r="G53" s="134" t="s">
        <v>4</v>
      </c>
      <c r="H53" s="134"/>
      <c r="I53" s="134" t="s">
        <v>4</v>
      </c>
      <c r="J53" s="133"/>
      <c r="K53" s="134" t="s">
        <v>4</v>
      </c>
      <c r="L53" s="133"/>
      <c r="M53" s="134" t="s">
        <v>4</v>
      </c>
    </row>
    <row r="54" spans="1:13" ht="21" customHeight="1">
      <c r="F54" s="125"/>
      <c r="G54" s="164" t="s">
        <v>6</v>
      </c>
      <c r="H54" s="135"/>
      <c r="I54" s="164" t="s">
        <v>6</v>
      </c>
      <c r="J54" s="135"/>
      <c r="K54" s="164" t="s">
        <v>6</v>
      </c>
      <c r="L54" s="135"/>
      <c r="M54" s="164" t="s">
        <v>6</v>
      </c>
    </row>
    <row r="55" spans="1:13" ht="21" customHeight="1">
      <c r="F55" s="125"/>
      <c r="G55" s="136" t="s">
        <v>202</v>
      </c>
      <c r="H55" s="135"/>
      <c r="I55" s="136" t="s">
        <v>8</v>
      </c>
      <c r="J55" s="135"/>
      <c r="K55" s="136" t="s">
        <v>202</v>
      </c>
      <c r="L55" s="135"/>
      <c r="M55" s="136" t="s">
        <v>8</v>
      </c>
    </row>
    <row r="56" spans="1:13" ht="21" customHeight="1">
      <c r="E56" s="130" t="s">
        <v>9</v>
      </c>
      <c r="F56" s="95"/>
      <c r="G56" s="137" t="s">
        <v>10</v>
      </c>
      <c r="H56" s="134"/>
      <c r="I56" s="137" t="s">
        <v>10</v>
      </c>
      <c r="J56" s="135"/>
      <c r="K56" s="137" t="s">
        <v>10</v>
      </c>
      <c r="L56" s="134"/>
      <c r="M56" s="137" t="s">
        <v>10</v>
      </c>
    </row>
    <row r="57" spans="1:13" ht="21" customHeight="1">
      <c r="E57" s="125"/>
      <c r="F57" s="95"/>
      <c r="G57" s="187"/>
      <c r="H57" s="162"/>
      <c r="I57" s="187"/>
      <c r="J57" s="135"/>
      <c r="K57" s="187"/>
      <c r="L57" s="134"/>
      <c r="M57" s="187"/>
    </row>
    <row r="58" spans="1:13" ht="21" customHeight="1">
      <c r="A58" s="139" t="s">
        <v>92</v>
      </c>
      <c r="B58" s="139"/>
      <c r="F58" s="95"/>
      <c r="J58" s="135"/>
      <c r="L58" s="134"/>
    </row>
    <row r="59" spans="1:13" ht="21" customHeight="1">
      <c r="A59" s="150"/>
      <c r="B59" s="120" t="s">
        <v>93</v>
      </c>
      <c r="C59" s="150"/>
      <c r="F59" s="95"/>
      <c r="J59" s="135"/>
      <c r="L59" s="134"/>
    </row>
    <row r="60" spans="1:13" ht="21" customHeight="1">
      <c r="A60" s="150"/>
      <c r="C60" s="150" t="s">
        <v>94</v>
      </c>
      <c r="F60" s="95"/>
      <c r="J60" s="135"/>
      <c r="L60" s="134"/>
    </row>
    <row r="61" spans="1:13" ht="21" customHeight="1">
      <c r="A61" s="150"/>
      <c r="C61" s="120" t="s">
        <v>95</v>
      </c>
      <c r="F61" s="95"/>
      <c r="J61" s="135"/>
      <c r="L61" s="134"/>
    </row>
    <row r="62" spans="1:13" ht="21" customHeight="1">
      <c r="A62" s="150"/>
      <c r="D62" s="150" t="s">
        <v>96</v>
      </c>
      <c r="F62" s="95"/>
      <c r="G62" s="189">
        <v>28898</v>
      </c>
      <c r="I62" s="189">
        <v>-119863</v>
      </c>
      <c r="J62" s="135"/>
      <c r="K62" s="189">
        <v>0</v>
      </c>
      <c r="L62" s="134"/>
      <c r="M62" s="189">
        <v>0</v>
      </c>
    </row>
    <row r="63" spans="1:13" ht="21" customHeight="1">
      <c r="A63" s="150"/>
      <c r="C63" s="150" t="s">
        <v>97</v>
      </c>
      <c r="D63" s="150"/>
      <c r="F63" s="95"/>
      <c r="J63" s="135"/>
      <c r="K63" s="189"/>
      <c r="L63" s="134"/>
      <c r="M63" s="189"/>
    </row>
    <row r="64" spans="1:13" ht="21" customHeight="1">
      <c r="A64" s="150"/>
      <c r="D64" s="120" t="s">
        <v>98</v>
      </c>
      <c r="F64" s="95"/>
      <c r="G64" s="190">
        <v>5645611</v>
      </c>
      <c r="I64" s="190">
        <v>-3977164</v>
      </c>
      <c r="J64" s="135"/>
      <c r="K64" s="190">
        <v>0</v>
      </c>
      <c r="L64" s="134"/>
      <c r="M64" s="190">
        <v>0</v>
      </c>
    </row>
    <row r="65" spans="1:13" ht="6" customHeight="1">
      <c r="A65" s="150"/>
      <c r="C65" s="150"/>
      <c r="F65" s="95"/>
      <c r="G65" s="189"/>
      <c r="I65" s="189"/>
      <c r="J65" s="135"/>
      <c r="K65" s="189"/>
      <c r="L65" s="134"/>
      <c r="M65" s="189"/>
    </row>
    <row r="66" spans="1:13" ht="21" customHeight="1">
      <c r="A66" s="150"/>
      <c r="B66" s="150" t="s">
        <v>105</v>
      </c>
      <c r="C66" s="150"/>
      <c r="F66" s="95"/>
      <c r="G66" s="120"/>
      <c r="H66" s="120"/>
      <c r="I66" s="120"/>
      <c r="J66" s="120"/>
      <c r="K66" s="120"/>
      <c r="L66" s="120"/>
      <c r="M66" s="120"/>
    </row>
    <row r="67" spans="1:13" ht="21" customHeight="1">
      <c r="A67" s="150"/>
      <c r="B67" s="150"/>
      <c r="C67" s="150" t="s">
        <v>206</v>
      </c>
      <c r="F67" s="95"/>
      <c r="G67" s="178">
        <f>SUM(G61:G64)</f>
        <v>5674509</v>
      </c>
      <c r="H67" s="162"/>
      <c r="I67" s="178">
        <f>SUM(I61:I64)</f>
        <v>-4097027</v>
      </c>
      <c r="J67" s="162"/>
      <c r="K67" s="193">
        <f>SUM(K61:K64)</f>
        <v>0</v>
      </c>
      <c r="L67" s="197"/>
      <c r="M67" s="193">
        <f>SUM(M61:M64)</f>
        <v>0</v>
      </c>
    </row>
    <row r="68" spans="1:13" ht="6" customHeight="1">
      <c r="E68" s="125"/>
      <c r="F68" s="95"/>
      <c r="H68" s="162"/>
      <c r="J68" s="162"/>
      <c r="L68" s="133"/>
    </row>
    <row r="69" spans="1:13" ht="21" customHeight="1" thickBot="1">
      <c r="A69" s="139" t="s">
        <v>131</v>
      </c>
      <c r="B69" s="150"/>
      <c r="C69" s="150"/>
      <c r="F69" s="95"/>
      <c r="G69" s="198">
        <f>SUM(G67,G34)</f>
        <v>146532082</v>
      </c>
      <c r="H69" s="162"/>
      <c r="I69" s="198">
        <f>SUM(I67,I34)</f>
        <v>69439211</v>
      </c>
      <c r="J69" s="135"/>
      <c r="K69" s="198">
        <f>SUM(K67,K34)</f>
        <v>35174582</v>
      </c>
      <c r="L69" s="134"/>
      <c r="M69" s="198">
        <f>SUM(M67,M34)</f>
        <v>1742078</v>
      </c>
    </row>
    <row r="70" spans="1:13" ht="21" customHeight="1" thickTop="1">
      <c r="A70" s="147"/>
      <c r="B70" s="148"/>
      <c r="C70" s="148"/>
      <c r="D70" s="148"/>
      <c r="E70" s="148"/>
      <c r="F70" s="148"/>
      <c r="G70" s="149"/>
      <c r="H70" s="149"/>
      <c r="I70" s="149"/>
      <c r="J70" s="149"/>
      <c r="K70" s="149"/>
      <c r="L70" s="149"/>
      <c r="M70" s="149"/>
    </row>
    <row r="71" spans="1:13" ht="21" customHeight="1">
      <c r="A71" s="147"/>
      <c r="B71" s="148"/>
      <c r="C71" s="148"/>
      <c r="D71" s="148"/>
      <c r="E71" s="148"/>
      <c r="F71" s="148"/>
      <c r="G71" s="149"/>
      <c r="H71" s="149"/>
      <c r="I71" s="149"/>
      <c r="J71" s="149"/>
      <c r="K71" s="149"/>
      <c r="L71" s="149"/>
      <c r="M71" s="149"/>
    </row>
    <row r="72" spans="1:13" ht="21" customHeight="1">
      <c r="A72" s="123" t="s">
        <v>211</v>
      </c>
      <c r="B72" s="152"/>
    </row>
    <row r="73" spans="1:13" ht="6" customHeight="1">
      <c r="A73" s="176"/>
      <c r="B73" s="176"/>
      <c r="C73" s="176"/>
      <c r="D73" s="176"/>
      <c r="E73" s="176"/>
      <c r="F73" s="95"/>
      <c r="G73" s="187"/>
      <c r="H73" s="162"/>
      <c r="I73" s="187"/>
      <c r="J73" s="162"/>
      <c r="K73" s="187"/>
      <c r="L73" s="133"/>
      <c r="M73" s="187"/>
    </row>
    <row r="74" spans="1:13" ht="21" customHeight="1" thickBot="1">
      <c r="A74" s="152" t="s">
        <v>212</v>
      </c>
      <c r="B74" s="152"/>
      <c r="E74" s="95">
        <v>15</v>
      </c>
      <c r="G74" s="199">
        <v>0.18140000000000001</v>
      </c>
      <c r="H74" s="200"/>
      <c r="I74" s="199">
        <v>9.5200000000000007E-2</v>
      </c>
      <c r="J74" s="200"/>
      <c r="K74" s="199">
        <v>4.53E-2</v>
      </c>
      <c r="L74" s="200"/>
      <c r="M74" s="199">
        <v>2.3E-3</v>
      </c>
    </row>
    <row r="75" spans="1:13" ht="21" customHeight="1" thickTop="1">
      <c r="A75" s="152"/>
      <c r="F75" s="95"/>
      <c r="G75" s="200"/>
      <c r="H75" s="200"/>
      <c r="I75" s="200"/>
      <c r="J75" s="200"/>
      <c r="K75" s="200"/>
      <c r="L75" s="200"/>
      <c r="M75" s="200"/>
    </row>
    <row r="76" spans="1:13" ht="21" customHeight="1">
      <c r="A76" s="69"/>
      <c r="F76" s="95"/>
      <c r="G76" s="162"/>
      <c r="H76" s="162"/>
      <c r="I76" s="162"/>
      <c r="J76" s="162"/>
      <c r="K76" s="162"/>
      <c r="L76" s="162"/>
      <c r="M76" s="162"/>
    </row>
    <row r="77" spans="1:13" ht="21" customHeight="1">
      <c r="A77" s="69"/>
      <c r="F77" s="95"/>
      <c r="G77" s="162"/>
      <c r="H77" s="162"/>
      <c r="I77" s="162"/>
      <c r="J77" s="162"/>
      <c r="K77" s="162"/>
      <c r="L77" s="162"/>
      <c r="M77" s="162"/>
    </row>
    <row r="78" spans="1:13" ht="21" customHeight="1">
      <c r="A78" s="69"/>
      <c r="F78" s="95"/>
      <c r="G78" s="162"/>
      <c r="H78" s="162"/>
      <c r="I78" s="162"/>
      <c r="J78" s="162"/>
      <c r="K78" s="162"/>
      <c r="L78" s="162"/>
      <c r="M78" s="162"/>
    </row>
    <row r="79" spans="1:13" ht="21" customHeight="1">
      <c r="A79" s="69"/>
      <c r="F79" s="95"/>
      <c r="G79" s="162"/>
      <c r="H79" s="162"/>
      <c r="I79" s="162"/>
      <c r="J79" s="162"/>
      <c r="K79" s="162"/>
      <c r="L79" s="162"/>
      <c r="M79" s="162"/>
    </row>
    <row r="80" spans="1:13" ht="21" customHeight="1">
      <c r="A80" s="69"/>
      <c r="F80" s="95"/>
      <c r="G80" s="162"/>
      <c r="H80" s="162"/>
      <c r="I80" s="162"/>
      <c r="J80" s="162"/>
      <c r="K80" s="162"/>
      <c r="L80" s="162"/>
      <c r="M80" s="162"/>
    </row>
    <row r="81" spans="1:13" ht="21" customHeight="1">
      <c r="A81" s="69"/>
      <c r="F81" s="95"/>
      <c r="G81" s="162"/>
      <c r="H81" s="162"/>
      <c r="I81" s="162"/>
      <c r="J81" s="162"/>
      <c r="K81" s="162"/>
      <c r="L81" s="162"/>
      <c r="M81" s="162"/>
    </row>
    <row r="82" spans="1:13" ht="21" customHeight="1">
      <c r="A82" s="69"/>
      <c r="F82" s="95"/>
      <c r="G82" s="162"/>
      <c r="H82" s="162"/>
      <c r="I82" s="162"/>
      <c r="J82" s="162"/>
      <c r="K82" s="162"/>
      <c r="L82" s="162"/>
      <c r="M82" s="162"/>
    </row>
    <row r="83" spans="1:13" ht="21" customHeight="1">
      <c r="A83" s="69"/>
      <c r="F83" s="95"/>
      <c r="G83" s="162"/>
      <c r="H83" s="162"/>
      <c r="I83" s="162"/>
      <c r="J83" s="162"/>
      <c r="K83" s="162"/>
      <c r="L83" s="162"/>
      <c r="M83" s="162"/>
    </row>
    <row r="84" spans="1:13" ht="21" customHeight="1">
      <c r="A84" s="69"/>
      <c r="F84" s="95"/>
      <c r="G84" s="162"/>
      <c r="H84" s="162"/>
      <c r="I84" s="162"/>
      <c r="J84" s="162"/>
      <c r="K84" s="162"/>
      <c r="L84" s="162"/>
      <c r="M84" s="162"/>
    </row>
    <row r="85" spans="1:13" ht="21" customHeight="1">
      <c r="A85" s="69"/>
      <c r="F85" s="95"/>
      <c r="G85" s="162"/>
      <c r="H85" s="162"/>
      <c r="I85" s="162"/>
      <c r="J85" s="162"/>
      <c r="K85" s="162"/>
      <c r="M85" s="162"/>
    </row>
    <row r="87" spans="1:13" ht="21" customHeight="1">
      <c r="A87" s="153" t="s">
        <v>33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</row>
    <row r="88" spans="1:13" ht="21" customHeight="1">
      <c r="A88" s="153" t="s">
        <v>91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</row>
    <row r="89" spans="1:13" ht="21" customHeight="1">
      <c r="A89" s="147"/>
      <c r="B89" s="148"/>
      <c r="C89" s="148"/>
      <c r="D89" s="148"/>
      <c r="E89" s="148"/>
      <c r="F89" s="148"/>
      <c r="G89" s="149"/>
      <c r="H89" s="149"/>
      <c r="I89" s="149"/>
      <c r="J89" s="149"/>
      <c r="K89" s="149"/>
      <c r="L89" s="149"/>
      <c r="M89" s="149"/>
    </row>
    <row r="90" spans="1:13" ht="21" customHeight="1">
      <c r="A90" s="147"/>
      <c r="B90" s="148"/>
      <c r="C90" s="148"/>
      <c r="D90" s="148"/>
      <c r="E90" s="148"/>
      <c r="F90" s="148"/>
      <c r="G90" s="149"/>
      <c r="H90" s="149"/>
      <c r="I90" s="149"/>
      <c r="J90" s="149"/>
      <c r="K90" s="149"/>
      <c r="L90" s="149"/>
      <c r="M90" s="149"/>
    </row>
    <row r="91" spans="1:13" ht="21" customHeight="1">
      <c r="A91" s="147"/>
      <c r="B91" s="148"/>
      <c r="C91" s="148"/>
      <c r="D91" s="148"/>
      <c r="E91" s="148"/>
      <c r="F91" s="148"/>
      <c r="G91" s="149"/>
      <c r="H91" s="149"/>
      <c r="I91" s="149"/>
      <c r="J91" s="149"/>
      <c r="K91" s="149"/>
      <c r="L91" s="149"/>
      <c r="M91" s="149"/>
    </row>
    <row r="92" spans="1:13" ht="21" customHeight="1">
      <c r="A92" s="156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56"/>
      <c r="C92" s="156"/>
      <c r="D92" s="156"/>
      <c r="E92" s="157"/>
      <c r="F92" s="156"/>
      <c r="G92" s="178"/>
      <c r="H92" s="178"/>
      <c r="I92" s="178"/>
      <c r="J92" s="178"/>
      <c r="K92" s="178"/>
      <c r="L92" s="178"/>
      <c r="M92" s="178"/>
    </row>
  </sheetData>
  <mergeCells count="8">
    <mergeCell ref="A87:M87"/>
    <mergeCell ref="A88:M88"/>
    <mergeCell ref="G5:I5"/>
    <mergeCell ref="K5:M5"/>
    <mergeCell ref="A43:M43"/>
    <mergeCell ref="A44:M44"/>
    <mergeCell ref="G52:I52"/>
    <mergeCell ref="K52:M52"/>
  </mergeCells>
  <pageMargins left="0.75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94E2-4A5F-4BD2-BDAE-391BF99113CA}">
  <dimension ref="A1:M92"/>
  <sheetViews>
    <sheetView topLeftCell="D1" zoomScale="130" zoomScaleNormal="130" zoomScaleSheetLayoutView="90" workbookViewId="0">
      <selection activeCell="D12" sqref="D12"/>
    </sheetView>
  </sheetViews>
  <sheetFormatPr defaultColWidth="11" defaultRowHeight="21.75" customHeight="1"/>
  <cols>
    <col min="1" max="3" width="1.33203125" style="120" customWidth="1"/>
    <col min="4" max="4" width="34.83203125" style="120" customWidth="1"/>
    <col min="5" max="5" width="8.83203125" style="95" customWidth="1"/>
    <col min="6" max="6" width="0.6640625" style="120" customWidth="1"/>
    <col min="7" max="7" width="16.83203125" style="118" customWidth="1"/>
    <col min="8" max="8" width="0.6640625" style="118" customWidth="1"/>
    <col min="9" max="9" width="16.83203125" style="118" customWidth="1"/>
    <col min="10" max="10" width="0.6640625" style="118" customWidth="1"/>
    <col min="11" max="11" width="16.83203125" style="118" customWidth="1"/>
    <col min="12" max="12" width="0.6640625" style="118" customWidth="1"/>
    <col min="13" max="13" width="16.83203125" style="118" customWidth="1"/>
    <col min="14" max="16384" width="11" style="120"/>
  </cols>
  <sheetData>
    <row r="1" spans="1:13" s="120" customFormat="1" ht="21" customHeight="1">
      <c r="A1" s="138" t="s">
        <v>0</v>
      </c>
      <c r="B1" s="123"/>
      <c r="C1" s="182"/>
      <c r="D1" s="182"/>
      <c r="E1" s="95"/>
      <c r="F1" s="182"/>
      <c r="G1" s="183"/>
      <c r="H1" s="183"/>
      <c r="I1" s="183"/>
      <c r="J1" s="183"/>
      <c r="K1" s="183"/>
      <c r="L1" s="183"/>
      <c r="M1" s="183"/>
    </row>
    <row r="2" spans="1:13" s="120" customFormat="1" ht="21" customHeight="1">
      <c r="A2" s="122" t="s">
        <v>76</v>
      </c>
      <c r="B2" s="123"/>
      <c r="C2" s="182"/>
      <c r="D2" s="182"/>
      <c r="E2" s="95"/>
      <c r="F2" s="182"/>
      <c r="G2" s="183"/>
      <c r="H2" s="183"/>
      <c r="I2" s="183"/>
      <c r="J2" s="183"/>
      <c r="K2" s="183"/>
      <c r="L2" s="183"/>
      <c r="M2" s="183"/>
    </row>
    <row r="3" spans="1:13" s="120" customFormat="1" ht="21" customHeight="1">
      <c r="A3" s="184" t="s">
        <v>201</v>
      </c>
      <c r="B3" s="128"/>
      <c r="C3" s="185"/>
      <c r="D3" s="185"/>
      <c r="E3" s="157"/>
      <c r="F3" s="185"/>
      <c r="G3" s="186"/>
      <c r="H3" s="186"/>
      <c r="I3" s="186"/>
      <c r="J3" s="186"/>
      <c r="K3" s="186"/>
      <c r="L3" s="186"/>
      <c r="M3" s="186"/>
    </row>
    <row r="4" spans="1:13" s="120" customFormat="1" ht="21" customHeight="1">
      <c r="A4" s="139"/>
      <c r="B4" s="150"/>
      <c r="C4" s="150"/>
      <c r="E4" s="95"/>
      <c r="F4" s="95"/>
      <c r="G4" s="192"/>
      <c r="H4" s="162"/>
      <c r="I4" s="192"/>
      <c r="J4" s="162"/>
      <c r="K4" s="192"/>
      <c r="L4" s="162"/>
      <c r="M4" s="192"/>
    </row>
    <row r="5" spans="1:13" s="120" customFormat="1" ht="21" customHeight="1">
      <c r="A5" s="182"/>
      <c r="B5" s="182"/>
      <c r="C5" s="182"/>
      <c r="D5" s="182"/>
      <c r="E5" s="125"/>
      <c r="F5" s="124"/>
      <c r="G5" s="132" t="s">
        <v>2</v>
      </c>
      <c r="H5" s="132"/>
      <c r="I5" s="132"/>
      <c r="J5" s="133"/>
      <c r="K5" s="132" t="s">
        <v>3</v>
      </c>
      <c r="L5" s="132"/>
      <c r="M5" s="132"/>
    </row>
    <row r="6" spans="1:13" s="120" customFormat="1" ht="21" customHeight="1">
      <c r="E6" s="95"/>
      <c r="F6" s="125"/>
      <c r="G6" s="134" t="s">
        <v>4</v>
      </c>
      <c r="H6" s="134"/>
      <c r="I6" s="134" t="s">
        <v>4</v>
      </c>
      <c r="J6" s="134"/>
      <c r="K6" s="134" t="s">
        <v>4</v>
      </c>
      <c r="L6" s="134"/>
      <c r="M6" s="134" t="s">
        <v>4</v>
      </c>
    </row>
    <row r="7" spans="1:13" s="120" customFormat="1" ht="21" customHeight="1">
      <c r="E7" s="95"/>
      <c r="F7" s="125"/>
      <c r="G7" s="164" t="s">
        <v>6</v>
      </c>
      <c r="H7" s="135"/>
      <c r="I7" s="164" t="s">
        <v>6</v>
      </c>
      <c r="J7" s="135"/>
      <c r="K7" s="164" t="s">
        <v>6</v>
      </c>
      <c r="L7" s="135"/>
      <c r="M7" s="164" t="s">
        <v>6</v>
      </c>
    </row>
    <row r="8" spans="1:13" s="120" customFormat="1" ht="21" customHeight="1">
      <c r="E8" s="95"/>
      <c r="F8" s="125"/>
      <c r="G8" s="136" t="s">
        <v>202</v>
      </c>
      <c r="H8" s="135"/>
      <c r="I8" s="136" t="s">
        <v>8</v>
      </c>
      <c r="J8" s="135"/>
      <c r="K8" s="136" t="s">
        <v>202</v>
      </c>
      <c r="L8" s="135"/>
      <c r="M8" s="136" t="s">
        <v>8</v>
      </c>
    </row>
    <row r="9" spans="1:13" s="120" customFormat="1" ht="21" customHeight="1">
      <c r="E9" s="130" t="s">
        <v>9</v>
      </c>
      <c r="F9" s="95"/>
      <c r="G9" s="137" t="s">
        <v>10</v>
      </c>
      <c r="H9" s="134"/>
      <c r="I9" s="137" t="s">
        <v>10</v>
      </c>
      <c r="J9" s="134"/>
      <c r="K9" s="137" t="s">
        <v>10</v>
      </c>
      <c r="L9" s="134"/>
      <c r="M9" s="137" t="s">
        <v>10</v>
      </c>
    </row>
    <row r="10" spans="1:13" s="120" customFormat="1" ht="6" customHeight="1">
      <c r="E10" s="125"/>
      <c r="F10" s="95"/>
      <c r="G10" s="187"/>
      <c r="H10" s="162"/>
      <c r="I10" s="187"/>
      <c r="J10" s="133"/>
      <c r="K10" s="188"/>
      <c r="L10" s="133"/>
      <c r="M10" s="188"/>
    </row>
    <row r="11" spans="1:13" s="120" customFormat="1" ht="21" customHeight="1">
      <c r="A11" s="69" t="s">
        <v>77</v>
      </c>
      <c r="B11" s="150"/>
      <c r="C11" s="150"/>
      <c r="E11" s="95"/>
      <c r="G11" s="189">
        <v>1316082787</v>
      </c>
      <c r="H11" s="118"/>
      <c r="I11" s="189">
        <v>1160071383</v>
      </c>
      <c r="J11" s="118"/>
      <c r="K11" s="189">
        <v>200510527</v>
      </c>
      <c r="L11" s="118"/>
      <c r="M11" s="189">
        <v>191904101</v>
      </c>
    </row>
    <row r="12" spans="1:13" s="120" customFormat="1" ht="21" customHeight="1">
      <c r="A12" s="69" t="s">
        <v>78</v>
      </c>
      <c r="B12" s="150"/>
      <c r="C12" s="150"/>
      <c r="E12" s="95"/>
      <c r="G12" s="189">
        <v>14430874</v>
      </c>
      <c r="H12" s="118"/>
      <c r="I12" s="189">
        <v>13923840</v>
      </c>
      <c r="J12" s="118"/>
      <c r="K12" s="189">
        <v>0</v>
      </c>
      <c r="L12" s="118"/>
      <c r="M12" s="189">
        <v>0</v>
      </c>
    </row>
    <row r="13" spans="1:13" s="120" customFormat="1" ht="21" customHeight="1">
      <c r="A13" s="69" t="s">
        <v>79</v>
      </c>
      <c r="B13" s="150"/>
      <c r="C13" s="150"/>
      <c r="E13" s="95"/>
      <c r="G13" s="189">
        <v>-1079894488</v>
      </c>
      <c r="H13" s="118"/>
      <c r="I13" s="189">
        <v>-952397413</v>
      </c>
      <c r="J13" s="118"/>
      <c r="K13" s="189">
        <v>-161329354</v>
      </c>
      <c r="L13" s="118"/>
      <c r="M13" s="189">
        <v>-154728324</v>
      </c>
    </row>
    <row r="14" spans="1:13" s="120" customFormat="1" ht="21" customHeight="1">
      <c r="A14" s="69" t="s">
        <v>80</v>
      </c>
      <c r="B14" s="150"/>
      <c r="C14" s="150"/>
      <c r="E14" s="95"/>
      <c r="G14" s="190">
        <v>-3589247</v>
      </c>
      <c r="H14" s="118"/>
      <c r="I14" s="190">
        <v>-3482531</v>
      </c>
      <c r="J14" s="118"/>
      <c r="K14" s="190">
        <v>0</v>
      </c>
      <c r="L14" s="118"/>
      <c r="M14" s="190">
        <v>0</v>
      </c>
    </row>
    <row r="15" spans="1:13" s="120" customFormat="1" ht="6" customHeight="1">
      <c r="E15" s="125"/>
      <c r="F15" s="95"/>
      <c r="G15" s="187"/>
      <c r="H15" s="162"/>
      <c r="I15" s="187"/>
      <c r="J15" s="162"/>
      <c r="K15" s="187"/>
      <c r="L15" s="133"/>
      <c r="M15" s="187"/>
    </row>
    <row r="16" spans="1:13" s="120" customFormat="1" ht="21" customHeight="1">
      <c r="A16" s="138" t="s">
        <v>81</v>
      </c>
      <c r="B16" s="150"/>
      <c r="C16" s="150"/>
      <c r="E16" s="95"/>
      <c r="G16" s="172">
        <f>SUM(G11:G14)</f>
        <v>247029926</v>
      </c>
      <c r="H16" s="118"/>
      <c r="I16" s="172">
        <f>SUM(I11:I14)</f>
        <v>218115279</v>
      </c>
      <c r="J16" s="118"/>
      <c r="K16" s="172">
        <f>SUM(K11:K14)</f>
        <v>39181173</v>
      </c>
      <c r="L16" s="118"/>
      <c r="M16" s="172">
        <f>SUM(M11:M14)</f>
        <v>37175777</v>
      </c>
    </row>
    <row r="17" spans="1:13" s="120" customFormat="1" ht="6" customHeight="1">
      <c r="E17" s="125"/>
      <c r="F17" s="95"/>
      <c r="G17" s="187"/>
      <c r="H17" s="162"/>
      <c r="I17" s="187"/>
      <c r="J17" s="162"/>
      <c r="K17" s="187"/>
      <c r="L17" s="133"/>
      <c r="M17" s="187"/>
    </row>
    <row r="18" spans="1:13" s="120" customFormat="1" ht="21" customHeight="1">
      <c r="A18" s="120" t="s">
        <v>82</v>
      </c>
      <c r="E18" s="95">
        <v>17.100000000000001</v>
      </c>
      <c r="F18" s="95"/>
      <c r="G18" s="189">
        <v>0</v>
      </c>
      <c r="H18" s="172"/>
      <c r="I18" s="189">
        <v>0</v>
      </c>
      <c r="J18" s="172"/>
      <c r="K18" s="172">
        <v>45794573</v>
      </c>
      <c r="L18" s="172"/>
      <c r="M18" s="172">
        <v>14863735</v>
      </c>
    </row>
    <row r="19" spans="1:13" s="120" customFormat="1" ht="21" customHeight="1">
      <c r="A19" s="69" t="s">
        <v>83</v>
      </c>
      <c r="B19" s="150"/>
      <c r="C19" s="150"/>
      <c r="E19" s="95"/>
      <c r="G19" s="172">
        <v>6740745</v>
      </c>
      <c r="H19" s="118"/>
      <c r="I19" s="172">
        <v>8542241</v>
      </c>
      <c r="J19" s="118"/>
      <c r="K19" s="172">
        <v>36193491</v>
      </c>
      <c r="L19" s="118"/>
      <c r="M19" s="172">
        <v>40182581</v>
      </c>
    </row>
    <row r="20" spans="1:13" s="120" customFormat="1" ht="21" customHeight="1">
      <c r="A20" s="69" t="s">
        <v>208</v>
      </c>
      <c r="E20" s="95"/>
      <c r="F20" s="95"/>
      <c r="G20" s="172">
        <v>-22443626</v>
      </c>
      <c r="H20" s="162"/>
      <c r="I20" s="172">
        <v>-23026654</v>
      </c>
      <c r="J20" s="162"/>
      <c r="K20" s="172">
        <v>-7138460</v>
      </c>
      <c r="L20" s="162"/>
      <c r="M20" s="172">
        <v>-5766873</v>
      </c>
    </row>
    <row r="21" spans="1:13" s="120" customFormat="1" ht="21" customHeight="1">
      <c r="A21" s="69" t="s">
        <v>84</v>
      </c>
      <c r="B21" s="150"/>
      <c r="C21" s="150"/>
      <c r="E21" s="95"/>
      <c r="G21" s="172">
        <v>-182946743</v>
      </c>
      <c r="H21" s="118"/>
      <c r="I21" s="172">
        <v>-176635811</v>
      </c>
      <c r="J21" s="118"/>
      <c r="K21" s="172">
        <v>-74494591</v>
      </c>
      <c r="L21" s="118"/>
      <c r="M21" s="172">
        <v>-71631837</v>
      </c>
    </row>
    <row r="22" spans="1:13" s="120" customFormat="1" ht="21" customHeight="1">
      <c r="A22" s="120" t="s">
        <v>85</v>
      </c>
      <c r="B22" s="150"/>
      <c r="C22" s="150"/>
      <c r="E22" s="95"/>
      <c r="G22" s="172">
        <v>378938</v>
      </c>
      <c r="H22" s="162"/>
      <c r="I22" s="172">
        <v>-175380</v>
      </c>
      <c r="J22" s="162"/>
      <c r="K22" s="172">
        <v>157631</v>
      </c>
      <c r="L22" s="118"/>
      <c r="M22" s="172">
        <v>-1151956</v>
      </c>
    </row>
    <row r="23" spans="1:13" s="120" customFormat="1" ht="21" customHeight="1">
      <c r="A23" s="69" t="s">
        <v>86</v>
      </c>
      <c r="B23" s="150"/>
      <c r="C23" s="150"/>
      <c r="E23" s="95"/>
      <c r="G23" s="172">
        <v>4393660</v>
      </c>
      <c r="H23" s="118"/>
      <c r="I23" s="172">
        <v>463245</v>
      </c>
      <c r="J23" s="118"/>
      <c r="K23" s="172">
        <v>516528</v>
      </c>
      <c r="L23" s="118"/>
      <c r="M23" s="172">
        <v>-650588</v>
      </c>
    </row>
    <row r="24" spans="1:13" s="120" customFormat="1" ht="21" customHeight="1">
      <c r="A24" s="69" t="s">
        <v>87</v>
      </c>
      <c r="B24" s="150"/>
      <c r="C24" s="150"/>
      <c r="E24" s="95"/>
      <c r="F24" s="95"/>
      <c r="G24" s="190">
        <v>-12062803</v>
      </c>
      <c r="H24" s="162"/>
      <c r="I24" s="190">
        <v>-14669331</v>
      </c>
      <c r="J24" s="162"/>
      <c r="K24" s="190">
        <v>-10804255</v>
      </c>
      <c r="L24" s="162"/>
      <c r="M24" s="190">
        <v>-12299530</v>
      </c>
    </row>
    <row r="25" spans="1:13" s="120" customFormat="1" ht="6" customHeight="1">
      <c r="E25" s="125"/>
      <c r="F25" s="95"/>
      <c r="G25" s="187"/>
      <c r="H25" s="162"/>
      <c r="I25" s="187"/>
      <c r="J25" s="162"/>
      <c r="K25" s="187"/>
      <c r="L25" s="133"/>
      <c r="M25" s="187"/>
    </row>
    <row r="26" spans="1:13" s="120" customFormat="1" ht="21" customHeight="1">
      <c r="A26" s="123" t="s">
        <v>209</v>
      </c>
      <c r="B26" s="139"/>
      <c r="E26" s="95"/>
      <c r="F26" s="95"/>
      <c r="G26" s="172"/>
      <c r="H26" s="162"/>
      <c r="I26" s="172"/>
      <c r="J26" s="162"/>
      <c r="K26" s="172"/>
      <c r="L26" s="162"/>
      <c r="M26" s="172"/>
    </row>
    <row r="27" spans="1:13" s="120" customFormat="1" ht="21" customHeight="1">
      <c r="A27" s="123"/>
      <c r="B27" s="139" t="s">
        <v>88</v>
      </c>
      <c r="E27" s="95"/>
      <c r="F27" s="95"/>
      <c r="G27" s="189">
        <f>SUM(G16:G24)</f>
        <v>41090097</v>
      </c>
      <c r="H27" s="162"/>
      <c r="I27" s="189">
        <f>SUM(I16:I24)</f>
        <v>12613589</v>
      </c>
      <c r="J27" s="162"/>
      <c r="K27" s="189">
        <f>SUM(K16:K24)</f>
        <v>29406090</v>
      </c>
      <c r="L27" s="162"/>
      <c r="M27" s="189">
        <f>SUM(M16:M24)</f>
        <v>721309</v>
      </c>
    </row>
    <row r="28" spans="1:13" s="120" customFormat="1" ht="21" customHeight="1">
      <c r="A28" s="69" t="s">
        <v>217</v>
      </c>
      <c r="B28" s="139"/>
      <c r="E28" s="95"/>
      <c r="F28" s="95"/>
      <c r="G28" s="189"/>
      <c r="H28" s="162"/>
      <c r="I28" s="189"/>
      <c r="J28" s="162"/>
      <c r="K28" s="189"/>
      <c r="L28" s="162"/>
      <c r="M28" s="189"/>
    </row>
    <row r="29" spans="1:13" s="120" customFormat="1" ht="21" customHeight="1">
      <c r="B29" s="150" t="s">
        <v>218</v>
      </c>
      <c r="C29" s="150"/>
      <c r="E29" s="95">
        <v>10.199999999999999</v>
      </c>
      <c r="F29" s="95"/>
      <c r="G29" s="193">
        <v>206131736</v>
      </c>
      <c r="H29" s="162"/>
      <c r="I29" s="193">
        <v>177298761</v>
      </c>
      <c r="J29" s="162"/>
      <c r="K29" s="193">
        <v>0</v>
      </c>
      <c r="L29" s="162"/>
      <c r="M29" s="193">
        <v>0</v>
      </c>
    </row>
    <row r="30" spans="1:13" s="120" customFormat="1" ht="6" customHeight="1">
      <c r="E30" s="125"/>
      <c r="F30" s="95"/>
      <c r="G30" s="187"/>
      <c r="H30" s="162"/>
      <c r="I30" s="187"/>
      <c r="J30" s="162"/>
      <c r="K30" s="187"/>
      <c r="L30" s="133"/>
      <c r="M30" s="187"/>
    </row>
    <row r="31" spans="1:13" s="120" customFormat="1" ht="21" customHeight="1">
      <c r="A31" s="123" t="s">
        <v>90</v>
      </c>
      <c r="B31" s="150"/>
      <c r="C31" s="150"/>
      <c r="E31" s="95"/>
      <c r="F31" s="95"/>
      <c r="G31" s="189">
        <f>SUM(G27:G29)</f>
        <v>247221833</v>
      </c>
      <c r="H31" s="162"/>
      <c r="I31" s="189">
        <f>SUM(I27:I29)</f>
        <v>189912350</v>
      </c>
      <c r="J31" s="162"/>
      <c r="K31" s="189">
        <f>SUM(K27:K29)</f>
        <v>29406090</v>
      </c>
      <c r="L31" s="162"/>
      <c r="M31" s="189">
        <f>SUM(M27:M29)</f>
        <v>721309</v>
      </c>
    </row>
    <row r="32" spans="1:13" s="120" customFormat="1" ht="21" customHeight="1">
      <c r="A32" s="120" t="s">
        <v>207</v>
      </c>
      <c r="E32" s="95">
        <v>14</v>
      </c>
      <c r="F32" s="95"/>
      <c r="G32" s="193">
        <v>-11342824</v>
      </c>
      <c r="H32" s="162"/>
      <c r="I32" s="193">
        <v>-7772372</v>
      </c>
      <c r="J32" s="162"/>
      <c r="K32" s="193">
        <v>377470</v>
      </c>
      <c r="L32" s="192"/>
      <c r="M32" s="193">
        <v>480124</v>
      </c>
    </row>
    <row r="33" spans="1:13" s="120" customFormat="1" ht="6" customHeight="1">
      <c r="E33" s="95"/>
      <c r="F33" s="95"/>
      <c r="G33" s="192"/>
      <c r="H33" s="192"/>
      <c r="I33" s="192"/>
      <c r="J33" s="192"/>
      <c r="K33" s="192"/>
      <c r="L33" s="133"/>
      <c r="M33" s="192"/>
    </row>
    <row r="34" spans="1:13" s="120" customFormat="1" ht="21" customHeight="1">
      <c r="A34" s="123" t="s">
        <v>210</v>
      </c>
      <c r="B34" s="69"/>
      <c r="C34" s="151"/>
      <c r="E34" s="95"/>
      <c r="F34" s="95"/>
      <c r="G34" s="193">
        <f>SUM(G31:G32)</f>
        <v>235879009</v>
      </c>
      <c r="H34" s="162"/>
      <c r="I34" s="193">
        <f>SUM(I31:I32)</f>
        <v>182139978</v>
      </c>
      <c r="J34" s="162"/>
      <c r="K34" s="193">
        <f>SUM(K31:K32)</f>
        <v>29783560</v>
      </c>
      <c r="L34" s="162"/>
      <c r="M34" s="193">
        <f>SUM(M31:M32)</f>
        <v>1201433</v>
      </c>
    </row>
    <row r="35" spans="1:13" s="120" customFormat="1" ht="21" customHeight="1">
      <c r="E35" s="125"/>
      <c r="F35" s="95"/>
      <c r="G35" s="201"/>
      <c r="H35" s="162"/>
      <c r="I35" s="201"/>
      <c r="J35" s="201"/>
      <c r="K35" s="201"/>
      <c r="L35" s="201"/>
      <c r="M35" s="201"/>
    </row>
    <row r="36" spans="1:13" s="120" customFormat="1" ht="21" customHeight="1">
      <c r="E36" s="125"/>
      <c r="F36" s="95"/>
      <c r="G36" s="201"/>
      <c r="H36" s="162"/>
      <c r="I36" s="201"/>
      <c r="J36" s="201"/>
      <c r="K36" s="201"/>
      <c r="L36" s="201"/>
      <c r="M36" s="201"/>
    </row>
    <row r="37" spans="1:13" s="120" customFormat="1" ht="21" customHeight="1">
      <c r="E37" s="125"/>
      <c r="F37" s="95"/>
      <c r="G37" s="201"/>
      <c r="H37" s="162"/>
      <c r="I37" s="201"/>
      <c r="J37" s="201"/>
      <c r="K37" s="201"/>
      <c r="L37" s="201"/>
      <c r="M37" s="201"/>
    </row>
    <row r="38" spans="1:13" s="120" customFormat="1" ht="21" customHeight="1">
      <c r="E38" s="125"/>
      <c r="F38" s="95"/>
      <c r="G38" s="201"/>
      <c r="H38" s="162"/>
      <c r="I38" s="201"/>
      <c r="J38" s="201"/>
      <c r="K38" s="201"/>
      <c r="L38" s="201"/>
      <c r="M38" s="201"/>
    </row>
    <row r="39" spans="1:13" s="120" customFormat="1" ht="21" customHeight="1">
      <c r="E39" s="125"/>
      <c r="F39" s="95"/>
      <c r="G39" s="201"/>
      <c r="H39" s="162"/>
      <c r="I39" s="201"/>
      <c r="J39" s="201"/>
      <c r="K39" s="201"/>
      <c r="L39" s="201"/>
      <c r="M39" s="201"/>
    </row>
    <row r="40" spans="1:13" s="120" customFormat="1" ht="21" customHeight="1">
      <c r="E40" s="125"/>
      <c r="F40" s="95"/>
      <c r="G40" s="201"/>
      <c r="H40" s="162"/>
      <c r="I40" s="201"/>
      <c r="J40" s="201"/>
      <c r="K40" s="201"/>
      <c r="L40" s="201"/>
      <c r="M40" s="201"/>
    </row>
    <row r="41" spans="1:13" s="120" customFormat="1" ht="21" customHeight="1">
      <c r="E41" s="125"/>
      <c r="F41" s="95"/>
      <c r="G41" s="201"/>
      <c r="H41" s="162"/>
      <c r="I41" s="201"/>
      <c r="J41" s="201"/>
      <c r="K41" s="201"/>
      <c r="L41" s="201"/>
      <c r="M41" s="201"/>
    </row>
    <row r="42" spans="1:13" s="120" customFormat="1" ht="20.100000000000001" customHeight="1">
      <c r="A42" s="153" t="s">
        <v>33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 s="120" customFormat="1" ht="20.100000000000001" customHeight="1">
      <c r="A43" s="153" t="s">
        <v>91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s="120" customFormat="1" ht="18.75">
      <c r="A44" s="95"/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</row>
    <row r="45" spans="1:13" s="120" customFormat="1" ht="21" customHeight="1">
      <c r="E45" s="125"/>
      <c r="F45" s="95"/>
      <c r="G45" s="201"/>
      <c r="H45" s="162"/>
      <c r="I45" s="201"/>
      <c r="J45" s="201"/>
      <c r="K45" s="201"/>
      <c r="L45" s="201"/>
      <c r="M45" s="201"/>
    </row>
    <row r="46" spans="1:13" s="120" customFormat="1" ht="24" customHeight="1">
      <c r="E46" s="125"/>
      <c r="F46" s="95"/>
      <c r="G46" s="201"/>
      <c r="H46" s="162"/>
      <c r="I46" s="201"/>
      <c r="J46" s="201"/>
      <c r="K46" s="201"/>
      <c r="L46" s="201"/>
      <c r="M46" s="201"/>
    </row>
    <row r="47" spans="1:13" s="120" customFormat="1" ht="21" customHeight="1">
      <c r="A47" s="156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7" s="156"/>
      <c r="C47" s="156"/>
      <c r="D47" s="156"/>
      <c r="E47" s="130"/>
      <c r="F47" s="157"/>
      <c r="G47" s="202"/>
      <c r="H47" s="158"/>
      <c r="I47" s="202"/>
      <c r="J47" s="202"/>
      <c r="K47" s="202"/>
      <c r="L47" s="202"/>
      <c r="M47" s="202"/>
    </row>
    <row r="48" spans="1:13" s="120" customFormat="1" ht="21" customHeight="1">
      <c r="A48" s="138" t="s">
        <v>0</v>
      </c>
      <c r="B48" s="123"/>
      <c r="C48" s="182"/>
      <c r="D48" s="182"/>
      <c r="E48" s="95"/>
      <c r="F48" s="182"/>
      <c r="G48" s="183"/>
      <c r="H48" s="183"/>
      <c r="I48" s="183"/>
      <c r="J48" s="183"/>
      <c r="K48" s="183"/>
      <c r="L48" s="183"/>
      <c r="M48" s="183"/>
    </row>
    <row r="49" spans="1:13" s="120" customFormat="1" ht="21" customHeight="1">
      <c r="A49" s="122" t="s">
        <v>76</v>
      </c>
      <c r="B49" s="123"/>
      <c r="C49" s="182"/>
      <c r="D49" s="182"/>
      <c r="E49" s="95"/>
      <c r="F49" s="182"/>
      <c r="G49" s="183"/>
      <c r="H49" s="183"/>
      <c r="I49" s="183"/>
      <c r="J49" s="183"/>
      <c r="K49" s="183"/>
      <c r="L49" s="183"/>
      <c r="M49" s="183"/>
    </row>
    <row r="50" spans="1:13" s="120" customFormat="1" ht="21" customHeight="1">
      <c r="A50" s="184" t="str">
        <f>A3</f>
        <v>สำหรับรอบระยะเวลาหกเดือนสิ้นสุดวันที่ 30 มิถุนายน พ.ศ. 2569</v>
      </c>
      <c r="B50" s="128"/>
      <c r="C50" s="185"/>
      <c r="D50" s="185"/>
      <c r="E50" s="157"/>
      <c r="F50" s="185"/>
      <c r="G50" s="186"/>
      <c r="H50" s="186"/>
      <c r="I50" s="186"/>
      <c r="J50" s="186"/>
      <c r="K50" s="186"/>
      <c r="L50" s="186"/>
      <c r="M50" s="186"/>
    </row>
    <row r="51" spans="1:13" s="120" customFormat="1" ht="21" customHeight="1">
      <c r="A51" s="139"/>
      <c r="B51" s="150"/>
      <c r="C51" s="150"/>
      <c r="E51" s="95"/>
      <c r="F51" s="95"/>
      <c r="G51" s="192"/>
      <c r="H51" s="162"/>
      <c r="I51" s="192"/>
      <c r="J51" s="162"/>
      <c r="K51" s="192"/>
      <c r="L51" s="162"/>
      <c r="M51" s="192"/>
    </row>
    <row r="52" spans="1:13" s="120" customFormat="1" ht="21" customHeight="1">
      <c r="A52" s="182"/>
      <c r="B52" s="182"/>
      <c r="C52" s="182"/>
      <c r="D52" s="182"/>
      <c r="E52" s="125"/>
      <c r="F52" s="124"/>
      <c r="G52" s="132" t="s">
        <v>2</v>
      </c>
      <c r="H52" s="132"/>
      <c r="I52" s="132"/>
      <c r="J52" s="133"/>
      <c r="K52" s="132" t="s">
        <v>3</v>
      </c>
      <c r="L52" s="132"/>
      <c r="M52" s="132"/>
    </row>
    <row r="53" spans="1:13" s="120" customFormat="1" ht="21" customHeight="1">
      <c r="E53" s="95"/>
      <c r="F53" s="125"/>
      <c r="G53" s="134" t="s">
        <v>4</v>
      </c>
      <c r="H53" s="134"/>
      <c r="I53" s="134" t="s">
        <v>4</v>
      </c>
      <c r="J53" s="134"/>
      <c r="K53" s="134" t="s">
        <v>4</v>
      </c>
      <c r="L53" s="134"/>
      <c r="M53" s="134" t="s">
        <v>4</v>
      </c>
    </row>
    <row r="54" spans="1:13" s="120" customFormat="1" ht="21" customHeight="1">
      <c r="E54" s="95"/>
      <c r="F54" s="125"/>
      <c r="G54" s="164" t="s">
        <v>6</v>
      </c>
      <c r="H54" s="135"/>
      <c r="I54" s="164" t="s">
        <v>6</v>
      </c>
      <c r="J54" s="135"/>
      <c r="K54" s="164" t="s">
        <v>6</v>
      </c>
      <c r="L54" s="135"/>
      <c r="M54" s="164" t="s">
        <v>6</v>
      </c>
    </row>
    <row r="55" spans="1:13" s="120" customFormat="1" ht="21" customHeight="1">
      <c r="E55" s="95"/>
      <c r="F55" s="125"/>
      <c r="G55" s="136" t="s">
        <v>202</v>
      </c>
      <c r="H55" s="135"/>
      <c r="I55" s="136" t="s">
        <v>8</v>
      </c>
      <c r="J55" s="135"/>
      <c r="K55" s="136" t="s">
        <v>202</v>
      </c>
      <c r="L55" s="135"/>
      <c r="M55" s="136" t="s">
        <v>8</v>
      </c>
    </row>
    <row r="56" spans="1:13" s="120" customFormat="1" ht="21" customHeight="1">
      <c r="E56" s="130" t="s">
        <v>9</v>
      </c>
      <c r="F56" s="95"/>
      <c r="G56" s="137" t="s">
        <v>10</v>
      </c>
      <c r="H56" s="134"/>
      <c r="I56" s="137" t="s">
        <v>10</v>
      </c>
      <c r="J56" s="134"/>
      <c r="K56" s="137" t="s">
        <v>10</v>
      </c>
      <c r="L56" s="134"/>
      <c r="M56" s="137" t="s">
        <v>10</v>
      </c>
    </row>
    <row r="57" spans="1:13" s="120" customFormat="1" ht="21" customHeight="1">
      <c r="E57" s="125"/>
      <c r="F57" s="95"/>
      <c r="G57" s="201"/>
      <c r="H57" s="162"/>
      <c r="I57" s="201"/>
      <c r="J57" s="201"/>
      <c r="K57" s="201"/>
      <c r="L57" s="201"/>
      <c r="M57" s="201"/>
    </row>
    <row r="58" spans="1:13" s="120" customFormat="1" ht="21" customHeight="1">
      <c r="A58" s="139" t="s">
        <v>92</v>
      </c>
      <c r="B58" s="139"/>
      <c r="E58" s="95"/>
      <c r="F58" s="95"/>
      <c r="G58" s="118"/>
      <c r="H58" s="118"/>
      <c r="I58" s="118"/>
      <c r="J58" s="118"/>
      <c r="K58" s="118"/>
      <c r="L58" s="118"/>
      <c r="M58" s="118"/>
    </row>
    <row r="59" spans="1:13" s="120" customFormat="1" ht="21" customHeight="1">
      <c r="A59" s="150"/>
      <c r="B59" s="120" t="s">
        <v>93</v>
      </c>
      <c r="C59" s="150"/>
      <c r="E59" s="95"/>
      <c r="F59" s="95"/>
      <c r="G59" s="118"/>
      <c r="H59" s="118"/>
      <c r="I59" s="118"/>
      <c r="J59" s="118"/>
      <c r="K59" s="118"/>
      <c r="L59" s="118"/>
      <c r="M59" s="118"/>
    </row>
    <row r="60" spans="1:13" s="120" customFormat="1" ht="21" customHeight="1">
      <c r="A60" s="150"/>
      <c r="C60" s="150" t="s">
        <v>94</v>
      </c>
      <c r="E60" s="95"/>
      <c r="F60" s="95"/>
      <c r="G60" s="118"/>
      <c r="H60" s="118"/>
      <c r="I60" s="118"/>
      <c r="J60" s="118"/>
      <c r="K60" s="118"/>
      <c r="L60" s="118"/>
      <c r="M60" s="118"/>
    </row>
    <row r="61" spans="1:13" s="120" customFormat="1" ht="21" customHeight="1">
      <c r="A61" s="150"/>
      <c r="C61" s="120" t="s">
        <v>99</v>
      </c>
      <c r="D61" s="150"/>
      <c r="E61" s="95"/>
      <c r="F61" s="95"/>
      <c r="G61" s="189"/>
      <c r="H61" s="118"/>
      <c r="I61" s="189"/>
      <c r="J61" s="118"/>
      <c r="K61" s="189"/>
      <c r="L61" s="197"/>
      <c r="M61" s="189"/>
    </row>
    <row r="62" spans="1:13" s="120" customFormat="1" ht="21" customHeight="1">
      <c r="A62" s="150"/>
      <c r="D62" s="150" t="s">
        <v>100</v>
      </c>
      <c r="E62" s="95"/>
      <c r="F62" s="95"/>
      <c r="G62" s="189">
        <v>122653</v>
      </c>
      <c r="H62" s="118"/>
      <c r="I62" s="189">
        <v>-125479</v>
      </c>
      <c r="J62" s="118"/>
      <c r="K62" s="189">
        <v>0</v>
      </c>
      <c r="L62" s="197"/>
      <c r="M62" s="189">
        <v>0</v>
      </c>
    </row>
    <row r="63" spans="1:13" s="120" customFormat="1" ht="21" customHeight="1">
      <c r="A63" s="150"/>
      <c r="C63" s="150" t="s">
        <v>97</v>
      </c>
      <c r="E63" s="95"/>
      <c r="F63" s="95"/>
      <c r="G63" s="118"/>
      <c r="H63" s="118"/>
      <c r="I63" s="118"/>
      <c r="J63" s="118"/>
      <c r="K63" s="189"/>
      <c r="L63" s="197"/>
      <c r="M63" s="189"/>
    </row>
    <row r="64" spans="1:13" s="120" customFormat="1" ht="21" customHeight="1">
      <c r="A64" s="150"/>
      <c r="D64" s="120" t="s">
        <v>98</v>
      </c>
      <c r="E64" s="95">
        <v>10.199999999999999</v>
      </c>
      <c r="F64" s="95"/>
      <c r="G64" s="190">
        <v>21949245</v>
      </c>
      <c r="H64" s="118"/>
      <c r="I64" s="190">
        <v>-3151602</v>
      </c>
      <c r="J64" s="118"/>
      <c r="K64" s="190">
        <v>0</v>
      </c>
      <c r="L64" s="118"/>
      <c r="M64" s="190">
        <v>0</v>
      </c>
    </row>
    <row r="65" spans="1:13" s="120" customFormat="1" ht="6" customHeight="1">
      <c r="A65" s="150"/>
      <c r="C65" s="150"/>
      <c r="E65" s="95"/>
      <c r="F65" s="95"/>
      <c r="G65" s="189"/>
      <c r="H65" s="134"/>
      <c r="I65" s="189"/>
      <c r="J65" s="135"/>
      <c r="K65" s="189"/>
      <c r="L65" s="134"/>
      <c r="M65" s="189"/>
    </row>
    <row r="66" spans="1:13" s="120" customFormat="1" ht="21" customHeight="1">
      <c r="A66" s="150"/>
      <c r="B66" s="150" t="s">
        <v>105</v>
      </c>
      <c r="C66" s="150"/>
      <c r="E66" s="95"/>
      <c r="F66" s="95"/>
    </row>
    <row r="67" spans="1:13" s="120" customFormat="1" ht="21" customHeight="1">
      <c r="A67" s="150"/>
      <c r="B67" s="150"/>
      <c r="C67" s="150" t="s">
        <v>206</v>
      </c>
      <c r="E67" s="95"/>
      <c r="F67" s="95"/>
      <c r="G67" s="178">
        <f>SUM(G61:G64)</f>
        <v>22071898</v>
      </c>
      <c r="H67" s="162"/>
      <c r="I67" s="178">
        <f>SUM(I61:I64)</f>
        <v>-3277081</v>
      </c>
      <c r="J67" s="162"/>
      <c r="K67" s="193">
        <f>SUM(K61:K64)</f>
        <v>0</v>
      </c>
      <c r="L67" s="197"/>
      <c r="M67" s="193">
        <f>SUM(M61:M64)</f>
        <v>0</v>
      </c>
    </row>
    <row r="68" spans="1:13" s="120" customFormat="1" ht="6" customHeight="1">
      <c r="E68" s="125"/>
      <c r="F68" s="95"/>
      <c r="G68" s="118"/>
      <c r="H68" s="162"/>
      <c r="I68" s="118"/>
      <c r="J68" s="162"/>
      <c r="K68" s="118"/>
      <c r="L68" s="133"/>
      <c r="M68" s="118"/>
    </row>
    <row r="69" spans="1:13" s="120" customFormat="1" ht="21" customHeight="1" thickBot="1">
      <c r="A69" s="139" t="s">
        <v>131</v>
      </c>
      <c r="B69" s="150"/>
      <c r="C69" s="150"/>
      <c r="E69" s="125"/>
      <c r="F69" s="95"/>
      <c r="G69" s="203">
        <f>SUM(G67,G34)</f>
        <v>257950907</v>
      </c>
      <c r="H69" s="162"/>
      <c r="I69" s="203">
        <f>SUM(I67,I34)</f>
        <v>178862897</v>
      </c>
      <c r="J69" s="162"/>
      <c r="K69" s="203">
        <f>SUM(K67,K34)</f>
        <v>29783560</v>
      </c>
      <c r="L69" s="162"/>
      <c r="M69" s="203">
        <f>SUM(M67,M34)</f>
        <v>1201433</v>
      </c>
    </row>
    <row r="70" spans="1:13" s="120" customFormat="1" ht="21" customHeight="1" thickTop="1">
      <c r="A70" s="139"/>
      <c r="B70" s="150"/>
      <c r="C70" s="150"/>
      <c r="E70" s="95"/>
      <c r="F70" s="95"/>
      <c r="G70" s="192"/>
      <c r="H70" s="162"/>
      <c r="I70" s="192"/>
      <c r="J70" s="162"/>
      <c r="K70" s="192"/>
      <c r="L70" s="162"/>
      <c r="M70" s="192"/>
    </row>
    <row r="71" spans="1:13" s="120" customFormat="1" ht="21" customHeight="1">
      <c r="E71" s="176"/>
      <c r="F71" s="95"/>
      <c r="G71" s="187"/>
      <c r="H71" s="162"/>
      <c r="I71" s="187"/>
      <c r="J71" s="133"/>
      <c r="K71" s="188"/>
      <c r="L71" s="133"/>
      <c r="M71" s="188"/>
    </row>
    <row r="72" spans="1:13" s="120" customFormat="1" ht="21.75" customHeight="1">
      <c r="A72" s="123" t="s">
        <v>211</v>
      </c>
      <c r="B72" s="152"/>
      <c r="E72" s="95"/>
      <c r="G72" s="118"/>
      <c r="H72" s="118"/>
      <c r="I72" s="118"/>
      <c r="J72" s="118"/>
      <c r="K72" s="118"/>
      <c r="L72" s="118"/>
      <c r="M72" s="118"/>
    </row>
    <row r="73" spans="1:13" s="120" customFormat="1" ht="8.1" customHeight="1">
      <c r="A73" s="176"/>
      <c r="B73" s="176"/>
      <c r="C73" s="176"/>
      <c r="D73" s="176"/>
      <c r="E73" s="176"/>
      <c r="F73" s="95"/>
      <c r="G73" s="187"/>
      <c r="H73" s="162"/>
      <c r="I73" s="187"/>
      <c r="J73" s="162"/>
      <c r="K73" s="187"/>
      <c r="L73" s="133"/>
      <c r="M73" s="187"/>
    </row>
    <row r="74" spans="1:13" s="120" customFormat="1" ht="21.75" customHeight="1" thickBot="1">
      <c r="A74" s="152" t="s">
        <v>212</v>
      </c>
      <c r="B74" s="152"/>
      <c r="E74" s="95">
        <v>15</v>
      </c>
      <c r="G74" s="199">
        <v>0.30380000000000001</v>
      </c>
      <c r="H74" s="200"/>
      <c r="I74" s="199">
        <v>0.2344</v>
      </c>
      <c r="J74" s="200"/>
      <c r="K74" s="199">
        <v>3.8399999999999997E-2</v>
      </c>
      <c r="L74" s="200"/>
      <c r="M74" s="199">
        <v>1.5E-3</v>
      </c>
    </row>
    <row r="75" spans="1:13" s="120" customFormat="1" ht="21.75" customHeight="1" thickTop="1">
      <c r="A75" s="152"/>
      <c r="E75" s="95"/>
      <c r="F75" s="95"/>
      <c r="G75" s="200"/>
      <c r="H75" s="200"/>
      <c r="I75" s="200"/>
      <c r="J75" s="200"/>
      <c r="K75" s="200"/>
      <c r="L75" s="200"/>
      <c r="M75" s="200"/>
    </row>
    <row r="76" spans="1:13" s="120" customFormat="1" ht="21.75" customHeight="1">
      <c r="A76" s="69"/>
      <c r="E76" s="95"/>
      <c r="F76" s="95"/>
      <c r="G76" s="162"/>
      <c r="H76" s="162"/>
      <c r="I76" s="162"/>
      <c r="J76" s="162"/>
      <c r="K76" s="162"/>
      <c r="L76" s="162"/>
      <c r="M76" s="162"/>
    </row>
    <row r="77" spans="1:13" s="120" customFormat="1" ht="21.75" customHeight="1">
      <c r="A77" s="69"/>
      <c r="E77" s="95"/>
      <c r="F77" s="95"/>
      <c r="G77" s="162"/>
      <c r="H77" s="162"/>
      <c r="I77" s="162"/>
      <c r="J77" s="162"/>
      <c r="K77" s="162"/>
      <c r="L77" s="162"/>
      <c r="M77" s="162"/>
    </row>
    <row r="78" spans="1:13" s="120" customFormat="1" ht="21.75" customHeight="1">
      <c r="A78" s="69"/>
      <c r="E78" s="95"/>
      <c r="F78" s="95"/>
      <c r="G78" s="162"/>
      <c r="H78" s="162"/>
      <c r="I78" s="162"/>
      <c r="J78" s="162"/>
      <c r="K78" s="162"/>
      <c r="L78" s="162"/>
      <c r="M78" s="162"/>
    </row>
    <row r="79" spans="1:13" s="120" customFormat="1" ht="21.75" customHeight="1">
      <c r="A79" s="69"/>
      <c r="E79" s="95"/>
      <c r="F79" s="95"/>
      <c r="G79" s="162"/>
      <c r="H79" s="162"/>
      <c r="I79" s="162"/>
      <c r="J79" s="162"/>
      <c r="K79" s="162"/>
      <c r="L79" s="162"/>
      <c r="M79" s="162"/>
    </row>
    <row r="80" spans="1:13" s="120" customFormat="1" ht="21.75" customHeight="1">
      <c r="A80" s="69"/>
      <c r="E80" s="95"/>
      <c r="F80" s="95"/>
      <c r="G80" s="162"/>
      <c r="H80" s="162"/>
      <c r="I80" s="162"/>
      <c r="J80" s="162"/>
      <c r="K80" s="162"/>
      <c r="L80" s="162"/>
      <c r="M80" s="162"/>
    </row>
    <row r="81" spans="1:13" s="120" customFormat="1" ht="21.75" customHeight="1">
      <c r="A81" s="69"/>
      <c r="E81" s="95"/>
      <c r="F81" s="95"/>
      <c r="G81" s="162"/>
      <c r="H81" s="162"/>
      <c r="I81" s="162"/>
      <c r="J81" s="162"/>
      <c r="K81" s="162"/>
      <c r="L81" s="162"/>
      <c r="M81" s="162"/>
    </row>
    <row r="82" spans="1:13" s="120" customFormat="1" ht="21.75" customHeight="1">
      <c r="A82" s="69"/>
      <c r="E82" s="95"/>
      <c r="F82" s="95"/>
      <c r="G82" s="162"/>
      <c r="H82" s="162"/>
      <c r="I82" s="162"/>
      <c r="J82" s="162"/>
      <c r="K82" s="162"/>
      <c r="L82" s="162"/>
      <c r="M82" s="162"/>
    </row>
    <row r="83" spans="1:13" s="120" customFormat="1" ht="21.75" customHeight="1">
      <c r="A83" s="69"/>
      <c r="E83" s="95"/>
      <c r="F83" s="95"/>
      <c r="G83" s="162"/>
      <c r="H83" s="162"/>
      <c r="I83" s="162"/>
      <c r="J83" s="162"/>
      <c r="K83" s="162"/>
      <c r="L83" s="162"/>
      <c r="M83" s="162"/>
    </row>
    <row r="84" spans="1:13" s="120" customFormat="1" ht="21.75" customHeight="1">
      <c r="A84" s="69"/>
      <c r="E84" s="95"/>
      <c r="F84" s="95"/>
      <c r="G84" s="162"/>
      <c r="H84" s="162"/>
      <c r="I84" s="162"/>
      <c r="J84" s="162"/>
      <c r="K84" s="162"/>
      <c r="L84" s="162"/>
      <c r="M84" s="162"/>
    </row>
    <row r="85" spans="1:13" s="120" customFormat="1" ht="21.75" customHeight="1">
      <c r="A85" s="69"/>
      <c r="E85" s="95"/>
      <c r="F85" s="95"/>
      <c r="G85" s="162"/>
      <c r="H85" s="162"/>
      <c r="I85" s="162"/>
      <c r="J85" s="162"/>
      <c r="K85" s="162"/>
      <c r="L85" s="162"/>
      <c r="M85" s="162"/>
    </row>
    <row r="86" spans="1:13" s="120" customFormat="1" ht="18" customHeight="1">
      <c r="A86" s="69"/>
      <c r="E86" s="95"/>
      <c r="F86" s="95"/>
      <c r="G86" s="162"/>
      <c r="H86" s="162"/>
      <c r="I86" s="162"/>
      <c r="J86" s="162"/>
      <c r="K86" s="162"/>
      <c r="L86" s="118"/>
      <c r="M86" s="162"/>
    </row>
    <row r="87" spans="1:13" s="120" customFormat="1" ht="17.850000000000001" customHeight="1">
      <c r="A87" s="153" t="s">
        <v>33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</row>
    <row r="88" spans="1:13" s="120" customFormat="1" ht="19.350000000000001" customHeight="1">
      <c r="A88" s="153" t="s">
        <v>91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</row>
    <row r="89" spans="1:13" s="120" customFormat="1" ht="21.75" customHeight="1">
      <c r="A89" s="147"/>
      <c r="B89" s="148"/>
      <c r="C89" s="148"/>
      <c r="D89" s="148"/>
      <c r="E89" s="148"/>
      <c r="F89" s="148"/>
      <c r="G89" s="149"/>
      <c r="H89" s="149"/>
      <c r="I89" s="149"/>
      <c r="J89" s="149"/>
      <c r="K89" s="149"/>
      <c r="L89" s="149"/>
      <c r="M89" s="149"/>
    </row>
    <row r="90" spans="1:13" s="120" customFormat="1" ht="21.75" customHeight="1">
      <c r="A90" s="147"/>
      <c r="B90" s="148"/>
      <c r="C90" s="148"/>
      <c r="D90" s="148"/>
      <c r="E90" s="148"/>
      <c r="F90" s="148"/>
      <c r="G90" s="149"/>
      <c r="H90" s="149"/>
      <c r="I90" s="149"/>
      <c r="J90" s="149"/>
      <c r="K90" s="149"/>
      <c r="L90" s="149"/>
      <c r="M90" s="149"/>
    </row>
    <row r="91" spans="1:13" s="120" customFormat="1" ht="15" customHeight="1">
      <c r="A91" s="147"/>
      <c r="B91" s="148"/>
      <c r="C91" s="148"/>
      <c r="D91" s="148"/>
      <c r="E91" s="148"/>
      <c r="F91" s="148"/>
      <c r="G91" s="149"/>
      <c r="H91" s="149"/>
      <c r="I91" s="149"/>
      <c r="J91" s="149"/>
      <c r="K91" s="149"/>
      <c r="L91" s="149"/>
      <c r="M91" s="149"/>
    </row>
    <row r="92" spans="1:13" s="120" customFormat="1" ht="21.95" customHeight="1">
      <c r="A92" s="156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56"/>
      <c r="C92" s="156"/>
      <c r="D92" s="156"/>
      <c r="E92" s="157"/>
      <c r="F92" s="156"/>
      <c r="G92" s="178"/>
      <c r="H92" s="178"/>
      <c r="I92" s="178"/>
      <c r="J92" s="178"/>
      <c r="K92" s="178"/>
      <c r="L92" s="178"/>
      <c r="M92" s="178"/>
    </row>
  </sheetData>
  <mergeCells count="8">
    <mergeCell ref="A87:M87"/>
    <mergeCell ref="A88:M88"/>
    <mergeCell ref="G5:I5"/>
    <mergeCell ref="K5:M5"/>
    <mergeCell ref="A42:M42"/>
    <mergeCell ref="A43:M43"/>
    <mergeCell ref="G52:I52"/>
    <mergeCell ref="K52:M52"/>
  </mergeCells>
  <pageMargins left="0.75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5EC9-BEDF-4D53-82F0-56B13E856C7D}">
  <dimension ref="A1:AJ43"/>
  <sheetViews>
    <sheetView topLeftCell="A16" zoomScale="85" zoomScaleNormal="85" zoomScaleSheetLayoutView="90" workbookViewId="0">
      <selection activeCell="AJ43" sqref="AJ43"/>
    </sheetView>
  </sheetViews>
  <sheetFormatPr defaultColWidth="9.33203125" defaultRowHeight="16.5" customHeight="1"/>
  <cols>
    <col min="1" max="3" width="1" style="54" customWidth="1"/>
    <col min="4" max="4" width="32.5" style="54" customWidth="1"/>
    <col min="5" max="5" width="7.1640625" style="54" customWidth="1"/>
    <col min="6" max="6" width="0.6640625" style="54" customWidth="1"/>
    <col min="7" max="7" width="13.83203125" style="55" bestFit="1" customWidth="1"/>
    <col min="8" max="8" width="0.6640625" style="56" customWidth="1"/>
    <col min="9" max="9" width="15.6640625" style="55" bestFit="1" customWidth="1"/>
    <col min="10" max="10" width="0.6640625" style="55" customWidth="1"/>
    <col min="11" max="11" width="13" style="55" bestFit="1" customWidth="1"/>
    <col min="12" max="12" width="0.6640625" style="55" customWidth="1"/>
    <col min="13" max="13" width="14.33203125" style="55" customWidth="1"/>
    <col min="14" max="14" width="0.6640625" style="55" customWidth="1"/>
    <col min="15" max="15" width="13" style="55" customWidth="1"/>
    <col min="16" max="16" width="0.6640625" style="55" customWidth="1"/>
    <col min="17" max="17" width="16.33203125" style="55" customWidth="1"/>
    <col min="18" max="18" width="0.6640625" style="55" customWidth="1"/>
    <col min="19" max="19" width="10.33203125" style="55" customWidth="1"/>
    <col min="20" max="20" width="0.6640625" style="56" customWidth="1"/>
    <col min="21" max="21" width="10.6640625" style="55" customWidth="1"/>
    <col min="22" max="22" width="0.6640625" style="56" customWidth="1"/>
    <col min="23" max="23" width="11.33203125" style="55" customWidth="1"/>
    <col min="24" max="24" width="0.6640625" style="56" customWidth="1"/>
    <col min="25" max="25" width="10.33203125" style="55" customWidth="1"/>
    <col min="26" max="26" width="0.6640625" style="55" customWidth="1"/>
    <col min="27" max="27" width="13.83203125" style="55" customWidth="1"/>
    <col min="28" max="28" width="0.6640625" style="55" customWidth="1"/>
    <col min="29" max="29" width="16.33203125" style="55" customWidth="1"/>
    <col min="30" max="30" width="0.6640625" style="55" customWidth="1"/>
    <col min="31" max="31" width="10" style="55" customWidth="1"/>
    <col min="32" max="32" width="0.6640625" style="56" customWidth="1"/>
    <col min="33" max="33" width="12.83203125" style="55" customWidth="1"/>
    <col min="34" max="34" width="11.5" style="68" bestFit="1" customWidth="1"/>
    <col min="35" max="35" width="9.5" style="68" bestFit="1" customWidth="1"/>
    <col min="36" max="16384" width="9.33203125" style="54"/>
  </cols>
  <sheetData>
    <row r="1" spans="1:35" s="5" customFormat="1" ht="21" customHeight="1">
      <c r="A1" s="4" t="s">
        <v>0</v>
      </c>
      <c r="G1" s="16"/>
      <c r="H1" s="9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9"/>
      <c r="U1" s="16"/>
      <c r="V1" s="9"/>
      <c r="W1" s="16"/>
      <c r="X1" s="9"/>
      <c r="Y1" s="16"/>
      <c r="Z1" s="16"/>
      <c r="AA1" s="16"/>
      <c r="AB1" s="16"/>
      <c r="AC1" s="16"/>
      <c r="AD1" s="16"/>
      <c r="AE1" s="16"/>
      <c r="AF1" s="9"/>
      <c r="AG1" s="16"/>
      <c r="AH1" s="63"/>
      <c r="AI1" s="63"/>
    </row>
    <row r="2" spans="1:35" s="5" customFormat="1" ht="21" customHeight="1">
      <c r="A2" s="23" t="s">
        <v>101</v>
      </c>
      <c r="G2" s="16"/>
      <c r="H2" s="9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9"/>
      <c r="U2" s="16"/>
      <c r="V2" s="9"/>
      <c r="W2" s="16"/>
      <c r="X2" s="9"/>
      <c r="Y2" s="16"/>
      <c r="Z2" s="16"/>
      <c r="AA2" s="16"/>
      <c r="AB2" s="16"/>
      <c r="AC2" s="16"/>
      <c r="AD2" s="16"/>
      <c r="AE2" s="16"/>
      <c r="AF2" s="9"/>
      <c r="AG2" s="16"/>
      <c r="AH2" s="63"/>
      <c r="AI2" s="63"/>
    </row>
    <row r="3" spans="1:35" s="5" customFormat="1" ht="21" customHeight="1">
      <c r="A3" s="26" t="s">
        <v>201</v>
      </c>
      <c r="B3" s="13"/>
      <c r="C3" s="13"/>
      <c r="D3" s="13"/>
      <c r="E3" s="13"/>
      <c r="F3" s="13"/>
      <c r="G3" s="14"/>
      <c r="H3" s="1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7"/>
      <c r="U3" s="14"/>
      <c r="V3" s="17"/>
      <c r="W3" s="14"/>
      <c r="X3" s="17"/>
      <c r="Y3" s="14"/>
      <c r="Z3" s="14"/>
      <c r="AA3" s="14"/>
      <c r="AB3" s="14"/>
      <c r="AC3" s="14"/>
      <c r="AD3" s="14"/>
      <c r="AE3" s="14"/>
      <c r="AF3" s="17"/>
      <c r="AG3" s="14"/>
      <c r="AH3" s="63"/>
      <c r="AI3" s="63"/>
    </row>
    <row r="4" spans="1:35" s="28" customFormat="1" ht="19.350000000000001" customHeight="1">
      <c r="A4" s="27"/>
      <c r="G4" s="29"/>
      <c r="H4" s="30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30"/>
      <c r="U4" s="29"/>
      <c r="V4" s="30"/>
      <c r="W4" s="29"/>
      <c r="X4" s="30"/>
      <c r="Y4" s="29"/>
      <c r="Z4" s="29"/>
      <c r="AA4" s="29"/>
      <c r="AB4" s="29"/>
      <c r="AC4" s="29"/>
      <c r="AD4" s="29"/>
      <c r="AE4" s="29"/>
      <c r="AF4" s="30"/>
      <c r="AG4" s="29"/>
      <c r="AH4" s="65"/>
      <c r="AI4" s="65"/>
    </row>
    <row r="5" spans="1:35" s="31" customFormat="1" ht="19.350000000000001" customHeight="1">
      <c r="G5" s="110" t="s">
        <v>102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66"/>
      <c r="AI5" s="66"/>
    </row>
    <row r="6" spans="1:35" s="31" customFormat="1" ht="19.350000000000001" customHeight="1"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111" t="s">
        <v>103</v>
      </c>
      <c r="AB6" s="111"/>
      <c r="AC6" s="111"/>
      <c r="AD6" s="111"/>
      <c r="AE6" s="111"/>
      <c r="AF6" s="32"/>
      <c r="AG6" s="32"/>
      <c r="AH6" s="66"/>
      <c r="AI6" s="66"/>
    </row>
    <row r="7" spans="1:35" s="33" customFormat="1" ht="19.350000000000001" customHeight="1">
      <c r="G7" s="34"/>
      <c r="H7" s="34"/>
      <c r="I7" s="35"/>
      <c r="J7" s="35"/>
      <c r="K7" s="35"/>
      <c r="L7" s="35"/>
      <c r="M7" s="35"/>
      <c r="N7" s="35"/>
      <c r="O7" s="35"/>
      <c r="P7" s="35"/>
      <c r="Q7" s="35"/>
      <c r="R7" s="35"/>
      <c r="S7" s="34"/>
      <c r="T7" s="34"/>
      <c r="U7" s="36"/>
      <c r="V7" s="34"/>
      <c r="W7" s="36"/>
      <c r="X7" s="37"/>
      <c r="Y7" s="35"/>
      <c r="Z7" s="35"/>
      <c r="AA7" s="112" t="s">
        <v>104</v>
      </c>
      <c r="AB7" s="112"/>
      <c r="AC7" s="112"/>
      <c r="AD7" s="112"/>
      <c r="AE7" s="112"/>
      <c r="AF7" s="37"/>
      <c r="AG7" s="38"/>
      <c r="AH7" s="64"/>
      <c r="AI7" s="64"/>
    </row>
    <row r="8" spans="1:35" s="33" customFormat="1" ht="19.350000000000001" customHeight="1">
      <c r="G8" s="34"/>
      <c r="H8" s="34"/>
      <c r="I8" s="34"/>
      <c r="J8" s="34"/>
      <c r="K8" s="34"/>
      <c r="L8" s="34"/>
      <c r="M8" s="39"/>
      <c r="N8" s="34"/>
      <c r="O8" s="34"/>
      <c r="P8" s="34"/>
      <c r="Q8" s="39"/>
      <c r="R8" s="34"/>
      <c r="S8" s="39"/>
      <c r="T8" s="39"/>
      <c r="U8" s="39"/>
      <c r="V8" s="39"/>
      <c r="W8" s="39"/>
      <c r="X8" s="35"/>
      <c r="Y8" s="34"/>
      <c r="Z8" s="34"/>
      <c r="AA8" s="113" t="s">
        <v>105</v>
      </c>
      <c r="AB8" s="113"/>
      <c r="AC8" s="113"/>
      <c r="AD8" s="113"/>
      <c r="AE8" s="113"/>
      <c r="AF8" s="37"/>
      <c r="AG8" s="38"/>
      <c r="AH8" s="64"/>
      <c r="AI8" s="64"/>
    </row>
    <row r="9" spans="1:35" s="33" customFormat="1" ht="19.350000000000001" customHeight="1">
      <c r="B9" s="40"/>
      <c r="C9" s="40"/>
      <c r="D9" s="40"/>
      <c r="E9" s="40"/>
      <c r="F9" s="40"/>
      <c r="G9" s="34"/>
      <c r="H9" s="34"/>
      <c r="I9" s="34"/>
      <c r="J9" s="34"/>
      <c r="K9" s="39"/>
      <c r="L9" s="34"/>
      <c r="M9" s="34" t="s">
        <v>106</v>
      </c>
      <c r="N9" s="34"/>
      <c r="O9" s="39"/>
      <c r="P9" s="34"/>
      <c r="Q9" s="39"/>
      <c r="R9" s="34"/>
      <c r="S9" s="114" t="s">
        <v>69</v>
      </c>
      <c r="T9" s="114"/>
      <c r="U9" s="114"/>
      <c r="V9" s="114"/>
      <c r="W9" s="114"/>
      <c r="X9" s="34"/>
      <c r="Y9" s="39"/>
      <c r="Z9" s="34"/>
      <c r="AA9" s="41" t="s">
        <v>107</v>
      </c>
      <c r="AB9" s="42"/>
      <c r="AD9" s="43"/>
      <c r="AE9" s="43"/>
      <c r="AF9" s="34"/>
      <c r="AG9" s="34"/>
      <c r="AH9" s="64"/>
      <c r="AI9" s="64"/>
    </row>
    <row r="10" spans="1:35" s="33" customFormat="1" ht="19.350000000000001" customHeight="1">
      <c r="B10" s="40"/>
      <c r="C10" s="40"/>
      <c r="D10" s="40"/>
      <c r="E10" s="40"/>
      <c r="F10" s="40"/>
      <c r="G10" s="39"/>
      <c r="H10" s="34"/>
      <c r="I10" s="39"/>
      <c r="J10" s="34"/>
      <c r="K10" s="34"/>
      <c r="L10" s="34"/>
      <c r="M10" s="34" t="s">
        <v>108</v>
      </c>
      <c r="N10" s="34"/>
      <c r="O10" s="34" t="s">
        <v>106</v>
      </c>
      <c r="P10" s="34"/>
      <c r="Q10" s="34" t="s">
        <v>109</v>
      </c>
      <c r="R10" s="34"/>
      <c r="S10" s="44" t="s">
        <v>110</v>
      </c>
      <c r="T10" s="36"/>
      <c r="U10" s="45" t="s">
        <v>110</v>
      </c>
      <c r="V10" s="36"/>
      <c r="W10" s="36"/>
      <c r="X10" s="34"/>
      <c r="Y10" s="34"/>
      <c r="Z10" s="34"/>
      <c r="AA10" s="41" t="s">
        <v>111</v>
      </c>
      <c r="AB10" s="34"/>
      <c r="AC10" s="41" t="s">
        <v>112</v>
      </c>
      <c r="AD10" s="34"/>
      <c r="AE10" s="34"/>
      <c r="AF10" s="34"/>
      <c r="AG10" s="39"/>
      <c r="AH10" s="64"/>
      <c r="AI10" s="64"/>
    </row>
    <row r="11" spans="1:35" s="33" customFormat="1" ht="19.350000000000001" customHeight="1">
      <c r="B11" s="40"/>
      <c r="C11" s="40"/>
      <c r="D11" s="40"/>
      <c r="E11" s="40"/>
      <c r="F11" s="40"/>
      <c r="G11" s="34" t="s">
        <v>113</v>
      </c>
      <c r="H11" s="34"/>
      <c r="I11" s="34" t="s">
        <v>106</v>
      </c>
      <c r="J11" s="34"/>
      <c r="K11" s="2" t="s">
        <v>106</v>
      </c>
      <c r="L11" s="34"/>
      <c r="M11" s="34" t="s">
        <v>114</v>
      </c>
      <c r="N11" s="34"/>
      <c r="O11" s="34" t="s">
        <v>115</v>
      </c>
      <c r="P11" s="34"/>
      <c r="Q11" s="34" t="s">
        <v>116</v>
      </c>
      <c r="R11" s="34"/>
      <c r="S11" s="46" t="s">
        <v>117</v>
      </c>
      <c r="T11" s="39"/>
      <c r="U11" s="47" t="s">
        <v>117</v>
      </c>
      <c r="V11" s="39"/>
      <c r="W11" s="39"/>
      <c r="X11" s="34"/>
      <c r="Y11" s="41"/>
      <c r="Z11" s="34"/>
      <c r="AA11" s="41" t="s">
        <v>118</v>
      </c>
      <c r="AB11" s="34"/>
      <c r="AC11" s="41" t="s">
        <v>119</v>
      </c>
      <c r="AD11" s="34"/>
      <c r="AE11" s="34"/>
      <c r="AF11" s="34"/>
      <c r="AG11" s="34" t="s">
        <v>120</v>
      </c>
      <c r="AH11" s="64"/>
      <c r="AI11" s="64"/>
    </row>
    <row r="12" spans="1:35" s="33" customFormat="1" ht="19.350000000000001" customHeight="1">
      <c r="B12" s="40"/>
      <c r="C12" s="40"/>
      <c r="D12" s="40"/>
      <c r="E12" s="40"/>
      <c r="F12" s="40"/>
      <c r="G12" s="34" t="s">
        <v>121</v>
      </c>
      <c r="H12" s="34"/>
      <c r="I12" s="34" t="s">
        <v>122</v>
      </c>
      <c r="J12" s="34"/>
      <c r="K12" s="2" t="s">
        <v>123</v>
      </c>
      <c r="L12" s="34"/>
      <c r="M12" s="34" t="s">
        <v>124</v>
      </c>
      <c r="N12" s="34"/>
      <c r="O12" s="34" t="s">
        <v>125</v>
      </c>
      <c r="P12" s="34"/>
      <c r="Q12" s="34" t="s">
        <v>68</v>
      </c>
      <c r="R12" s="34"/>
      <c r="S12" s="34" t="s">
        <v>126</v>
      </c>
      <c r="T12" s="34"/>
      <c r="U12" s="48" t="s">
        <v>123</v>
      </c>
      <c r="V12" s="34"/>
      <c r="W12" s="34" t="s">
        <v>72</v>
      </c>
      <c r="X12" s="34"/>
      <c r="Y12" s="41" t="s">
        <v>123</v>
      </c>
      <c r="Z12" s="34"/>
      <c r="AA12" s="41" t="s">
        <v>127</v>
      </c>
      <c r="AB12" s="34"/>
      <c r="AC12" s="41" t="s">
        <v>128</v>
      </c>
      <c r="AD12" s="34"/>
      <c r="AE12" s="34" t="s">
        <v>120</v>
      </c>
      <c r="AF12" s="34"/>
      <c r="AG12" s="34" t="s">
        <v>55</v>
      </c>
      <c r="AH12" s="64"/>
      <c r="AI12" s="64"/>
    </row>
    <row r="13" spans="1:35" s="33" customFormat="1" ht="19.350000000000001" customHeight="1">
      <c r="E13" s="49" t="s">
        <v>9</v>
      </c>
      <c r="F13" s="50"/>
      <c r="G13" s="51" t="s">
        <v>10</v>
      </c>
      <c r="H13" s="34"/>
      <c r="I13" s="51" t="s">
        <v>10</v>
      </c>
      <c r="J13" s="42"/>
      <c r="K13" s="51" t="s">
        <v>10</v>
      </c>
      <c r="L13" s="42"/>
      <c r="M13" s="51" t="s">
        <v>10</v>
      </c>
      <c r="N13" s="42"/>
      <c r="O13" s="51" t="s">
        <v>10</v>
      </c>
      <c r="P13" s="42"/>
      <c r="Q13" s="51" t="s">
        <v>10</v>
      </c>
      <c r="R13" s="42"/>
      <c r="S13" s="51" t="s">
        <v>10</v>
      </c>
      <c r="T13" s="34"/>
      <c r="U13" s="51" t="s">
        <v>10</v>
      </c>
      <c r="V13" s="34"/>
      <c r="W13" s="51" t="s">
        <v>10</v>
      </c>
      <c r="X13" s="34"/>
      <c r="Y13" s="51" t="s">
        <v>10</v>
      </c>
      <c r="Z13" s="42"/>
      <c r="AA13" s="51" t="s">
        <v>10</v>
      </c>
      <c r="AB13" s="42"/>
      <c r="AC13" s="51" t="s">
        <v>10</v>
      </c>
      <c r="AD13" s="34"/>
      <c r="AE13" s="51" t="s">
        <v>10</v>
      </c>
      <c r="AF13" s="34"/>
      <c r="AG13" s="51" t="s">
        <v>10</v>
      </c>
      <c r="AH13" s="64"/>
      <c r="AI13" s="64"/>
    </row>
    <row r="14" spans="1:35" s="33" customFormat="1" ht="19.350000000000001" customHeight="1">
      <c r="E14" s="50"/>
      <c r="F14" s="50"/>
      <c r="G14" s="42"/>
      <c r="H14" s="34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34"/>
      <c r="U14" s="42"/>
      <c r="V14" s="34"/>
      <c r="W14" s="42"/>
      <c r="X14" s="34"/>
      <c r="Y14" s="42"/>
      <c r="Z14" s="42"/>
      <c r="AA14" s="42"/>
      <c r="AB14" s="42"/>
      <c r="AC14" s="42"/>
      <c r="AD14" s="34"/>
      <c r="AE14" s="42"/>
      <c r="AF14" s="34"/>
      <c r="AG14" s="42"/>
      <c r="AH14" s="64"/>
      <c r="AI14" s="64"/>
    </row>
    <row r="15" spans="1:35" s="33" customFormat="1" ht="18.600000000000001" customHeight="1">
      <c r="A15" s="72" t="s">
        <v>132</v>
      </c>
      <c r="B15" s="73"/>
      <c r="D15" s="40"/>
      <c r="E15" s="74"/>
      <c r="F15" s="75"/>
      <c r="G15" s="76">
        <v>403876560</v>
      </c>
      <c r="H15" s="77"/>
      <c r="I15" s="76">
        <v>2072952972</v>
      </c>
      <c r="J15" s="76"/>
      <c r="K15" s="76">
        <v>58481254</v>
      </c>
      <c r="L15" s="76"/>
      <c r="M15" s="76">
        <v>30726984</v>
      </c>
      <c r="N15" s="76"/>
      <c r="O15" s="76">
        <v>22755038</v>
      </c>
      <c r="P15" s="76"/>
      <c r="Q15" s="76">
        <v>-187500</v>
      </c>
      <c r="R15" s="76"/>
      <c r="S15" s="76">
        <v>52300000</v>
      </c>
      <c r="T15" s="77"/>
      <c r="U15" s="76">
        <v>270745310</v>
      </c>
      <c r="V15" s="77"/>
      <c r="W15" s="76">
        <v>1320001806</v>
      </c>
      <c r="X15" s="77"/>
      <c r="Y15" s="76">
        <v>-270745310</v>
      </c>
      <c r="Z15" s="76"/>
      <c r="AA15" s="76">
        <v>-890497</v>
      </c>
      <c r="AB15" s="76"/>
      <c r="AC15" s="76">
        <v>-42514477</v>
      </c>
      <c r="AD15" s="76"/>
      <c r="AE15" s="76">
        <f>SUM(AA15:AC15)</f>
        <v>-43404974</v>
      </c>
      <c r="AF15" s="77"/>
      <c r="AG15" s="76">
        <f>SUM(G15:Y15,AE15)</f>
        <v>3917502140</v>
      </c>
      <c r="AH15" s="78"/>
      <c r="AI15" s="78"/>
    </row>
    <row r="16" spans="1:35" s="31" customFormat="1" ht="18.600000000000001" customHeight="1">
      <c r="A16" s="79"/>
      <c r="B16" s="73" t="s">
        <v>133</v>
      </c>
      <c r="D16" s="80"/>
      <c r="E16" s="74"/>
      <c r="F16" s="75"/>
      <c r="G16" s="76"/>
      <c r="H16" s="77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7"/>
      <c r="U16" s="76"/>
      <c r="V16" s="77"/>
      <c r="W16" s="76"/>
      <c r="X16" s="77"/>
      <c r="Y16" s="76"/>
      <c r="Z16" s="76"/>
      <c r="AA16" s="76"/>
      <c r="AB16" s="76"/>
      <c r="AC16" s="76"/>
      <c r="AD16" s="76"/>
      <c r="AE16" s="76"/>
      <c r="AF16" s="77"/>
      <c r="AG16" s="76"/>
      <c r="AH16" s="81"/>
      <c r="AI16" s="81"/>
    </row>
    <row r="17" spans="1:36" s="31" customFormat="1" ht="18.600000000000001" customHeight="1">
      <c r="A17" s="79"/>
      <c r="B17" s="82" t="s">
        <v>198</v>
      </c>
      <c r="D17" s="80"/>
      <c r="E17" s="75">
        <v>4</v>
      </c>
      <c r="F17" s="75"/>
      <c r="G17" s="83">
        <v>0</v>
      </c>
      <c r="H17" s="77"/>
      <c r="I17" s="83">
        <v>0</v>
      </c>
      <c r="J17" s="77"/>
      <c r="K17" s="83">
        <v>0</v>
      </c>
      <c r="L17" s="77"/>
      <c r="M17" s="83">
        <v>0</v>
      </c>
      <c r="N17" s="77"/>
      <c r="O17" s="83">
        <v>0</v>
      </c>
      <c r="P17" s="77"/>
      <c r="Q17" s="83">
        <v>0</v>
      </c>
      <c r="R17" s="77"/>
      <c r="S17" s="83">
        <v>0</v>
      </c>
      <c r="T17" s="77"/>
      <c r="U17" s="83">
        <v>0</v>
      </c>
      <c r="V17" s="77"/>
      <c r="W17" s="83">
        <v>-8794887</v>
      </c>
      <c r="X17" s="77"/>
      <c r="Y17" s="83">
        <v>0</v>
      </c>
      <c r="Z17" s="77"/>
      <c r="AA17" s="83">
        <v>0</v>
      </c>
      <c r="AB17" s="77"/>
      <c r="AC17" s="83">
        <v>0</v>
      </c>
      <c r="AD17" s="77"/>
      <c r="AE17" s="83">
        <f>SUM(AA17:AC17)</f>
        <v>0</v>
      </c>
      <c r="AF17" s="77"/>
      <c r="AG17" s="83">
        <f>SUM(G17:Y17,AE17)</f>
        <v>-8794887</v>
      </c>
      <c r="AH17" s="81"/>
      <c r="AI17" s="81"/>
    </row>
    <row r="18" spans="1:36" s="33" customFormat="1" ht="6" customHeight="1">
      <c r="A18" s="79"/>
      <c r="B18" s="84"/>
      <c r="C18" s="31"/>
      <c r="D18" s="31"/>
      <c r="E18" s="75"/>
      <c r="F18" s="31"/>
      <c r="G18" s="76"/>
      <c r="H18" s="77"/>
      <c r="I18" s="76"/>
      <c r="J18" s="77"/>
      <c r="K18" s="76"/>
      <c r="L18" s="77"/>
      <c r="M18" s="76"/>
      <c r="N18" s="77"/>
      <c r="O18" s="76"/>
      <c r="P18" s="77"/>
      <c r="Q18" s="76"/>
      <c r="R18" s="77"/>
      <c r="S18" s="76"/>
      <c r="T18" s="77"/>
      <c r="U18" s="76"/>
      <c r="V18" s="77"/>
      <c r="W18" s="76"/>
      <c r="X18" s="77"/>
      <c r="Y18" s="76"/>
      <c r="Z18" s="77"/>
      <c r="AA18" s="76"/>
      <c r="AB18" s="77"/>
      <c r="AC18" s="76"/>
      <c r="AD18" s="77"/>
      <c r="AE18" s="76"/>
      <c r="AF18" s="77"/>
      <c r="AG18" s="76"/>
      <c r="AH18" s="78"/>
      <c r="AI18" s="78"/>
    </row>
    <row r="19" spans="1:36" s="33" customFormat="1" ht="18.600000000000001" customHeight="1">
      <c r="A19" s="72" t="s">
        <v>132</v>
      </c>
      <c r="B19" s="73"/>
      <c r="D19" s="40"/>
      <c r="E19" s="85"/>
      <c r="F19" s="50"/>
      <c r="H19" s="50"/>
      <c r="J19" s="50"/>
      <c r="L19" s="50"/>
      <c r="N19" s="50"/>
      <c r="P19" s="50"/>
      <c r="R19" s="50"/>
      <c r="T19" s="50"/>
      <c r="V19" s="50"/>
      <c r="X19" s="50"/>
      <c r="Z19" s="50"/>
      <c r="AB19" s="50"/>
      <c r="AD19" s="50"/>
      <c r="AF19" s="50"/>
      <c r="AH19" s="78"/>
      <c r="AI19" s="78"/>
    </row>
    <row r="20" spans="1:36" s="31" customFormat="1" ht="18.600000000000001" customHeight="1">
      <c r="A20" s="79"/>
      <c r="B20" s="73" t="s">
        <v>134</v>
      </c>
      <c r="D20" s="80"/>
      <c r="E20" s="74"/>
      <c r="F20" s="75"/>
      <c r="G20" s="76">
        <f>SUM(G15:G17)</f>
        <v>403876560</v>
      </c>
      <c r="H20" s="75"/>
      <c r="I20" s="76">
        <f>SUM(I15:I17)</f>
        <v>2072952972</v>
      </c>
      <c r="J20" s="75"/>
      <c r="K20" s="76">
        <f>SUM(K15:K17)</f>
        <v>58481254</v>
      </c>
      <c r="L20" s="75"/>
      <c r="M20" s="76">
        <f>SUM(M15:M17)</f>
        <v>30726984</v>
      </c>
      <c r="N20" s="75"/>
      <c r="O20" s="76">
        <f>SUM(O15:O17)</f>
        <v>22755038</v>
      </c>
      <c r="P20" s="75"/>
      <c r="Q20" s="76">
        <f>SUM(Q15:Q17)</f>
        <v>-187500</v>
      </c>
      <c r="R20" s="75"/>
      <c r="S20" s="76">
        <f>SUM(S15:S17)</f>
        <v>52300000</v>
      </c>
      <c r="T20" s="75"/>
      <c r="U20" s="76">
        <f>SUM(U15:U17)</f>
        <v>270745310</v>
      </c>
      <c r="V20" s="75"/>
      <c r="W20" s="76">
        <f>SUM(W15:W17)</f>
        <v>1311206919</v>
      </c>
      <c r="X20" s="75"/>
      <c r="Y20" s="76">
        <f>SUM(Y15:Y17)</f>
        <v>-270745310</v>
      </c>
      <c r="Z20" s="75"/>
      <c r="AA20" s="76">
        <f>SUM(AA15:AA17)</f>
        <v>-890497</v>
      </c>
      <c r="AB20" s="75"/>
      <c r="AC20" s="76">
        <f>SUM(AC15:AC17)</f>
        <v>-42514477</v>
      </c>
      <c r="AD20" s="75"/>
      <c r="AE20" s="76">
        <f t="shared" ref="AE20:AE24" si="0">SUM(AA20:AC20)</f>
        <v>-43404974</v>
      </c>
      <c r="AF20" s="75"/>
      <c r="AG20" s="76">
        <f t="shared" ref="AG20:AG24" si="1">SUM(G20:Y20,AE20)</f>
        <v>3908707253</v>
      </c>
      <c r="AH20" s="81"/>
      <c r="AI20" s="81"/>
    </row>
    <row r="21" spans="1:36" s="33" customFormat="1" ht="19.350000000000001" customHeight="1">
      <c r="A21" s="79"/>
      <c r="B21" s="82" t="s">
        <v>123</v>
      </c>
      <c r="C21" s="31"/>
      <c r="D21" s="80"/>
      <c r="E21" s="74"/>
      <c r="F21" s="75"/>
      <c r="G21" s="76">
        <v>0</v>
      </c>
      <c r="H21" s="77"/>
      <c r="I21" s="76">
        <v>0</v>
      </c>
      <c r="J21" s="76"/>
      <c r="K21" s="76">
        <v>0</v>
      </c>
      <c r="L21" s="76"/>
      <c r="M21" s="76">
        <v>0</v>
      </c>
      <c r="N21" s="76"/>
      <c r="O21" s="76">
        <v>0</v>
      </c>
      <c r="P21" s="76"/>
      <c r="Q21" s="76">
        <v>0</v>
      </c>
      <c r="R21" s="76"/>
      <c r="S21" s="76">
        <v>0</v>
      </c>
      <c r="T21" s="77"/>
      <c r="U21" s="76">
        <v>0</v>
      </c>
      <c r="V21" s="77"/>
      <c r="W21" s="76">
        <v>0</v>
      </c>
      <c r="X21" s="77"/>
      <c r="Y21" s="76">
        <v>-67557882</v>
      </c>
      <c r="Z21" s="76"/>
      <c r="AA21" s="76">
        <v>0</v>
      </c>
      <c r="AB21" s="76"/>
      <c r="AC21" s="76">
        <v>0</v>
      </c>
      <c r="AD21" s="76"/>
      <c r="AE21" s="76">
        <f t="shared" si="0"/>
        <v>0</v>
      </c>
      <c r="AF21" s="77"/>
      <c r="AG21" s="76">
        <f t="shared" si="1"/>
        <v>-67557882</v>
      </c>
      <c r="AH21" s="78"/>
      <c r="AI21" s="78"/>
    </row>
    <row r="22" spans="1:36" s="33" customFormat="1" ht="19.350000000000001" customHeight="1">
      <c r="A22" s="79"/>
      <c r="B22" s="82" t="s">
        <v>129</v>
      </c>
      <c r="C22" s="31"/>
      <c r="D22" s="80"/>
      <c r="E22" s="74"/>
      <c r="F22" s="75"/>
      <c r="G22" s="76">
        <v>0</v>
      </c>
      <c r="H22" s="77"/>
      <c r="I22" s="76">
        <v>0</v>
      </c>
      <c r="J22" s="76"/>
      <c r="K22" s="76">
        <v>0</v>
      </c>
      <c r="L22" s="76"/>
      <c r="M22" s="76">
        <v>0</v>
      </c>
      <c r="N22" s="76"/>
      <c r="O22" s="76">
        <v>0</v>
      </c>
      <c r="P22" s="76"/>
      <c r="Q22" s="76">
        <v>0</v>
      </c>
      <c r="R22" s="76"/>
      <c r="S22" s="76">
        <v>0</v>
      </c>
      <c r="T22" s="77"/>
      <c r="U22" s="76">
        <f>-Y21</f>
        <v>67557882</v>
      </c>
      <c r="V22" s="77"/>
      <c r="W22" s="76">
        <f>-U22</f>
        <v>-67557882</v>
      </c>
      <c r="X22" s="77"/>
      <c r="Y22" s="76">
        <v>0</v>
      </c>
      <c r="Z22" s="76"/>
      <c r="AA22" s="76">
        <v>0</v>
      </c>
      <c r="AB22" s="76"/>
      <c r="AC22" s="76">
        <v>0</v>
      </c>
      <c r="AD22" s="76"/>
      <c r="AE22" s="76">
        <f t="shared" si="0"/>
        <v>0</v>
      </c>
      <c r="AF22" s="77"/>
      <c r="AG22" s="76">
        <f t="shared" si="1"/>
        <v>0</v>
      </c>
      <c r="AH22" s="78"/>
      <c r="AI22" s="78"/>
    </row>
    <row r="23" spans="1:36" s="31" customFormat="1" ht="19.350000000000001" customHeight="1">
      <c r="A23" s="79"/>
      <c r="B23" s="82" t="s">
        <v>130</v>
      </c>
      <c r="D23" s="80"/>
      <c r="E23" s="74"/>
      <c r="F23" s="75"/>
      <c r="G23" s="76">
        <v>0</v>
      </c>
      <c r="H23" s="77"/>
      <c r="I23" s="76">
        <v>0</v>
      </c>
      <c r="J23" s="76"/>
      <c r="K23" s="76">
        <v>0</v>
      </c>
      <c r="L23" s="76"/>
      <c r="M23" s="76">
        <v>0</v>
      </c>
      <c r="N23" s="76"/>
      <c r="O23" s="76">
        <v>0</v>
      </c>
      <c r="P23" s="76"/>
      <c r="Q23" s="76">
        <v>0</v>
      </c>
      <c r="R23" s="76"/>
      <c r="S23" s="76">
        <v>0</v>
      </c>
      <c r="T23" s="77"/>
      <c r="U23" s="76">
        <v>0</v>
      </c>
      <c r="V23" s="77"/>
      <c r="W23" s="76">
        <v>-154727604</v>
      </c>
      <c r="X23" s="77"/>
      <c r="Y23" s="76">
        <v>0</v>
      </c>
      <c r="Z23" s="76"/>
      <c r="AA23" s="76">
        <v>0</v>
      </c>
      <c r="AB23" s="76"/>
      <c r="AC23" s="76">
        <v>0</v>
      </c>
      <c r="AD23" s="76"/>
      <c r="AE23" s="76">
        <f t="shared" si="0"/>
        <v>0</v>
      </c>
      <c r="AF23" s="77"/>
      <c r="AG23" s="76">
        <f t="shared" si="1"/>
        <v>-154727604</v>
      </c>
      <c r="AH23" s="81"/>
      <c r="AI23" s="81"/>
    </row>
    <row r="24" spans="1:36" s="31" customFormat="1" ht="19.350000000000001" customHeight="1">
      <c r="A24" s="79"/>
      <c r="B24" s="82" t="s">
        <v>131</v>
      </c>
      <c r="D24" s="80"/>
      <c r="E24" s="3"/>
      <c r="F24" s="75"/>
      <c r="G24" s="83">
        <v>0</v>
      </c>
      <c r="H24" s="77"/>
      <c r="I24" s="83">
        <v>0</v>
      </c>
      <c r="J24" s="76"/>
      <c r="K24" s="83">
        <v>0</v>
      </c>
      <c r="L24" s="76"/>
      <c r="M24" s="83">
        <v>0</v>
      </c>
      <c r="N24" s="76"/>
      <c r="O24" s="83">
        <v>0</v>
      </c>
      <c r="P24" s="76"/>
      <c r="Q24" s="83">
        <v>0</v>
      </c>
      <c r="R24" s="76"/>
      <c r="S24" s="83">
        <v>0</v>
      </c>
      <c r="T24" s="77"/>
      <c r="U24" s="83">
        <v>0</v>
      </c>
      <c r="V24" s="77"/>
      <c r="W24" s="83">
        <f>'7-8 (6M)'!I34</f>
        <v>182139978</v>
      </c>
      <c r="X24" s="77"/>
      <c r="Y24" s="83">
        <v>0</v>
      </c>
      <c r="Z24" s="76"/>
      <c r="AA24" s="83">
        <f>'7-8 (6M)'!I62</f>
        <v>-125479</v>
      </c>
      <c r="AB24" s="76"/>
      <c r="AC24" s="83">
        <f>'7-8 (6M)'!I64</f>
        <v>-3151602</v>
      </c>
      <c r="AD24" s="76"/>
      <c r="AE24" s="83">
        <f t="shared" si="0"/>
        <v>-3277081</v>
      </c>
      <c r="AF24" s="77"/>
      <c r="AG24" s="83">
        <f t="shared" si="1"/>
        <v>178862897</v>
      </c>
      <c r="AH24" s="81"/>
      <c r="AI24" s="81"/>
    </row>
    <row r="25" spans="1:36" s="33" customFormat="1" ht="6" customHeight="1">
      <c r="A25" s="79"/>
      <c r="B25" s="84"/>
      <c r="C25" s="31"/>
      <c r="D25" s="31"/>
      <c r="E25" s="75"/>
      <c r="F25" s="31"/>
      <c r="G25" s="76"/>
      <c r="H25" s="77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7"/>
      <c r="U25" s="76"/>
      <c r="V25" s="77"/>
      <c r="W25" s="76"/>
      <c r="X25" s="77"/>
      <c r="Y25" s="76"/>
      <c r="Z25" s="76"/>
      <c r="AA25" s="76"/>
      <c r="AB25" s="76"/>
      <c r="AC25" s="76"/>
      <c r="AD25" s="76"/>
      <c r="AE25" s="76"/>
      <c r="AF25" s="77"/>
      <c r="AG25" s="76"/>
      <c r="AH25" s="78"/>
      <c r="AI25" s="78"/>
    </row>
    <row r="26" spans="1:36" s="33" customFormat="1" ht="19.350000000000001" customHeight="1" thickBot="1">
      <c r="A26" s="72" t="s">
        <v>135</v>
      </c>
      <c r="B26" s="73"/>
      <c r="D26" s="40"/>
      <c r="E26" s="40"/>
      <c r="F26" s="75"/>
      <c r="G26" s="86">
        <f>SUM(G20:G25)</f>
        <v>403876560</v>
      </c>
      <c r="H26" s="77"/>
      <c r="I26" s="86">
        <f>SUM(I20:I25)</f>
        <v>2072952972</v>
      </c>
      <c r="J26" s="76"/>
      <c r="K26" s="86">
        <f>SUM(K20:K25)</f>
        <v>58481254</v>
      </c>
      <c r="L26" s="76"/>
      <c r="M26" s="86">
        <f>SUM(M20:M25)</f>
        <v>30726984</v>
      </c>
      <c r="N26" s="76"/>
      <c r="O26" s="86">
        <f>SUM(O20:O25)</f>
        <v>22755038</v>
      </c>
      <c r="P26" s="76"/>
      <c r="Q26" s="86">
        <f>SUM(Q20:Q25)</f>
        <v>-187500</v>
      </c>
      <c r="R26" s="76"/>
      <c r="S26" s="86">
        <f>SUM(S20:S25)</f>
        <v>52300000</v>
      </c>
      <c r="T26" s="76"/>
      <c r="U26" s="86">
        <f>SUM(U20:U25)</f>
        <v>338303192</v>
      </c>
      <c r="V26" s="76"/>
      <c r="W26" s="86">
        <f>SUM(W20:W25)</f>
        <v>1271061411</v>
      </c>
      <c r="X26" s="76"/>
      <c r="Y26" s="86">
        <f>SUM(Y20:Y25)</f>
        <v>-338303192</v>
      </c>
      <c r="Z26" s="76"/>
      <c r="AA26" s="86">
        <f>SUM(AA20:AA25)</f>
        <v>-1015976</v>
      </c>
      <c r="AB26" s="76"/>
      <c r="AC26" s="86">
        <f>SUM(AC20:AC25)</f>
        <v>-45666079</v>
      </c>
      <c r="AD26" s="76"/>
      <c r="AE26" s="86">
        <f>SUM(AE20:AE25)</f>
        <v>-46682055</v>
      </c>
      <c r="AF26" s="76"/>
      <c r="AG26" s="86">
        <f>SUM(AG20:AG25)</f>
        <v>3865284664</v>
      </c>
      <c r="AH26" s="78"/>
      <c r="AI26" s="78"/>
      <c r="AJ26" s="78"/>
    </row>
    <row r="27" spans="1:36" s="31" customFormat="1" ht="17.100000000000001" customHeight="1" thickTop="1">
      <c r="A27" s="72"/>
      <c r="B27" s="73"/>
      <c r="C27" s="33"/>
      <c r="D27" s="40"/>
      <c r="E27" s="40"/>
      <c r="F27" s="75"/>
      <c r="G27" s="76"/>
      <c r="H27" s="77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7"/>
      <c r="U27" s="76"/>
      <c r="V27" s="77"/>
      <c r="W27" s="76"/>
      <c r="X27" s="77"/>
      <c r="Y27" s="76"/>
      <c r="Z27" s="76"/>
      <c r="AA27" s="76"/>
      <c r="AB27" s="76"/>
      <c r="AC27" s="76"/>
      <c r="AD27" s="76"/>
      <c r="AE27" s="76"/>
      <c r="AF27" s="77"/>
      <c r="AG27" s="76"/>
      <c r="AH27" s="81"/>
      <c r="AI27" s="81"/>
    </row>
    <row r="28" spans="1:36" s="33" customFormat="1" ht="19.350000000000001" customHeight="1">
      <c r="A28" s="72" t="s">
        <v>196</v>
      </c>
      <c r="B28" s="73"/>
      <c r="D28" s="40"/>
      <c r="E28" s="74"/>
      <c r="F28" s="75"/>
      <c r="G28" s="76">
        <v>403876560</v>
      </c>
      <c r="H28" s="77"/>
      <c r="I28" s="76">
        <v>2072952972</v>
      </c>
      <c r="J28" s="76"/>
      <c r="K28" s="76">
        <v>58481254</v>
      </c>
      <c r="L28" s="76"/>
      <c r="M28" s="76">
        <v>30726984</v>
      </c>
      <c r="N28" s="76"/>
      <c r="O28" s="76">
        <v>22755038</v>
      </c>
      <c r="P28" s="76"/>
      <c r="Q28" s="76">
        <v>-187500</v>
      </c>
      <c r="R28" s="76"/>
      <c r="S28" s="76">
        <v>54300000</v>
      </c>
      <c r="T28" s="77"/>
      <c r="U28" s="76">
        <v>338303192</v>
      </c>
      <c r="V28" s="77"/>
      <c r="W28" s="76">
        <v>1412454047</v>
      </c>
      <c r="X28" s="77"/>
      <c r="Y28" s="76">
        <v>-338303192</v>
      </c>
      <c r="Z28" s="76"/>
      <c r="AA28" s="76">
        <v>-1079324</v>
      </c>
      <c r="AB28" s="76"/>
      <c r="AC28" s="76">
        <v>-60383144</v>
      </c>
      <c r="AD28" s="76"/>
      <c r="AE28" s="76">
        <f>SUM(AC28,AA28)</f>
        <v>-61462468</v>
      </c>
      <c r="AF28" s="77"/>
      <c r="AG28" s="76">
        <f>SUM(AE28,Y28,W28,U28,S28,Q28,O28,M28,K28,I28,G28)</f>
        <v>3993896887</v>
      </c>
    </row>
    <row r="29" spans="1:36" s="31" customFormat="1" ht="18.600000000000001" customHeight="1">
      <c r="A29" s="79"/>
      <c r="B29" s="73" t="s">
        <v>133</v>
      </c>
      <c r="D29" s="80"/>
      <c r="E29" s="74"/>
      <c r="F29" s="75"/>
      <c r="G29" s="76"/>
      <c r="H29" s="77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7"/>
      <c r="U29" s="76"/>
      <c r="V29" s="77"/>
      <c r="W29" s="76"/>
      <c r="X29" s="77"/>
      <c r="Y29" s="76"/>
      <c r="Z29" s="76"/>
      <c r="AA29" s="76"/>
      <c r="AB29" s="76"/>
      <c r="AC29" s="76"/>
      <c r="AD29" s="76"/>
      <c r="AE29" s="76"/>
      <c r="AF29" s="77"/>
      <c r="AG29" s="76"/>
    </row>
    <row r="30" spans="1:36" s="31" customFormat="1" ht="18.600000000000001" customHeight="1">
      <c r="A30" s="79"/>
      <c r="B30" s="82" t="s">
        <v>198</v>
      </c>
      <c r="D30" s="80"/>
      <c r="E30" s="75">
        <v>4</v>
      </c>
      <c r="F30" s="75"/>
      <c r="G30" s="83">
        <v>0</v>
      </c>
      <c r="H30" s="77"/>
      <c r="I30" s="83">
        <v>0</v>
      </c>
      <c r="J30" s="77"/>
      <c r="K30" s="83">
        <v>0</v>
      </c>
      <c r="L30" s="77"/>
      <c r="M30" s="83">
        <v>0</v>
      </c>
      <c r="N30" s="77"/>
      <c r="O30" s="83">
        <v>0</v>
      </c>
      <c r="P30" s="77"/>
      <c r="Q30" s="83">
        <v>0</v>
      </c>
      <c r="R30" s="77"/>
      <c r="S30" s="83">
        <v>0</v>
      </c>
      <c r="T30" s="77"/>
      <c r="U30" s="83">
        <v>0</v>
      </c>
      <c r="V30" s="77"/>
      <c r="W30" s="83">
        <v>-8794887</v>
      </c>
      <c r="X30" s="77"/>
      <c r="Y30" s="83">
        <v>0</v>
      </c>
      <c r="Z30" s="77"/>
      <c r="AA30" s="83">
        <v>0</v>
      </c>
      <c r="AB30" s="77"/>
      <c r="AC30" s="83">
        <v>0</v>
      </c>
      <c r="AD30" s="77"/>
      <c r="AE30" s="83">
        <f>SUM(AA30:AC30)</f>
        <v>0</v>
      </c>
      <c r="AF30" s="77"/>
      <c r="AG30" s="83">
        <f>SUM(G30:Y30,AE30)</f>
        <v>-8794887</v>
      </c>
    </row>
    <row r="31" spans="1:36" s="33" customFormat="1" ht="6" customHeight="1">
      <c r="A31" s="79"/>
      <c r="B31" s="84"/>
      <c r="C31" s="31"/>
      <c r="D31" s="31"/>
      <c r="E31" s="75"/>
      <c r="F31" s="31"/>
      <c r="G31" s="76"/>
      <c r="H31" s="77"/>
      <c r="I31" s="76"/>
      <c r="J31" s="77"/>
      <c r="K31" s="76"/>
      <c r="L31" s="77"/>
      <c r="M31" s="76"/>
      <c r="N31" s="77"/>
      <c r="O31" s="76"/>
      <c r="P31" s="77"/>
      <c r="Q31" s="76"/>
      <c r="R31" s="77"/>
      <c r="S31" s="76"/>
      <c r="T31" s="77"/>
      <c r="U31" s="76"/>
      <c r="V31" s="77"/>
      <c r="W31" s="76"/>
      <c r="X31" s="77"/>
      <c r="Y31" s="76"/>
      <c r="Z31" s="77"/>
      <c r="AA31" s="76"/>
      <c r="AB31" s="77"/>
      <c r="AC31" s="76"/>
      <c r="AD31" s="77"/>
      <c r="AE31" s="76"/>
      <c r="AF31" s="77"/>
      <c r="AG31" s="76"/>
    </row>
    <row r="32" spans="1:36" s="33" customFormat="1" ht="18.600000000000001" customHeight="1">
      <c r="A32" s="72" t="s">
        <v>196</v>
      </c>
      <c r="B32" s="73"/>
      <c r="D32" s="40"/>
      <c r="E32" s="85"/>
      <c r="F32" s="50"/>
      <c r="H32" s="50"/>
      <c r="J32" s="50"/>
      <c r="L32" s="50"/>
      <c r="N32" s="50"/>
      <c r="P32" s="50"/>
      <c r="R32" s="50"/>
      <c r="T32" s="50"/>
      <c r="V32" s="50"/>
      <c r="X32" s="50"/>
      <c r="Z32" s="50"/>
      <c r="AB32" s="50"/>
      <c r="AD32" s="50"/>
      <c r="AF32" s="50"/>
    </row>
    <row r="33" spans="1:35" s="31" customFormat="1" ht="18.600000000000001" customHeight="1">
      <c r="A33" s="79"/>
      <c r="B33" s="73" t="s">
        <v>134</v>
      </c>
      <c r="D33" s="80"/>
      <c r="E33" s="74"/>
      <c r="F33" s="75"/>
      <c r="G33" s="76">
        <f>SUM(G28:G30)</f>
        <v>403876560</v>
      </c>
      <c r="H33" s="75"/>
      <c r="I33" s="76">
        <f>SUM(I28:I30)</f>
        <v>2072952972</v>
      </c>
      <c r="J33" s="75"/>
      <c r="K33" s="76">
        <f>SUM(K28:K30)</f>
        <v>58481254</v>
      </c>
      <c r="L33" s="75"/>
      <c r="M33" s="76">
        <f>SUM(M28:M30)</f>
        <v>30726984</v>
      </c>
      <c r="N33" s="75"/>
      <c r="O33" s="76">
        <f>SUM(O28:O30)</f>
        <v>22755038</v>
      </c>
      <c r="P33" s="75"/>
      <c r="Q33" s="76">
        <f>SUM(Q28:Q30)</f>
        <v>-187500</v>
      </c>
      <c r="R33" s="75"/>
      <c r="S33" s="76">
        <f>SUM(S28:S30)</f>
        <v>54300000</v>
      </c>
      <c r="T33" s="75"/>
      <c r="U33" s="76">
        <f>SUM(U28:U30)</f>
        <v>338303192</v>
      </c>
      <c r="V33" s="75"/>
      <c r="W33" s="76">
        <f>SUM(W28:W30)</f>
        <v>1403659160</v>
      </c>
      <c r="X33" s="75"/>
      <c r="Y33" s="76">
        <f>SUM(Y28:Y30)</f>
        <v>-338303192</v>
      </c>
      <c r="Z33" s="75"/>
      <c r="AA33" s="76">
        <f>SUM(AA28:AA30)</f>
        <v>-1079324</v>
      </c>
      <c r="AB33" s="75"/>
      <c r="AC33" s="76">
        <f>SUM(AC28:AC30)</f>
        <v>-60383144</v>
      </c>
      <c r="AD33" s="75"/>
      <c r="AE33" s="76">
        <f t="shared" ref="AE33" si="2">SUM(AA33:AC33)</f>
        <v>-61462468</v>
      </c>
      <c r="AF33" s="75"/>
      <c r="AG33" s="76">
        <f>SUM(G33:Y33,AE33)</f>
        <v>3985102000</v>
      </c>
      <c r="AH33" s="81"/>
      <c r="AI33" s="78"/>
    </row>
    <row r="34" spans="1:35" s="31" customFormat="1" ht="18.600000000000001" customHeight="1">
      <c r="A34" s="79"/>
      <c r="B34" s="82" t="s">
        <v>130</v>
      </c>
      <c r="D34" s="80"/>
      <c r="E34" s="74">
        <v>13</v>
      </c>
      <c r="F34" s="75"/>
      <c r="G34" s="76">
        <v>0</v>
      </c>
      <c r="H34" s="77"/>
      <c r="I34" s="76">
        <v>0</v>
      </c>
      <c r="J34" s="76"/>
      <c r="K34" s="76">
        <v>0</v>
      </c>
      <c r="L34" s="76"/>
      <c r="M34" s="76">
        <v>0</v>
      </c>
      <c r="N34" s="76"/>
      <c r="O34" s="76">
        <v>0</v>
      </c>
      <c r="P34" s="76"/>
      <c r="Q34" s="76">
        <v>0</v>
      </c>
      <c r="R34" s="76"/>
      <c r="S34" s="76">
        <v>0</v>
      </c>
      <c r="T34" s="77"/>
      <c r="U34" s="76">
        <v>0</v>
      </c>
      <c r="V34" s="77"/>
      <c r="W34" s="76">
        <v>-115277373</v>
      </c>
      <c r="X34" s="77"/>
      <c r="Y34" s="76">
        <v>0</v>
      </c>
      <c r="Z34" s="76"/>
      <c r="AA34" s="76">
        <v>0</v>
      </c>
      <c r="AB34" s="76"/>
      <c r="AC34" s="76">
        <v>0</v>
      </c>
      <c r="AD34" s="76"/>
      <c r="AE34" s="76">
        <f t="shared" ref="AE34:AE35" si="3">SUM(AA34:AC34)</f>
        <v>0</v>
      </c>
      <c r="AF34" s="77"/>
      <c r="AG34" s="76">
        <f>SUM(G34:Y34,AE34)</f>
        <v>-115277373</v>
      </c>
      <c r="AH34" s="81"/>
      <c r="AI34" s="81"/>
    </row>
    <row r="35" spans="1:35" s="31" customFormat="1" ht="19.350000000000001" customHeight="1">
      <c r="A35" s="79"/>
      <c r="B35" s="82" t="s">
        <v>131</v>
      </c>
      <c r="D35" s="80"/>
      <c r="E35" s="3"/>
      <c r="F35" s="75"/>
      <c r="G35" s="83">
        <v>0</v>
      </c>
      <c r="H35" s="77"/>
      <c r="I35" s="83">
        <v>0</v>
      </c>
      <c r="J35" s="76"/>
      <c r="K35" s="83">
        <v>0</v>
      </c>
      <c r="L35" s="76"/>
      <c r="M35" s="83">
        <v>0</v>
      </c>
      <c r="N35" s="76"/>
      <c r="O35" s="83">
        <v>0</v>
      </c>
      <c r="P35" s="76"/>
      <c r="Q35" s="83">
        <v>0</v>
      </c>
      <c r="R35" s="76"/>
      <c r="S35" s="83">
        <v>0</v>
      </c>
      <c r="T35" s="77"/>
      <c r="U35" s="83">
        <v>0</v>
      </c>
      <c r="V35" s="77"/>
      <c r="W35" s="83">
        <f>'7-8 (6M)'!G34</f>
        <v>235879009</v>
      </c>
      <c r="X35" s="77"/>
      <c r="Y35" s="83">
        <v>0</v>
      </c>
      <c r="Z35" s="76"/>
      <c r="AA35" s="83">
        <f>'7-8 (6M)'!G62</f>
        <v>122653</v>
      </c>
      <c r="AB35" s="76"/>
      <c r="AC35" s="83">
        <f>'7-8 (6M)'!G64</f>
        <v>21949245</v>
      </c>
      <c r="AD35" s="76"/>
      <c r="AE35" s="83">
        <f t="shared" si="3"/>
        <v>22071898</v>
      </c>
      <c r="AF35" s="77"/>
      <c r="AG35" s="83">
        <f>SUM(G35:Y35,AE35)</f>
        <v>257950907</v>
      </c>
      <c r="AH35" s="81"/>
      <c r="AI35" s="81"/>
    </row>
    <row r="36" spans="1:35" s="33" customFormat="1" ht="6" customHeight="1">
      <c r="A36" s="79"/>
      <c r="B36" s="84"/>
      <c r="C36" s="31"/>
      <c r="D36" s="31"/>
      <c r="E36" s="75"/>
      <c r="F36" s="31"/>
      <c r="G36" s="76"/>
      <c r="H36" s="77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7"/>
      <c r="U36" s="76"/>
      <c r="V36" s="77"/>
      <c r="W36" s="76"/>
      <c r="X36" s="77"/>
      <c r="Y36" s="76"/>
      <c r="Z36" s="76"/>
      <c r="AA36" s="76"/>
      <c r="AB36" s="76"/>
      <c r="AC36" s="76"/>
      <c r="AD36" s="76"/>
      <c r="AE36" s="76"/>
      <c r="AF36" s="77"/>
      <c r="AG36" s="76"/>
      <c r="AH36" s="78"/>
      <c r="AI36" s="78"/>
    </row>
    <row r="37" spans="1:35" s="33" customFormat="1" ht="19.350000000000001" customHeight="1" thickBot="1">
      <c r="A37" s="72" t="s">
        <v>197</v>
      </c>
      <c r="B37" s="73"/>
      <c r="D37" s="40"/>
      <c r="E37" s="40"/>
      <c r="F37" s="75"/>
      <c r="G37" s="86">
        <f>SUM(G33:G36)</f>
        <v>403876560</v>
      </c>
      <c r="H37" s="75"/>
      <c r="I37" s="86">
        <f>SUM(I33:I36)</f>
        <v>2072952972</v>
      </c>
      <c r="J37" s="75"/>
      <c r="K37" s="86">
        <f>SUM(K33:K36)</f>
        <v>58481254</v>
      </c>
      <c r="L37" s="75"/>
      <c r="M37" s="86">
        <f>SUM(M33:M36)</f>
        <v>30726984</v>
      </c>
      <c r="N37" s="75"/>
      <c r="O37" s="86">
        <f>SUM(O33:O36)</f>
        <v>22755038</v>
      </c>
      <c r="P37" s="75"/>
      <c r="Q37" s="86">
        <f>SUM(Q33:Q36)</f>
        <v>-187500</v>
      </c>
      <c r="R37" s="75"/>
      <c r="S37" s="86">
        <f>SUM(S33:S36)</f>
        <v>54300000</v>
      </c>
      <c r="T37" s="75"/>
      <c r="U37" s="86">
        <f>SUM(U33:U36)</f>
        <v>338303192</v>
      </c>
      <c r="V37" s="75"/>
      <c r="W37" s="86">
        <f>SUM(W33:W36)</f>
        <v>1524260796</v>
      </c>
      <c r="X37" s="75"/>
      <c r="Y37" s="86">
        <f t="shared" ref="Y37:AG37" si="4">SUM(Y33:Y36)</f>
        <v>-338303192</v>
      </c>
      <c r="Z37" s="76"/>
      <c r="AA37" s="86">
        <f t="shared" si="4"/>
        <v>-956671</v>
      </c>
      <c r="AB37" s="75"/>
      <c r="AC37" s="86">
        <f t="shared" si="4"/>
        <v>-38433899</v>
      </c>
      <c r="AD37" s="75"/>
      <c r="AE37" s="86">
        <f t="shared" si="4"/>
        <v>-39390570</v>
      </c>
      <c r="AF37" s="75"/>
      <c r="AG37" s="86">
        <f t="shared" si="4"/>
        <v>4127775534</v>
      </c>
      <c r="AH37" s="78"/>
      <c r="AI37" s="78"/>
    </row>
    <row r="38" spans="1:35" s="5" customFormat="1" ht="19.350000000000001" customHeight="1" thickTop="1">
      <c r="G38" s="16"/>
      <c r="H38" s="9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9"/>
      <c r="U38" s="16"/>
      <c r="V38" s="9"/>
      <c r="W38" s="16"/>
      <c r="X38" s="9"/>
      <c r="Y38" s="16"/>
      <c r="Z38" s="76"/>
      <c r="AA38" s="16"/>
      <c r="AB38" s="16"/>
      <c r="AC38" s="16"/>
      <c r="AD38" s="16"/>
      <c r="AE38" s="16"/>
      <c r="AF38" s="9"/>
      <c r="AG38" s="16"/>
      <c r="AH38" s="1"/>
      <c r="AI38" s="1"/>
    </row>
    <row r="39" spans="1:35" s="5" customFormat="1" ht="20.25" customHeight="1">
      <c r="G39" s="16"/>
      <c r="H39" s="9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9"/>
      <c r="U39" s="16"/>
      <c r="V39" s="9"/>
      <c r="X39" s="9"/>
      <c r="Z39" s="16"/>
      <c r="AA39" s="16"/>
      <c r="AB39" s="16"/>
      <c r="AC39" s="16"/>
      <c r="AD39" s="16"/>
      <c r="AE39" s="16"/>
      <c r="AF39" s="9"/>
      <c r="AG39" s="16"/>
      <c r="AH39" s="63"/>
      <c r="AI39" s="63"/>
    </row>
    <row r="40" spans="1:35" s="8" customFormat="1" ht="19.350000000000001" customHeight="1">
      <c r="A40" s="107" t="s">
        <v>136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67"/>
      <c r="AI40" s="67"/>
    </row>
    <row r="41" spans="1:35" s="8" customFormat="1" ht="19.350000000000001" customHeight="1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52" t="s">
        <v>137</v>
      </c>
      <c r="N41" s="24"/>
      <c r="O41" s="24"/>
      <c r="P41" s="24"/>
      <c r="Q41" s="24"/>
      <c r="R41" s="24"/>
      <c r="S41" s="24"/>
      <c r="T41" s="24"/>
      <c r="U41" s="53" t="s">
        <v>35</v>
      </c>
      <c r="V41" s="24"/>
      <c r="X41" s="24"/>
      <c r="Z41" s="24"/>
      <c r="AA41" s="24"/>
      <c r="AB41" s="24"/>
      <c r="AC41" s="24"/>
      <c r="AD41" s="24"/>
      <c r="AE41" s="24"/>
      <c r="AF41" s="24"/>
      <c r="AG41" s="24"/>
      <c r="AH41" s="67"/>
      <c r="AI41" s="67"/>
    </row>
    <row r="42" spans="1:35" s="8" customFormat="1" ht="17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7"/>
      <c r="AI42" s="67"/>
    </row>
    <row r="43" spans="1:35" s="1" customFormat="1" ht="21.95" customHeight="1">
      <c r="A43" s="109" t="s">
        <v>36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</row>
  </sheetData>
  <mergeCells count="7">
    <mergeCell ref="A43:AG43"/>
    <mergeCell ref="G5:AG5"/>
    <mergeCell ref="AA6:AE6"/>
    <mergeCell ref="AA7:AE7"/>
    <mergeCell ref="AA8:AE8"/>
    <mergeCell ref="S9:W9"/>
    <mergeCell ref="A40:AG40"/>
  </mergeCells>
  <pageMargins left="0.35" right="0.3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7303-75DE-472A-846A-DF465C4A5F43}">
  <dimension ref="A1:Y36"/>
  <sheetViews>
    <sheetView topLeftCell="A15" zoomScaleNormal="100" zoomScaleSheetLayoutView="100" workbookViewId="0">
      <selection activeCell="D16" sqref="D16"/>
    </sheetView>
  </sheetViews>
  <sheetFormatPr defaultColWidth="1" defaultRowHeight="21.75" customHeight="1"/>
  <cols>
    <col min="1" max="3" width="1.6640625" style="5" customWidth="1"/>
    <col min="4" max="4" width="48.1640625" style="5" customWidth="1"/>
    <col min="5" max="5" width="8" style="5" customWidth="1"/>
    <col min="6" max="6" width="1" style="5" customWidth="1"/>
    <col min="7" max="7" width="12" style="16" customWidth="1"/>
    <col min="8" max="8" width="1" style="9" customWidth="1"/>
    <col min="9" max="9" width="13.33203125" style="16" customWidth="1"/>
    <col min="10" max="10" width="1" style="16" customWidth="1"/>
    <col min="11" max="11" width="11.33203125" style="16" customWidth="1"/>
    <col min="12" max="12" width="1" style="9" customWidth="1"/>
    <col min="13" max="13" width="12.6640625" style="16" customWidth="1"/>
    <col min="14" max="14" width="1" style="16" customWidth="1"/>
    <col min="15" max="15" width="17.1640625" style="16" customWidth="1"/>
    <col min="16" max="16" width="1" style="9" customWidth="1"/>
    <col min="17" max="17" width="16.1640625" style="16" customWidth="1"/>
    <col min="18" max="18" width="1" style="9" customWidth="1"/>
    <col min="19" max="19" width="13" style="16" customWidth="1"/>
    <col min="20" max="20" width="1" style="16" customWidth="1"/>
    <col min="21" max="21" width="12.83203125" style="16" customWidth="1"/>
    <col min="22" max="22" width="1" style="16" customWidth="1"/>
    <col min="23" max="23" width="14.1640625" style="16" customWidth="1"/>
    <col min="24" max="25" width="13.33203125" style="63" bestFit="1" customWidth="1"/>
    <col min="26" max="138" width="9.33203125" style="5" customWidth="1"/>
    <col min="139" max="141" width="1.6640625" style="5" customWidth="1"/>
    <col min="142" max="142" width="26.6640625" style="5" customWidth="1"/>
    <col min="143" max="16384" width="1" style="5"/>
  </cols>
  <sheetData>
    <row r="1" spans="1:25" ht="21" customHeight="1">
      <c r="A1" s="4" t="s">
        <v>0</v>
      </c>
    </row>
    <row r="2" spans="1:25" ht="21" customHeight="1">
      <c r="A2" s="8" t="s">
        <v>101</v>
      </c>
    </row>
    <row r="3" spans="1:25" ht="21" customHeight="1">
      <c r="A3" s="18" t="s">
        <v>201</v>
      </c>
      <c r="B3" s="13"/>
      <c r="C3" s="13"/>
      <c r="D3" s="13"/>
      <c r="E3" s="13"/>
      <c r="F3" s="13"/>
      <c r="G3" s="14"/>
      <c r="H3" s="17"/>
      <c r="I3" s="14"/>
      <c r="J3" s="14"/>
      <c r="K3" s="14"/>
      <c r="L3" s="17"/>
      <c r="M3" s="14"/>
      <c r="N3" s="14"/>
      <c r="O3" s="14"/>
      <c r="P3" s="17"/>
      <c r="Q3" s="14"/>
      <c r="R3" s="17"/>
      <c r="S3" s="14"/>
      <c r="T3" s="14"/>
      <c r="U3" s="14"/>
      <c r="V3" s="14"/>
      <c r="W3" s="14"/>
    </row>
    <row r="4" spans="1:25" ht="16.5" customHeight="1"/>
    <row r="5" spans="1:25" ht="18.95" customHeight="1">
      <c r="G5" s="108" t="s">
        <v>138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pans="1:25" ht="18.95" customHeight="1">
      <c r="G6" s="21"/>
      <c r="I6" s="9"/>
      <c r="J6" s="21"/>
      <c r="K6" s="22"/>
      <c r="L6" s="21"/>
      <c r="M6" s="22" t="s">
        <v>139</v>
      </c>
      <c r="N6" s="21"/>
      <c r="O6" s="115" t="s">
        <v>69</v>
      </c>
      <c r="P6" s="115"/>
      <c r="Q6" s="115"/>
      <c r="R6" s="115"/>
      <c r="S6" s="115"/>
      <c r="T6" s="12"/>
      <c r="U6" s="22"/>
      <c r="V6" s="22"/>
      <c r="W6" s="21"/>
    </row>
    <row r="7" spans="1:25" s="8" customFormat="1" ht="18.95" customHeight="1">
      <c r="G7" s="87" t="s">
        <v>113</v>
      </c>
      <c r="H7" s="57"/>
      <c r="I7" s="87" t="s">
        <v>106</v>
      </c>
      <c r="J7" s="87"/>
      <c r="K7" s="22" t="s">
        <v>106</v>
      </c>
      <c r="L7" s="87"/>
      <c r="M7" s="87" t="s">
        <v>140</v>
      </c>
      <c r="N7" s="87"/>
      <c r="O7" s="22" t="s">
        <v>141</v>
      </c>
      <c r="P7" s="57"/>
      <c r="Q7" s="22" t="s">
        <v>141</v>
      </c>
      <c r="R7" s="57"/>
      <c r="S7" s="57"/>
      <c r="T7" s="57"/>
      <c r="U7" s="22"/>
      <c r="V7" s="22"/>
      <c r="W7" s="87" t="s">
        <v>120</v>
      </c>
      <c r="X7" s="67"/>
      <c r="Y7" s="67"/>
    </row>
    <row r="8" spans="1:25" s="8" customFormat="1" ht="18.95" customHeight="1">
      <c r="B8" s="60"/>
      <c r="C8" s="60"/>
      <c r="D8" s="60"/>
      <c r="F8" s="60"/>
      <c r="G8" s="87" t="s">
        <v>121</v>
      </c>
      <c r="H8" s="88"/>
      <c r="I8" s="87" t="s">
        <v>122</v>
      </c>
      <c r="J8" s="87"/>
      <c r="K8" s="87" t="s">
        <v>123</v>
      </c>
      <c r="L8" s="87"/>
      <c r="M8" s="87" t="s">
        <v>142</v>
      </c>
      <c r="N8" s="87"/>
      <c r="O8" s="25" t="s">
        <v>143</v>
      </c>
      <c r="P8" s="22"/>
      <c r="Q8" s="25" t="s">
        <v>129</v>
      </c>
      <c r="R8" s="87"/>
      <c r="S8" s="22" t="s">
        <v>72</v>
      </c>
      <c r="T8" s="22"/>
      <c r="U8" s="22" t="s">
        <v>123</v>
      </c>
      <c r="V8" s="22"/>
      <c r="W8" s="87" t="s">
        <v>55</v>
      </c>
      <c r="X8" s="67"/>
      <c r="Y8" s="67"/>
    </row>
    <row r="9" spans="1:25" s="8" customFormat="1" ht="18.95" customHeight="1">
      <c r="E9" s="20" t="s">
        <v>9</v>
      </c>
      <c r="F9" s="19"/>
      <c r="G9" s="58" t="s">
        <v>10</v>
      </c>
      <c r="H9" s="21"/>
      <c r="I9" s="58" t="s">
        <v>10</v>
      </c>
      <c r="J9" s="59"/>
      <c r="K9" s="58" t="s">
        <v>10</v>
      </c>
      <c r="L9" s="87"/>
      <c r="M9" s="58" t="s">
        <v>10</v>
      </c>
      <c r="N9" s="59"/>
      <c r="O9" s="58" t="s">
        <v>10</v>
      </c>
      <c r="P9" s="87"/>
      <c r="Q9" s="58" t="s">
        <v>10</v>
      </c>
      <c r="R9" s="87"/>
      <c r="S9" s="58" t="s">
        <v>10</v>
      </c>
      <c r="T9" s="59"/>
      <c r="U9" s="58" t="s">
        <v>10</v>
      </c>
      <c r="V9" s="59"/>
      <c r="W9" s="58" t="s">
        <v>10</v>
      </c>
      <c r="X9" s="67"/>
      <c r="Y9" s="67"/>
    </row>
    <row r="10" spans="1:25" s="8" customFormat="1" ht="4.3499999999999996" customHeight="1">
      <c r="A10" s="7"/>
      <c r="B10" s="5"/>
      <c r="C10" s="5"/>
      <c r="D10" s="5"/>
      <c r="F10" s="5"/>
      <c r="G10" s="16"/>
      <c r="H10" s="15"/>
      <c r="I10" s="16"/>
      <c r="J10" s="16"/>
      <c r="K10" s="16"/>
      <c r="L10" s="9"/>
      <c r="M10" s="16"/>
      <c r="N10" s="16"/>
      <c r="O10" s="16"/>
      <c r="P10" s="9"/>
      <c r="Q10" s="16"/>
      <c r="R10" s="9"/>
      <c r="S10" s="16"/>
      <c r="T10" s="16"/>
      <c r="U10" s="16"/>
      <c r="V10" s="16"/>
      <c r="W10" s="16"/>
      <c r="X10" s="67"/>
      <c r="Y10" s="67"/>
    </row>
    <row r="11" spans="1:25" s="8" customFormat="1" ht="19.350000000000001" customHeight="1">
      <c r="A11" s="7" t="s">
        <v>132</v>
      </c>
      <c r="B11" s="60"/>
      <c r="D11" s="60"/>
      <c r="F11" s="6"/>
      <c r="G11" s="16">
        <v>403876560</v>
      </c>
      <c r="H11" s="15"/>
      <c r="I11" s="16">
        <v>2072952972</v>
      </c>
      <c r="J11" s="16"/>
      <c r="K11" s="16">
        <v>58481254</v>
      </c>
      <c r="L11" s="9"/>
      <c r="M11" s="16">
        <v>22755038</v>
      </c>
      <c r="N11" s="16"/>
      <c r="O11" s="16">
        <v>40700000</v>
      </c>
      <c r="P11" s="9"/>
      <c r="Q11" s="16">
        <v>270745310</v>
      </c>
      <c r="R11" s="9"/>
      <c r="S11" s="16">
        <v>391407711</v>
      </c>
      <c r="T11" s="16"/>
      <c r="U11" s="16">
        <v>-270745310</v>
      </c>
      <c r="V11" s="16"/>
      <c r="W11" s="16">
        <f>SUM(U11,S11,Q11,O11,M11,K11,I11,G11)</f>
        <v>2990173535</v>
      </c>
      <c r="X11" s="67"/>
      <c r="Y11" s="67"/>
    </row>
    <row r="12" spans="1:25" s="8" customFormat="1" ht="19.350000000000001" customHeight="1">
      <c r="A12" s="7"/>
      <c r="B12" s="61" t="s">
        <v>133</v>
      </c>
      <c r="C12" s="62"/>
      <c r="D12" s="62"/>
      <c r="F12" s="6"/>
      <c r="G12" s="16"/>
      <c r="H12" s="15"/>
      <c r="I12" s="16"/>
      <c r="J12" s="16"/>
      <c r="K12" s="16"/>
      <c r="L12" s="9"/>
      <c r="M12" s="16"/>
      <c r="N12" s="16"/>
      <c r="O12" s="16"/>
      <c r="P12" s="9"/>
      <c r="Q12" s="16"/>
      <c r="R12" s="9"/>
      <c r="S12" s="16"/>
      <c r="T12" s="16"/>
      <c r="U12" s="16"/>
      <c r="V12" s="16"/>
      <c r="W12" s="16"/>
      <c r="X12" s="67"/>
      <c r="Y12" s="67"/>
    </row>
    <row r="13" spans="1:25" s="8" customFormat="1" ht="19.350000000000001" customHeight="1">
      <c r="A13" s="7"/>
      <c r="B13" s="62"/>
      <c r="C13" s="62" t="s">
        <v>198</v>
      </c>
      <c r="D13" s="62"/>
      <c r="E13" s="6">
        <v>4</v>
      </c>
      <c r="F13" s="6"/>
      <c r="G13" s="14">
        <v>0</v>
      </c>
      <c r="H13" s="15"/>
      <c r="I13" s="14">
        <v>0</v>
      </c>
      <c r="J13" s="16"/>
      <c r="K13" s="14">
        <v>0</v>
      </c>
      <c r="L13" s="9"/>
      <c r="M13" s="14">
        <v>0</v>
      </c>
      <c r="N13" s="16"/>
      <c r="O13" s="14">
        <v>0</v>
      </c>
      <c r="P13" s="9"/>
      <c r="Q13" s="14">
        <v>0</v>
      </c>
      <c r="R13" s="9"/>
      <c r="S13" s="14">
        <v>-8794887</v>
      </c>
      <c r="T13" s="16"/>
      <c r="U13" s="14">
        <v>0</v>
      </c>
      <c r="V13" s="16"/>
      <c r="W13" s="14">
        <f>SUM(U13,S13,Q13,O13,M13,K13,I13,G13)</f>
        <v>-8794887</v>
      </c>
      <c r="X13" s="67"/>
      <c r="Y13" s="67"/>
    </row>
    <row r="14" spans="1:25" s="8" customFormat="1" ht="19.350000000000001" customHeight="1">
      <c r="A14" s="7" t="s">
        <v>132</v>
      </c>
      <c r="B14" s="60"/>
      <c r="D14" s="60"/>
      <c r="F14" s="6"/>
      <c r="G14" s="16"/>
      <c r="H14" s="15"/>
      <c r="I14" s="16"/>
      <c r="J14" s="16"/>
      <c r="K14" s="16"/>
      <c r="L14" s="9"/>
      <c r="M14" s="16"/>
      <c r="N14" s="16"/>
      <c r="O14" s="16"/>
      <c r="P14" s="9"/>
      <c r="Q14" s="16"/>
      <c r="R14" s="9"/>
      <c r="S14" s="16"/>
      <c r="T14" s="16"/>
      <c r="U14" s="16"/>
      <c r="V14" s="16"/>
      <c r="W14" s="16"/>
      <c r="X14" s="67"/>
      <c r="Y14" s="67"/>
    </row>
    <row r="15" spans="1:25" s="8" customFormat="1" ht="19.350000000000001" customHeight="1">
      <c r="A15" s="7"/>
      <c r="B15" s="61" t="s">
        <v>134</v>
      </c>
      <c r="D15" s="60"/>
      <c r="F15" s="6"/>
      <c r="G15" s="16">
        <f>SUM(G11:G13)</f>
        <v>403876560</v>
      </c>
      <c r="H15" s="15"/>
      <c r="I15" s="16">
        <f>SUM(I11:I13)</f>
        <v>2072952972</v>
      </c>
      <c r="J15" s="16"/>
      <c r="K15" s="16">
        <f>SUM(K11:K13)</f>
        <v>58481254</v>
      </c>
      <c r="L15" s="9"/>
      <c r="M15" s="16">
        <f>SUM(M11:M13)</f>
        <v>22755038</v>
      </c>
      <c r="N15" s="16"/>
      <c r="O15" s="16">
        <f>SUM(O11:O13)</f>
        <v>40700000</v>
      </c>
      <c r="P15" s="9"/>
      <c r="Q15" s="16">
        <f>SUM(Q11:Q13)</f>
        <v>270745310</v>
      </c>
      <c r="R15" s="9"/>
      <c r="S15" s="16">
        <f>SUM(S11:S13)</f>
        <v>382612824</v>
      </c>
      <c r="T15" s="16"/>
      <c r="U15" s="16">
        <f>SUM(U11:U13)</f>
        <v>-270745310</v>
      </c>
      <c r="V15" s="16"/>
      <c r="W15" s="16">
        <f>SUM(W11:W13)</f>
        <v>2981378648</v>
      </c>
      <c r="X15" s="67"/>
      <c r="Y15" s="67"/>
    </row>
    <row r="16" spans="1:25" ht="18.95" customHeight="1">
      <c r="A16" s="10"/>
      <c r="B16" s="62" t="s">
        <v>123</v>
      </c>
      <c r="C16" s="89"/>
      <c r="D16" s="90"/>
      <c r="E16" s="91"/>
      <c r="F16" s="6"/>
      <c r="G16" s="16">
        <v>0</v>
      </c>
      <c r="H16" s="15"/>
      <c r="I16" s="16">
        <v>0</v>
      </c>
      <c r="K16" s="16">
        <v>0</v>
      </c>
      <c r="M16" s="16">
        <v>0</v>
      </c>
      <c r="O16" s="16">
        <v>0</v>
      </c>
      <c r="Q16" s="16">
        <v>0</v>
      </c>
      <c r="S16" s="16">
        <v>0</v>
      </c>
      <c r="U16" s="16">
        <v>-67557882</v>
      </c>
      <c r="W16" s="16">
        <f>SUM(G16:U16)</f>
        <v>-67557882</v>
      </c>
    </row>
    <row r="17" spans="1:25" ht="18.95" customHeight="1">
      <c r="A17" s="10"/>
      <c r="B17" s="89" t="s">
        <v>129</v>
      </c>
      <c r="C17" s="89"/>
      <c r="D17" s="90"/>
      <c r="E17" s="91"/>
      <c r="F17" s="6"/>
      <c r="G17" s="16">
        <v>0</v>
      </c>
      <c r="H17" s="15"/>
      <c r="I17" s="16">
        <v>0</v>
      </c>
      <c r="K17" s="16">
        <v>0</v>
      </c>
      <c r="M17" s="16">
        <v>0</v>
      </c>
      <c r="O17" s="16">
        <v>0</v>
      </c>
      <c r="Q17" s="16">
        <v>67557882</v>
      </c>
      <c r="S17" s="16">
        <v>-67557882</v>
      </c>
      <c r="U17" s="16">
        <v>0</v>
      </c>
      <c r="W17" s="16">
        <f>SUM(G17:U17)</f>
        <v>0</v>
      </c>
    </row>
    <row r="18" spans="1:25" s="8" customFormat="1" ht="18.95" customHeight="1">
      <c r="A18" s="7"/>
      <c r="B18" s="90" t="s">
        <v>130</v>
      </c>
      <c r="D18" s="60"/>
      <c r="E18" s="91"/>
      <c r="F18" s="6"/>
      <c r="G18" s="16">
        <v>0</v>
      </c>
      <c r="H18" s="15"/>
      <c r="I18" s="16">
        <v>0</v>
      </c>
      <c r="J18" s="16"/>
      <c r="K18" s="16">
        <v>0</v>
      </c>
      <c r="L18" s="9"/>
      <c r="M18" s="16">
        <v>0</v>
      </c>
      <c r="N18" s="16"/>
      <c r="O18" s="16">
        <v>0</v>
      </c>
      <c r="P18" s="9"/>
      <c r="Q18" s="16">
        <v>0</v>
      </c>
      <c r="R18" s="9"/>
      <c r="S18" s="16">
        <v>-154727604</v>
      </c>
      <c r="T18" s="16"/>
      <c r="U18" s="16">
        <v>0</v>
      </c>
      <c r="V18" s="16"/>
      <c r="W18" s="16">
        <f>SUM(G18:U18)</f>
        <v>-154727604</v>
      </c>
      <c r="X18" s="67"/>
      <c r="Y18" s="67"/>
    </row>
    <row r="19" spans="1:25" s="8" customFormat="1" ht="18.95" customHeight="1">
      <c r="A19" s="7"/>
      <c r="B19" s="89" t="s">
        <v>131</v>
      </c>
      <c r="C19" s="24"/>
      <c r="D19" s="24"/>
      <c r="E19" s="92"/>
      <c r="F19" s="6"/>
      <c r="G19" s="17">
        <v>0</v>
      </c>
      <c r="H19" s="15"/>
      <c r="I19" s="17">
        <v>0</v>
      </c>
      <c r="J19" s="9"/>
      <c r="K19" s="17">
        <v>0</v>
      </c>
      <c r="L19" s="9"/>
      <c r="M19" s="17">
        <v>0</v>
      </c>
      <c r="N19" s="9"/>
      <c r="O19" s="17">
        <v>0</v>
      </c>
      <c r="P19" s="9"/>
      <c r="Q19" s="17">
        <v>0</v>
      </c>
      <c r="R19" s="9"/>
      <c r="S19" s="17">
        <f>'7-8 (6M)'!M69</f>
        <v>1201433</v>
      </c>
      <c r="T19" s="9"/>
      <c r="U19" s="17">
        <v>0</v>
      </c>
      <c r="V19" s="9"/>
      <c r="W19" s="14">
        <f>SUM(G19:U19)</f>
        <v>1201433</v>
      </c>
      <c r="X19" s="67"/>
      <c r="Y19" s="67"/>
    </row>
    <row r="20" spans="1:25" s="8" customFormat="1" ht="4.3499999999999996" customHeight="1">
      <c r="A20" s="7"/>
      <c r="B20" s="5"/>
      <c r="C20" s="5"/>
      <c r="D20" s="5"/>
      <c r="F20" s="5"/>
      <c r="G20" s="16"/>
      <c r="H20" s="9"/>
      <c r="I20" s="16"/>
      <c r="J20" s="16"/>
      <c r="K20" s="16"/>
      <c r="L20" s="9"/>
      <c r="M20" s="16"/>
      <c r="N20" s="16"/>
      <c r="O20" s="16"/>
      <c r="P20" s="9"/>
      <c r="Q20" s="16"/>
      <c r="R20" s="9"/>
      <c r="S20" s="16"/>
      <c r="T20" s="16"/>
      <c r="U20" s="16"/>
      <c r="V20" s="16"/>
      <c r="W20" s="16"/>
      <c r="X20" s="67"/>
      <c r="Y20" s="67"/>
    </row>
    <row r="21" spans="1:25" s="8" customFormat="1" ht="18.95" customHeight="1" thickBot="1">
      <c r="A21" s="7" t="s">
        <v>135</v>
      </c>
      <c r="B21" s="93"/>
      <c r="D21" s="60"/>
      <c r="E21" s="60"/>
      <c r="F21" s="6"/>
      <c r="G21" s="94">
        <f>SUM(G15:G20)</f>
        <v>403876560</v>
      </c>
      <c r="H21" s="15"/>
      <c r="I21" s="94">
        <f>SUM(I15:I20)</f>
        <v>2072952972</v>
      </c>
      <c r="J21" s="16"/>
      <c r="K21" s="94">
        <f>SUM(K15:K20)</f>
        <v>58481254</v>
      </c>
      <c r="L21" s="9"/>
      <c r="M21" s="94">
        <f>SUM(M15:M20)</f>
        <v>22755038</v>
      </c>
      <c r="N21" s="16"/>
      <c r="O21" s="94">
        <f>SUM(O15:O20)</f>
        <v>40700000</v>
      </c>
      <c r="P21" s="9"/>
      <c r="Q21" s="94">
        <f>SUM(Q15:Q20)</f>
        <v>338303192</v>
      </c>
      <c r="R21" s="9"/>
      <c r="S21" s="94">
        <f>SUM(S15:S20)</f>
        <v>161528771</v>
      </c>
      <c r="T21" s="16"/>
      <c r="U21" s="94">
        <f>SUM(U15:U20)</f>
        <v>-338303192</v>
      </c>
      <c r="V21" s="16"/>
      <c r="W21" s="94">
        <f>SUM(W15:W20)</f>
        <v>2760294595</v>
      </c>
      <c r="X21" s="67"/>
      <c r="Y21" s="67"/>
    </row>
    <row r="22" spans="1:25" s="8" customFormat="1" ht="18.95" customHeight="1" thickTop="1">
      <c r="A22" s="7"/>
      <c r="B22" s="5"/>
      <c r="C22" s="5"/>
      <c r="D22" s="5"/>
      <c r="E22" s="6"/>
      <c r="F22" s="5"/>
      <c r="G22" s="16"/>
      <c r="H22" s="15"/>
      <c r="I22" s="16"/>
      <c r="J22" s="16"/>
      <c r="K22" s="16"/>
      <c r="L22" s="9"/>
      <c r="M22" s="16"/>
      <c r="N22" s="16"/>
      <c r="O22" s="16"/>
      <c r="P22" s="9"/>
      <c r="Q22" s="16"/>
      <c r="R22" s="9"/>
      <c r="S22" s="16"/>
      <c r="T22" s="16"/>
      <c r="U22" s="16"/>
      <c r="V22" s="16"/>
      <c r="W22" s="16"/>
      <c r="X22" s="67"/>
      <c r="Y22" s="67"/>
    </row>
    <row r="23" spans="1:25" s="8" customFormat="1" ht="19.350000000000001" customHeight="1">
      <c r="A23" s="7" t="s">
        <v>196</v>
      </c>
      <c r="B23" s="60"/>
      <c r="D23" s="60"/>
      <c r="F23" s="6"/>
      <c r="X23" s="67"/>
      <c r="Y23" s="67"/>
    </row>
    <row r="24" spans="1:25" s="8" customFormat="1" ht="19.350000000000001" customHeight="1">
      <c r="A24" s="7"/>
      <c r="B24" s="61" t="s">
        <v>133</v>
      </c>
      <c r="C24" s="62"/>
      <c r="D24" s="62"/>
      <c r="F24" s="6"/>
      <c r="G24" s="16">
        <v>403876560</v>
      </c>
      <c r="H24" s="15"/>
      <c r="I24" s="16">
        <v>2072952972</v>
      </c>
      <c r="J24" s="16"/>
      <c r="K24" s="16">
        <v>58481254</v>
      </c>
      <c r="L24" s="9"/>
      <c r="M24" s="16">
        <v>22755038</v>
      </c>
      <c r="N24" s="16"/>
      <c r="O24" s="16">
        <v>40700000</v>
      </c>
      <c r="P24" s="9"/>
      <c r="Q24" s="16">
        <v>338303192</v>
      </c>
      <c r="R24" s="9"/>
      <c r="S24" s="16">
        <v>257490692</v>
      </c>
      <c r="T24" s="16"/>
      <c r="U24" s="16">
        <v>-338303192</v>
      </c>
      <c r="V24" s="16"/>
      <c r="W24" s="16">
        <f>SUM(U24,S24,Q24,O24,M24,K24,I24,G24)</f>
        <v>2856256516</v>
      </c>
      <c r="X24" s="67"/>
      <c r="Y24" s="67"/>
    </row>
    <row r="25" spans="1:25" s="8" customFormat="1" ht="19.350000000000001" customHeight="1">
      <c r="A25" s="7"/>
      <c r="B25" s="62"/>
      <c r="C25" s="62" t="s">
        <v>198</v>
      </c>
      <c r="D25" s="62"/>
      <c r="E25" s="6">
        <v>4</v>
      </c>
      <c r="F25" s="6"/>
      <c r="G25" s="14">
        <v>0</v>
      </c>
      <c r="H25" s="15"/>
      <c r="I25" s="14">
        <v>0</v>
      </c>
      <c r="J25" s="16"/>
      <c r="K25" s="14">
        <v>0</v>
      </c>
      <c r="L25" s="9"/>
      <c r="M25" s="14">
        <v>0</v>
      </c>
      <c r="N25" s="16"/>
      <c r="O25" s="14">
        <v>0</v>
      </c>
      <c r="P25" s="9"/>
      <c r="Q25" s="14">
        <v>0</v>
      </c>
      <c r="R25" s="9"/>
      <c r="S25" s="14">
        <v>-8794887</v>
      </c>
      <c r="T25" s="16"/>
      <c r="U25" s="14">
        <v>0</v>
      </c>
      <c r="V25" s="16"/>
      <c r="W25" s="14">
        <f>SUM(U25,S25,Q25,O25,M25,K25,I25,G25)</f>
        <v>-8794887</v>
      </c>
      <c r="X25" s="67"/>
      <c r="Y25" s="67"/>
    </row>
    <row r="26" spans="1:25" s="8" customFormat="1" ht="19.350000000000001" customHeight="1">
      <c r="A26" s="7" t="s">
        <v>196</v>
      </c>
      <c r="B26" s="60"/>
      <c r="D26" s="60"/>
      <c r="F26" s="6"/>
      <c r="G26" s="16"/>
      <c r="H26" s="15"/>
      <c r="I26" s="16"/>
      <c r="J26" s="16"/>
      <c r="K26" s="16"/>
      <c r="L26" s="9"/>
      <c r="M26" s="16"/>
      <c r="N26" s="16"/>
      <c r="O26" s="16"/>
      <c r="P26" s="9"/>
      <c r="Q26" s="16"/>
      <c r="R26" s="9"/>
      <c r="S26" s="16"/>
      <c r="T26" s="16"/>
      <c r="U26" s="16"/>
      <c r="V26" s="16"/>
      <c r="W26" s="16"/>
      <c r="X26" s="67"/>
      <c r="Y26" s="67"/>
    </row>
    <row r="27" spans="1:25" s="8" customFormat="1" ht="19.149999999999999" customHeight="1">
      <c r="A27" s="7"/>
      <c r="B27" s="61" t="s">
        <v>134</v>
      </c>
      <c r="D27" s="60"/>
      <c r="F27" s="6"/>
      <c r="G27" s="16">
        <f>SUM(G24:G25)</f>
        <v>403876560</v>
      </c>
      <c r="H27" s="15"/>
      <c r="I27" s="16">
        <f>SUM(I24:I25)</f>
        <v>2072952972</v>
      </c>
      <c r="J27" s="16"/>
      <c r="K27" s="16">
        <f>SUM(K24:K25)</f>
        <v>58481254</v>
      </c>
      <c r="L27" s="9"/>
      <c r="M27" s="16">
        <f>SUM(M24:M25)</f>
        <v>22755038</v>
      </c>
      <c r="N27" s="16"/>
      <c r="O27" s="16">
        <f>SUM(O24:O25)</f>
        <v>40700000</v>
      </c>
      <c r="P27" s="9"/>
      <c r="Q27" s="16">
        <f>SUM(Q24:Q25)</f>
        <v>338303192</v>
      </c>
      <c r="R27" s="9"/>
      <c r="S27" s="16">
        <f>SUM(S24:S25)</f>
        <v>248695805</v>
      </c>
      <c r="T27" s="16"/>
      <c r="U27" s="16">
        <f>SUM(U24:U25)</f>
        <v>-338303192</v>
      </c>
      <c r="V27" s="16"/>
      <c r="W27" s="16">
        <f>SUM(W24:W25)</f>
        <v>2847461629</v>
      </c>
      <c r="X27" s="67"/>
      <c r="Y27" s="67"/>
    </row>
    <row r="28" spans="1:25" s="8" customFormat="1" ht="18.95" customHeight="1">
      <c r="A28" s="7"/>
      <c r="B28" s="90" t="s">
        <v>130</v>
      </c>
      <c r="D28" s="60"/>
      <c r="E28" s="91">
        <v>13</v>
      </c>
      <c r="F28" s="6"/>
      <c r="G28" s="16">
        <v>0</v>
      </c>
      <c r="H28" s="6"/>
      <c r="I28" s="16">
        <v>0</v>
      </c>
      <c r="J28" s="6"/>
      <c r="K28" s="16">
        <v>0</v>
      </c>
      <c r="L28" s="6"/>
      <c r="M28" s="16">
        <v>0</v>
      </c>
      <c r="N28" s="6"/>
      <c r="O28" s="16">
        <v>0</v>
      </c>
      <c r="P28" s="6"/>
      <c r="Q28" s="16">
        <v>0</v>
      </c>
      <c r="R28" s="6"/>
      <c r="S28" s="16">
        <v>-115277373</v>
      </c>
      <c r="T28" s="6"/>
      <c r="U28" s="16">
        <v>0</v>
      </c>
      <c r="V28" s="16"/>
      <c r="W28" s="16">
        <f>SUM(G28:U28)</f>
        <v>-115277373</v>
      </c>
      <c r="X28" s="67"/>
      <c r="Y28" s="67"/>
    </row>
    <row r="29" spans="1:25" s="8" customFormat="1" ht="18.95" customHeight="1">
      <c r="A29" s="7"/>
      <c r="B29" s="89" t="s">
        <v>131</v>
      </c>
      <c r="C29" s="24"/>
      <c r="D29" s="24"/>
      <c r="E29" s="92"/>
      <c r="F29" s="6"/>
      <c r="G29" s="17">
        <v>0</v>
      </c>
      <c r="H29" s="6"/>
      <c r="I29" s="17">
        <v>0</v>
      </c>
      <c r="J29" s="6"/>
      <c r="K29" s="17">
        <v>0</v>
      </c>
      <c r="L29" s="6"/>
      <c r="M29" s="17">
        <v>0</v>
      </c>
      <c r="N29" s="6"/>
      <c r="O29" s="17">
        <v>0</v>
      </c>
      <c r="P29" s="6"/>
      <c r="Q29" s="17">
        <v>0</v>
      </c>
      <c r="R29" s="6"/>
      <c r="S29" s="17">
        <f>'7-8 (6M)'!K69</f>
        <v>29783560</v>
      </c>
      <c r="T29" s="6"/>
      <c r="U29" s="17">
        <v>0</v>
      </c>
      <c r="V29" s="9"/>
      <c r="W29" s="14">
        <f>SUM(G29:U29)</f>
        <v>29783560</v>
      </c>
      <c r="X29" s="67"/>
      <c r="Y29" s="67"/>
    </row>
    <row r="30" spans="1:25" s="8" customFormat="1" ht="4.3499999999999996" customHeight="1">
      <c r="A30" s="7"/>
      <c r="B30" s="5"/>
      <c r="C30" s="5"/>
      <c r="D30" s="5"/>
      <c r="F30" s="5"/>
      <c r="G30" s="16"/>
      <c r="H30" s="9"/>
      <c r="I30" s="16"/>
      <c r="J30" s="16"/>
      <c r="K30" s="16"/>
      <c r="L30" s="9"/>
      <c r="M30" s="16"/>
      <c r="N30" s="16"/>
      <c r="O30" s="16"/>
      <c r="P30" s="9"/>
      <c r="Q30" s="16"/>
      <c r="R30" s="9"/>
      <c r="S30" s="16"/>
      <c r="T30" s="16"/>
      <c r="U30" s="16"/>
      <c r="V30" s="16"/>
      <c r="W30" s="16"/>
      <c r="X30" s="67"/>
      <c r="Y30" s="67"/>
    </row>
    <row r="31" spans="1:25" s="8" customFormat="1" ht="18.95" customHeight="1" thickBot="1">
      <c r="A31" s="7" t="s">
        <v>197</v>
      </c>
      <c r="B31" s="93"/>
      <c r="D31" s="60"/>
      <c r="E31" s="60"/>
      <c r="F31" s="6"/>
      <c r="G31" s="94">
        <f>SUM(G27:G30)</f>
        <v>403876560</v>
      </c>
      <c r="H31" s="15"/>
      <c r="I31" s="94">
        <f>SUM(I27:I30)</f>
        <v>2072952972</v>
      </c>
      <c r="J31" s="16"/>
      <c r="K31" s="94">
        <f>SUM(K27:K30)</f>
        <v>58481254</v>
      </c>
      <c r="L31" s="9"/>
      <c r="M31" s="94">
        <f>SUM(M27:M30)</f>
        <v>22755038</v>
      </c>
      <c r="N31" s="16"/>
      <c r="O31" s="94">
        <f>SUM(O27:O30)</f>
        <v>40700000</v>
      </c>
      <c r="P31" s="9"/>
      <c r="Q31" s="94">
        <f>SUM(Q27:Q30)</f>
        <v>338303192</v>
      </c>
      <c r="R31" s="9"/>
      <c r="S31" s="94">
        <f>SUM(S27:S30)</f>
        <v>163201992</v>
      </c>
      <c r="T31" s="16"/>
      <c r="U31" s="94">
        <f>SUM(U27:U30)</f>
        <v>-338303192</v>
      </c>
      <c r="V31" s="16"/>
      <c r="W31" s="94">
        <f>SUM(W27:W30)</f>
        <v>2761967816</v>
      </c>
      <c r="X31" s="67"/>
      <c r="Y31" s="67"/>
    </row>
    <row r="32" spans="1:25" s="8" customFormat="1" ht="15" customHeight="1" thickTop="1">
      <c r="A32" s="7"/>
      <c r="B32" s="5"/>
      <c r="C32" s="5"/>
      <c r="D32" s="5"/>
      <c r="E32" s="6"/>
      <c r="F32" s="5"/>
      <c r="G32" s="16"/>
      <c r="H32" s="15"/>
      <c r="I32" s="16"/>
      <c r="J32" s="16"/>
      <c r="K32" s="16"/>
      <c r="L32" s="9"/>
      <c r="M32" s="16"/>
      <c r="N32" s="16"/>
      <c r="O32" s="16"/>
      <c r="P32" s="9"/>
      <c r="Q32" s="16"/>
      <c r="R32" s="9"/>
      <c r="S32" s="16"/>
      <c r="T32" s="16"/>
      <c r="U32" s="16"/>
      <c r="V32" s="16"/>
      <c r="W32" s="16"/>
      <c r="X32" s="67"/>
      <c r="Y32" s="67"/>
    </row>
    <row r="33" spans="1:25" s="8" customFormat="1" ht="18.95" customHeight="1">
      <c r="A33" s="116" t="s">
        <v>144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67"/>
      <c r="Y33" s="67"/>
    </row>
    <row r="34" spans="1:25" s="8" customFormat="1" ht="19.5" customHeight="1">
      <c r="A34" s="116" t="s">
        <v>91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67"/>
      <c r="Y34" s="67"/>
    </row>
    <row r="35" spans="1:25" s="8" customFormat="1" ht="6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67"/>
      <c r="Y35" s="67"/>
    </row>
    <row r="36" spans="1:25" ht="21.95" customHeight="1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</row>
  </sheetData>
  <mergeCells count="5">
    <mergeCell ref="G5:W5"/>
    <mergeCell ref="O6:S6"/>
    <mergeCell ref="A33:W33"/>
    <mergeCell ref="A34:W34"/>
    <mergeCell ref="A36:W36"/>
  </mergeCells>
  <pageMargins left="0.3" right="0.3" top="0.5" bottom="0.6" header="0.49" footer="0.4"/>
  <pageSetup paperSize="9" scale="8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053D-F83A-4C10-BB77-84C482D7DE76}">
  <dimension ref="A1:M103"/>
  <sheetViews>
    <sheetView tabSelected="1" topLeftCell="A92" zoomScale="130" zoomScaleNormal="130" zoomScaleSheetLayoutView="85" workbookViewId="0">
      <selection activeCell="D94" sqref="D94"/>
    </sheetView>
  </sheetViews>
  <sheetFormatPr defaultColWidth="9.33203125" defaultRowHeight="21.75" customHeight="1"/>
  <cols>
    <col min="1" max="3" width="1.33203125" style="120" customWidth="1"/>
    <col min="4" max="4" width="42" style="120" customWidth="1"/>
    <col min="5" max="5" width="8.83203125" style="95" customWidth="1"/>
    <col min="6" max="6" width="1" style="120" customWidth="1"/>
    <col min="7" max="7" width="17.33203125" style="172" customWidth="1"/>
    <col min="8" max="8" width="1" style="118" customWidth="1"/>
    <col min="9" max="9" width="17.33203125" style="172" customWidth="1"/>
    <col min="10" max="10" width="1" style="118" customWidth="1"/>
    <col min="11" max="11" width="17.33203125" style="172" customWidth="1"/>
    <col min="12" max="12" width="1" style="118" customWidth="1"/>
    <col min="13" max="13" width="17.33203125" style="172" customWidth="1"/>
    <col min="14" max="14" width="9.33203125" style="120"/>
    <col min="15" max="15" width="11.5" style="120" bestFit="1" customWidth="1"/>
    <col min="16" max="16" width="12.5" style="120" bestFit="1" customWidth="1"/>
    <col min="17" max="17" width="11" style="120" bestFit="1" customWidth="1"/>
    <col min="18" max="18" width="11.5" style="120" bestFit="1" customWidth="1"/>
    <col min="19" max="16384" width="9.33203125" style="120"/>
  </cols>
  <sheetData>
    <row r="1" spans="1:13" s="205" customFormat="1" ht="21.75" customHeight="1">
      <c r="A1" s="138" t="s">
        <v>0</v>
      </c>
      <c r="B1" s="120"/>
      <c r="C1" s="120"/>
      <c r="D1" s="120"/>
      <c r="E1" s="95"/>
      <c r="F1" s="120"/>
      <c r="G1" s="172"/>
      <c r="H1" s="118"/>
      <c r="I1" s="172"/>
      <c r="J1" s="118"/>
      <c r="K1" s="172"/>
      <c r="L1" s="118"/>
      <c r="M1" s="172"/>
    </row>
    <row r="2" spans="1:13" s="205" customFormat="1" ht="21.75" customHeight="1">
      <c r="A2" s="138" t="s">
        <v>145</v>
      </c>
      <c r="B2" s="182"/>
      <c r="C2" s="182"/>
      <c r="D2" s="182"/>
      <c r="E2" s="95"/>
      <c r="F2" s="182"/>
      <c r="G2" s="172"/>
      <c r="H2" s="183"/>
      <c r="I2" s="172"/>
      <c r="J2" s="183"/>
      <c r="K2" s="172"/>
      <c r="L2" s="183"/>
      <c r="M2" s="172"/>
    </row>
    <row r="3" spans="1:13" s="205" customFormat="1" ht="21.75" customHeight="1">
      <c r="A3" s="184" t="s">
        <v>201</v>
      </c>
      <c r="B3" s="185"/>
      <c r="C3" s="185"/>
      <c r="D3" s="185"/>
      <c r="E3" s="157"/>
      <c r="F3" s="185"/>
      <c r="G3" s="159"/>
      <c r="H3" s="186"/>
      <c r="I3" s="159"/>
      <c r="J3" s="186"/>
      <c r="K3" s="159"/>
      <c r="L3" s="186"/>
      <c r="M3" s="159"/>
    </row>
    <row r="4" spans="1:13" s="205" customFormat="1" ht="18.75">
      <c r="A4" s="123"/>
      <c r="B4" s="182"/>
      <c r="C4" s="182"/>
      <c r="D4" s="182"/>
      <c r="E4" s="95"/>
      <c r="F4" s="182"/>
      <c r="G4" s="172"/>
      <c r="H4" s="183"/>
      <c r="I4" s="172"/>
      <c r="J4" s="183"/>
      <c r="K4" s="172"/>
      <c r="L4" s="183"/>
      <c r="M4" s="172"/>
    </row>
    <row r="5" spans="1:13" s="99" customFormat="1" ht="20.100000000000001" customHeight="1">
      <c r="A5" s="206"/>
      <c r="B5" s="206"/>
      <c r="C5" s="206"/>
      <c r="D5" s="206"/>
      <c r="E5" s="207"/>
      <c r="F5" s="208"/>
      <c r="G5" s="209" t="s">
        <v>2</v>
      </c>
      <c r="H5" s="209"/>
      <c r="I5" s="209"/>
      <c r="J5" s="210"/>
      <c r="K5" s="209" t="s">
        <v>3</v>
      </c>
      <c r="L5" s="209"/>
      <c r="M5" s="209"/>
    </row>
    <row r="6" spans="1:13" s="99" customFormat="1" ht="20.100000000000001" customHeight="1">
      <c r="A6" s="102"/>
      <c r="B6" s="102"/>
      <c r="C6" s="102"/>
      <c r="D6" s="102"/>
      <c r="E6" s="103"/>
      <c r="F6" s="207"/>
      <c r="G6" s="211" t="s">
        <v>4</v>
      </c>
      <c r="H6" s="211"/>
      <c r="I6" s="211" t="s">
        <v>4</v>
      </c>
      <c r="J6" s="210"/>
      <c r="K6" s="211" t="s">
        <v>4</v>
      </c>
      <c r="L6" s="210"/>
      <c r="M6" s="211" t="s">
        <v>4</v>
      </c>
    </row>
    <row r="7" spans="1:13" s="99" customFormat="1" ht="20.100000000000001" customHeight="1">
      <c r="A7" s="102"/>
      <c r="B7" s="102"/>
      <c r="C7" s="102"/>
      <c r="D7" s="102"/>
      <c r="E7" s="103"/>
      <c r="F7" s="207"/>
      <c r="G7" s="212" t="s">
        <v>6</v>
      </c>
      <c r="H7" s="213"/>
      <c r="I7" s="212" t="s">
        <v>6</v>
      </c>
      <c r="J7" s="213"/>
      <c r="K7" s="212" t="s">
        <v>6</v>
      </c>
      <c r="L7" s="213"/>
      <c r="M7" s="212" t="s">
        <v>6</v>
      </c>
    </row>
    <row r="8" spans="1:13" s="99" customFormat="1" ht="20.100000000000001" customHeight="1">
      <c r="A8" s="102"/>
      <c r="B8" s="102"/>
      <c r="C8" s="102"/>
      <c r="D8" s="102"/>
      <c r="E8" s="103"/>
      <c r="F8" s="207"/>
      <c r="G8" s="136" t="s">
        <v>202</v>
      </c>
      <c r="H8" s="135"/>
      <c r="I8" s="136" t="s">
        <v>8</v>
      </c>
      <c r="J8" s="135"/>
      <c r="K8" s="136" t="s">
        <v>202</v>
      </c>
      <c r="L8" s="135"/>
      <c r="M8" s="136" t="s">
        <v>8</v>
      </c>
    </row>
    <row r="9" spans="1:13" s="99" customFormat="1" ht="20.100000000000001" customHeight="1">
      <c r="A9" s="102"/>
      <c r="B9" s="102"/>
      <c r="C9" s="102"/>
      <c r="D9" s="102"/>
      <c r="E9" s="214" t="s">
        <v>9</v>
      </c>
      <c r="F9" s="103"/>
      <c r="G9" s="215" t="s">
        <v>10</v>
      </c>
      <c r="H9" s="211"/>
      <c r="I9" s="215" t="s">
        <v>10</v>
      </c>
      <c r="J9" s="211"/>
      <c r="K9" s="215" t="s">
        <v>10</v>
      </c>
      <c r="L9" s="211"/>
      <c r="M9" s="215" t="s">
        <v>10</v>
      </c>
    </row>
    <row r="10" spans="1:13" s="99" customFormat="1" ht="20.100000000000001" customHeight="1">
      <c r="A10" s="216" t="s">
        <v>146</v>
      </c>
      <c r="B10" s="102"/>
      <c r="C10" s="102"/>
      <c r="D10" s="102"/>
      <c r="E10" s="207"/>
      <c r="F10" s="207"/>
      <c r="G10" s="211"/>
      <c r="H10" s="210"/>
      <c r="I10" s="211"/>
      <c r="J10" s="217"/>
      <c r="K10" s="211"/>
      <c r="L10" s="217"/>
      <c r="M10" s="211"/>
    </row>
    <row r="11" spans="1:13" s="99" customFormat="1" ht="20.100000000000001" customHeight="1">
      <c r="A11" s="100" t="s">
        <v>90</v>
      </c>
      <c r="B11" s="100"/>
      <c r="C11" s="100"/>
      <c r="D11" s="102"/>
      <c r="E11" s="103"/>
      <c r="F11" s="102"/>
      <c r="G11" s="98">
        <v>247221833</v>
      </c>
      <c r="H11" s="98"/>
      <c r="I11" s="98">
        <v>189912350</v>
      </c>
      <c r="J11" s="98"/>
      <c r="K11" s="98">
        <v>29406090</v>
      </c>
      <c r="L11" s="98"/>
      <c r="M11" s="98">
        <v>721309</v>
      </c>
    </row>
    <row r="12" spans="1:13" s="99" customFormat="1" ht="20.100000000000001" customHeight="1">
      <c r="A12" s="100" t="s">
        <v>147</v>
      </c>
      <c r="B12" s="100"/>
      <c r="C12" s="100"/>
      <c r="D12" s="102"/>
      <c r="E12" s="103"/>
      <c r="F12" s="102"/>
      <c r="G12" s="98"/>
      <c r="H12" s="204"/>
      <c r="I12" s="98"/>
      <c r="J12" s="204"/>
      <c r="K12" s="98"/>
      <c r="L12" s="98"/>
      <c r="M12" s="98"/>
    </row>
    <row r="13" spans="1:13" s="99" customFormat="1" ht="20.100000000000001" customHeight="1">
      <c r="A13" s="100"/>
      <c r="B13" s="101" t="s">
        <v>148</v>
      </c>
      <c r="C13" s="100"/>
      <c r="D13" s="102"/>
      <c r="E13" s="103"/>
      <c r="F13" s="102"/>
      <c r="G13" s="98">
        <v>37004866</v>
      </c>
      <c r="H13" s="98"/>
      <c r="I13" s="98">
        <v>39155092</v>
      </c>
      <c r="J13" s="98"/>
      <c r="K13" s="98">
        <v>9255846</v>
      </c>
      <c r="L13" s="98"/>
      <c r="M13" s="98">
        <v>8952074</v>
      </c>
    </row>
    <row r="14" spans="1:13" s="102" customFormat="1" ht="20.100000000000001" customHeight="1">
      <c r="A14" s="100"/>
      <c r="B14" s="100" t="s">
        <v>89</v>
      </c>
      <c r="C14" s="100"/>
      <c r="E14" s="103">
        <v>10.199999999999999</v>
      </c>
      <c r="G14" s="98">
        <v>-206131736</v>
      </c>
      <c r="H14" s="98"/>
      <c r="I14" s="98">
        <v>-177298761</v>
      </c>
      <c r="J14" s="98"/>
      <c r="K14" s="98">
        <v>0</v>
      </c>
      <c r="L14" s="98"/>
      <c r="M14" s="98">
        <v>0</v>
      </c>
    </row>
    <row r="15" spans="1:13" s="102" customFormat="1" ht="20.100000000000001" customHeight="1">
      <c r="A15" s="100"/>
      <c r="B15" s="100" t="s">
        <v>149</v>
      </c>
      <c r="C15" s="100"/>
      <c r="E15" s="103"/>
      <c r="G15" s="98">
        <v>-378938</v>
      </c>
      <c r="H15" s="98"/>
      <c r="I15" s="98">
        <v>175380</v>
      </c>
      <c r="J15" s="98"/>
      <c r="K15" s="98">
        <v>-157631</v>
      </c>
      <c r="L15" s="98"/>
      <c r="M15" s="98">
        <v>1151956</v>
      </c>
    </row>
    <row r="16" spans="1:13" s="102" customFormat="1" ht="20.100000000000001" customHeight="1">
      <c r="A16" s="100"/>
      <c r="B16" s="100" t="s">
        <v>213</v>
      </c>
      <c r="C16" s="100"/>
      <c r="E16" s="103"/>
      <c r="G16" s="98">
        <v>4</v>
      </c>
      <c r="H16" s="98"/>
      <c r="I16" s="98">
        <v>746192</v>
      </c>
      <c r="J16" s="98"/>
      <c r="K16" s="98">
        <v>0</v>
      </c>
      <c r="L16" s="98"/>
      <c r="M16" s="98">
        <v>19</v>
      </c>
    </row>
    <row r="17" spans="1:13" s="102" customFormat="1" ht="20.100000000000001" customHeight="1">
      <c r="A17" s="100"/>
      <c r="B17" s="100" t="s">
        <v>50</v>
      </c>
      <c r="C17" s="100"/>
      <c r="E17" s="103"/>
      <c r="G17" s="98">
        <v>2884472</v>
      </c>
      <c r="H17" s="98"/>
      <c r="I17" s="98">
        <v>2607095</v>
      </c>
      <c r="J17" s="98"/>
      <c r="K17" s="98">
        <v>1622399</v>
      </c>
      <c r="L17" s="98"/>
      <c r="M17" s="98">
        <v>644375</v>
      </c>
    </row>
    <row r="18" spans="1:13" s="102" customFormat="1" ht="20.100000000000001" customHeight="1">
      <c r="A18" s="100"/>
      <c r="B18" s="100" t="s">
        <v>214</v>
      </c>
      <c r="C18" s="100"/>
      <c r="E18" s="103"/>
      <c r="G18" s="98">
        <v>443962</v>
      </c>
      <c r="H18" s="98"/>
      <c r="I18" s="98">
        <v>510110</v>
      </c>
      <c r="J18" s="98"/>
      <c r="K18" s="98">
        <v>-184412</v>
      </c>
      <c r="L18" s="98"/>
      <c r="M18" s="98">
        <v>74088</v>
      </c>
    </row>
    <row r="19" spans="1:13" s="102" customFormat="1" ht="20.100000000000001" customHeight="1">
      <c r="A19" s="104"/>
      <c r="B19" s="105" t="s">
        <v>150</v>
      </c>
      <c r="C19" s="106"/>
      <c r="E19" s="103"/>
      <c r="G19" s="98">
        <v>-316945</v>
      </c>
      <c r="H19" s="98"/>
      <c r="I19" s="98">
        <v>20219</v>
      </c>
      <c r="J19" s="98"/>
      <c r="K19" s="98">
        <v>0</v>
      </c>
      <c r="L19" s="98"/>
      <c r="M19" s="98">
        <v>43058</v>
      </c>
    </row>
    <row r="20" spans="1:13" s="102" customFormat="1" ht="20.100000000000001" customHeight="1">
      <c r="A20" s="104"/>
      <c r="B20" s="105" t="s">
        <v>151</v>
      </c>
      <c r="C20" s="106"/>
      <c r="E20" s="103"/>
      <c r="G20" s="98">
        <v>-7414</v>
      </c>
      <c r="H20" s="98"/>
      <c r="I20" s="98">
        <v>-2183</v>
      </c>
      <c r="J20" s="98"/>
      <c r="K20" s="98">
        <v>0</v>
      </c>
      <c r="L20" s="98"/>
      <c r="M20" s="98">
        <v>0</v>
      </c>
    </row>
    <row r="21" spans="1:13" s="102" customFormat="1" ht="20.100000000000001" customHeight="1">
      <c r="A21" s="104"/>
      <c r="B21" s="105" t="s">
        <v>152</v>
      </c>
      <c r="C21" s="106"/>
      <c r="E21" s="103"/>
      <c r="G21" s="98">
        <v>-253200</v>
      </c>
      <c r="H21" s="98"/>
      <c r="I21" s="98">
        <v>-335595</v>
      </c>
      <c r="J21" s="98"/>
      <c r="K21" s="98">
        <v>-984777</v>
      </c>
      <c r="L21" s="98"/>
      <c r="M21" s="98">
        <v>-1462855</v>
      </c>
    </row>
    <row r="22" spans="1:13" s="99" customFormat="1" ht="20.100000000000001" customHeight="1">
      <c r="A22" s="104"/>
      <c r="B22" s="105" t="s">
        <v>153</v>
      </c>
      <c r="C22" s="106"/>
      <c r="D22" s="102"/>
      <c r="E22" s="103">
        <v>17.100000000000001</v>
      </c>
      <c r="F22" s="102"/>
      <c r="G22" s="98">
        <v>0</v>
      </c>
      <c r="H22" s="204"/>
      <c r="I22" s="98">
        <v>0</v>
      </c>
      <c r="J22" s="204"/>
      <c r="K22" s="98">
        <v>-45794573</v>
      </c>
      <c r="L22" s="98"/>
      <c r="M22" s="98">
        <v>-14863735</v>
      </c>
    </row>
    <row r="23" spans="1:13" s="99" customFormat="1" ht="20.100000000000001" customHeight="1">
      <c r="A23" s="104"/>
      <c r="B23" s="105" t="s">
        <v>87</v>
      </c>
      <c r="C23" s="106"/>
      <c r="D23" s="102"/>
      <c r="E23" s="103"/>
      <c r="F23" s="102"/>
      <c r="G23" s="218">
        <v>12062803</v>
      </c>
      <c r="H23" s="204"/>
      <c r="I23" s="218">
        <v>14669331</v>
      </c>
      <c r="J23" s="204"/>
      <c r="K23" s="218">
        <v>10804255</v>
      </c>
      <c r="L23" s="98"/>
      <c r="M23" s="218">
        <v>12299530</v>
      </c>
    </row>
    <row r="24" spans="1:13" s="99" customFormat="1" ht="5.0999999999999996" customHeight="1">
      <c r="A24" s="106"/>
      <c r="B24" s="102"/>
      <c r="C24" s="106"/>
      <c r="D24" s="102"/>
      <c r="E24" s="103"/>
      <c r="F24" s="102"/>
      <c r="G24" s="204"/>
      <c r="H24" s="204"/>
      <c r="I24" s="204"/>
      <c r="J24" s="204"/>
      <c r="K24" s="204"/>
      <c r="L24" s="204"/>
      <c r="M24" s="204"/>
    </row>
    <row r="25" spans="1:13" s="99" customFormat="1" ht="20.100000000000001" customHeight="1">
      <c r="A25" s="219" t="s">
        <v>154</v>
      </c>
      <c r="B25" s="216"/>
      <c r="C25" s="220"/>
      <c r="D25" s="216"/>
      <c r="E25" s="103"/>
      <c r="F25" s="102"/>
      <c r="G25" s="204"/>
      <c r="H25" s="204"/>
      <c r="I25" s="204"/>
      <c r="J25" s="204"/>
      <c r="K25" s="204"/>
      <c r="L25" s="98"/>
      <c r="M25" s="204"/>
    </row>
    <row r="26" spans="1:13" s="99" customFormat="1" ht="20.100000000000001" customHeight="1">
      <c r="B26" s="216" t="s">
        <v>155</v>
      </c>
      <c r="C26" s="220"/>
      <c r="D26" s="216"/>
      <c r="E26" s="103"/>
      <c r="F26" s="102"/>
      <c r="G26" s="204">
        <f>SUM(G11:G23)</f>
        <v>92529707</v>
      </c>
      <c r="H26" s="204"/>
      <c r="I26" s="204">
        <f>SUM(I11:I23)</f>
        <v>70159230</v>
      </c>
      <c r="J26" s="204"/>
      <c r="K26" s="204">
        <f>SUM(K11:K23)</f>
        <v>3967197</v>
      </c>
      <c r="L26" s="98"/>
      <c r="M26" s="204">
        <f>SUM(M11:M23)</f>
        <v>7559819</v>
      </c>
    </row>
    <row r="27" spans="1:13" s="99" customFormat="1" ht="5.0999999999999996" customHeight="1">
      <c r="B27" s="216"/>
      <c r="C27" s="220"/>
      <c r="D27" s="216"/>
      <c r="E27" s="103"/>
      <c r="F27" s="102"/>
      <c r="G27" s="204"/>
      <c r="H27" s="204"/>
      <c r="I27" s="204"/>
      <c r="J27" s="204"/>
      <c r="K27" s="204"/>
      <c r="L27" s="98"/>
      <c r="M27" s="204"/>
    </row>
    <row r="28" spans="1:13" s="99" customFormat="1" ht="20.100000000000001" customHeight="1">
      <c r="A28" s="216" t="s">
        <v>156</v>
      </c>
      <c r="B28" s="216"/>
      <c r="C28" s="220"/>
      <c r="D28" s="216"/>
      <c r="E28" s="103"/>
      <c r="F28" s="102"/>
      <c r="G28" s="204"/>
      <c r="H28" s="204"/>
      <c r="I28" s="204"/>
      <c r="J28" s="204"/>
      <c r="K28" s="204"/>
      <c r="L28" s="98"/>
      <c r="M28" s="204"/>
    </row>
    <row r="29" spans="1:13" s="99" customFormat="1" ht="20.100000000000001" customHeight="1">
      <c r="A29" s="221" t="s">
        <v>157</v>
      </c>
      <c r="B29" s="222"/>
      <c r="C29" s="102"/>
      <c r="D29" s="102"/>
      <c r="E29" s="103"/>
      <c r="F29" s="102"/>
      <c r="G29" s="98"/>
      <c r="H29" s="98"/>
      <c r="I29" s="98"/>
      <c r="J29" s="98"/>
      <c r="K29" s="98"/>
      <c r="L29" s="98"/>
      <c r="M29" s="98"/>
    </row>
    <row r="30" spans="1:13" s="99" customFormat="1" ht="20.100000000000001" customHeight="1">
      <c r="A30" s="221"/>
      <c r="B30" s="222" t="s">
        <v>158</v>
      </c>
      <c r="C30" s="102"/>
      <c r="D30" s="102"/>
      <c r="E30" s="103"/>
      <c r="F30" s="102"/>
      <c r="G30" s="98">
        <v>-12344545</v>
      </c>
      <c r="H30" s="98"/>
      <c r="I30" s="98">
        <v>43090176</v>
      </c>
      <c r="J30" s="98"/>
      <c r="K30" s="98">
        <v>1414510</v>
      </c>
      <c r="L30" s="98"/>
      <c r="M30" s="98">
        <v>-15898758</v>
      </c>
    </row>
    <row r="31" spans="1:13" s="99" customFormat="1" ht="20.100000000000001" customHeight="1">
      <c r="A31" s="221"/>
      <c r="B31" s="222" t="s">
        <v>16</v>
      </c>
      <c r="C31" s="102"/>
      <c r="D31" s="102"/>
      <c r="E31" s="103"/>
      <c r="F31" s="102"/>
      <c r="G31" s="98">
        <v>1675166</v>
      </c>
      <c r="H31" s="98"/>
      <c r="I31" s="98">
        <v>-391083</v>
      </c>
      <c r="J31" s="98"/>
      <c r="K31" s="98">
        <v>0</v>
      </c>
      <c r="L31" s="98"/>
      <c r="M31" s="98">
        <v>0</v>
      </c>
    </row>
    <row r="32" spans="1:13" s="99" customFormat="1" ht="20.100000000000001" customHeight="1">
      <c r="A32" s="221"/>
      <c r="B32" s="222" t="s">
        <v>18</v>
      </c>
      <c r="C32" s="102"/>
      <c r="D32" s="102"/>
      <c r="E32" s="103"/>
      <c r="F32" s="102"/>
      <c r="G32" s="98">
        <v>-7578166</v>
      </c>
      <c r="H32" s="98"/>
      <c r="I32" s="98">
        <v>404314</v>
      </c>
      <c r="J32" s="98"/>
      <c r="K32" s="98">
        <v>-947478</v>
      </c>
      <c r="L32" s="98"/>
      <c r="M32" s="98">
        <v>226033</v>
      </c>
    </row>
    <row r="33" spans="1:13" s="99" customFormat="1" ht="20.100000000000001" customHeight="1">
      <c r="A33" s="221"/>
      <c r="B33" s="222" t="s">
        <v>29</v>
      </c>
      <c r="C33" s="102"/>
      <c r="D33" s="102"/>
      <c r="E33" s="103"/>
      <c r="F33" s="102"/>
      <c r="G33" s="98">
        <v>3402707</v>
      </c>
      <c r="H33" s="98"/>
      <c r="I33" s="98">
        <v>4481514</v>
      </c>
      <c r="J33" s="98"/>
      <c r="K33" s="98">
        <v>-76000</v>
      </c>
      <c r="L33" s="98"/>
      <c r="M33" s="98">
        <v>-647110</v>
      </c>
    </row>
    <row r="34" spans="1:13" s="99" customFormat="1" ht="20.100000000000001" customHeight="1">
      <c r="A34" s="221" t="s">
        <v>159</v>
      </c>
      <c r="B34" s="222"/>
      <c r="C34" s="102"/>
      <c r="D34" s="102"/>
      <c r="E34" s="103"/>
      <c r="F34" s="102"/>
      <c r="G34" s="98"/>
      <c r="H34" s="98"/>
      <c r="I34" s="98"/>
      <c r="J34" s="98"/>
      <c r="K34" s="98"/>
      <c r="L34" s="98"/>
      <c r="M34" s="98"/>
    </row>
    <row r="35" spans="1:13" s="99" customFormat="1" ht="20.100000000000001" customHeight="1">
      <c r="A35" s="221"/>
      <c r="B35" s="222" t="s">
        <v>40</v>
      </c>
      <c r="C35" s="102"/>
      <c r="D35" s="102"/>
      <c r="E35" s="103"/>
      <c r="F35" s="102"/>
      <c r="G35" s="98">
        <v>-26029096</v>
      </c>
      <c r="H35" s="98"/>
      <c r="I35" s="98">
        <v>-127587863</v>
      </c>
      <c r="J35" s="98"/>
      <c r="K35" s="98">
        <v>1632356</v>
      </c>
      <c r="L35" s="98"/>
      <c r="M35" s="98">
        <v>-8754675</v>
      </c>
    </row>
    <row r="36" spans="1:13" s="99" customFormat="1" ht="20.100000000000001" customHeight="1">
      <c r="A36" s="221"/>
      <c r="B36" s="222" t="s">
        <v>45</v>
      </c>
      <c r="C36" s="102"/>
      <c r="D36" s="102"/>
      <c r="E36" s="103"/>
      <c r="F36" s="102"/>
      <c r="G36" s="98">
        <v>3871099</v>
      </c>
      <c r="H36" s="98"/>
      <c r="I36" s="98">
        <v>-563714</v>
      </c>
      <c r="J36" s="98"/>
      <c r="K36" s="98">
        <v>2962586</v>
      </c>
      <c r="L36" s="98"/>
      <c r="M36" s="98">
        <v>-385979</v>
      </c>
    </row>
    <row r="37" spans="1:13" s="99" customFormat="1" ht="20.100000000000001" customHeight="1">
      <c r="A37" s="221"/>
      <c r="B37" s="222" t="s">
        <v>52</v>
      </c>
      <c r="C37" s="102"/>
      <c r="D37" s="102"/>
      <c r="E37" s="103"/>
      <c r="F37" s="102"/>
      <c r="G37" s="98">
        <v>31500</v>
      </c>
      <c r="H37" s="98"/>
      <c r="I37" s="98">
        <v>-32500</v>
      </c>
      <c r="J37" s="98"/>
      <c r="K37" s="98">
        <v>0</v>
      </c>
      <c r="L37" s="98"/>
      <c r="M37" s="98">
        <v>22750</v>
      </c>
    </row>
    <row r="38" spans="1:13" s="99" customFormat="1" ht="20.100000000000001" customHeight="1">
      <c r="A38" s="221"/>
      <c r="B38" s="222" t="s">
        <v>160</v>
      </c>
      <c r="C38" s="102"/>
      <c r="D38" s="102"/>
      <c r="E38" s="103"/>
      <c r="F38" s="102"/>
      <c r="G38" s="218">
        <v>-170000</v>
      </c>
      <c r="H38" s="98"/>
      <c r="I38" s="218">
        <v>-603296</v>
      </c>
      <c r="J38" s="98"/>
      <c r="K38" s="218">
        <v>0</v>
      </c>
      <c r="L38" s="98"/>
      <c r="M38" s="218">
        <v>0</v>
      </c>
    </row>
    <row r="39" spans="1:13" s="99" customFormat="1" ht="5.0999999999999996" customHeight="1">
      <c r="A39" s="100"/>
      <c r="B39" s="101"/>
      <c r="C39" s="102"/>
      <c r="D39" s="102"/>
      <c r="E39" s="103"/>
      <c r="F39" s="102"/>
      <c r="G39" s="98"/>
      <c r="H39" s="98"/>
      <c r="I39" s="98"/>
      <c r="J39" s="98"/>
      <c r="K39" s="98"/>
      <c r="L39" s="98"/>
      <c r="M39" s="98"/>
    </row>
    <row r="40" spans="1:13" s="99" customFormat="1" ht="20.100000000000001" customHeight="1">
      <c r="A40" s="220" t="s">
        <v>161</v>
      </c>
      <c r="B40" s="101"/>
      <c r="C40" s="102"/>
      <c r="D40" s="102"/>
      <c r="E40" s="103"/>
      <c r="F40" s="102"/>
      <c r="G40" s="98">
        <f>SUM(G26:G38)</f>
        <v>55388372</v>
      </c>
      <c r="H40" s="98"/>
      <c r="I40" s="98">
        <f>SUM(I26:I38)</f>
        <v>-11043222</v>
      </c>
      <c r="J40" s="98"/>
      <c r="K40" s="98">
        <f>SUM(K26:K38)</f>
        <v>8953171</v>
      </c>
      <c r="L40" s="98"/>
      <c r="M40" s="98">
        <f>SUM(M26:M38)</f>
        <v>-17877920</v>
      </c>
    </row>
    <row r="41" spans="1:13" s="99" customFormat="1" ht="20.100000000000001" customHeight="1">
      <c r="A41" s="220"/>
      <c r="B41" s="101" t="s">
        <v>162</v>
      </c>
      <c r="C41" s="102"/>
      <c r="D41" s="102"/>
      <c r="E41" s="103"/>
      <c r="F41" s="102"/>
      <c r="G41" s="98">
        <v>1995940</v>
      </c>
      <c r="H41" s="98"/>
      <c r="I41" s="98">
        <v>17350922</v>
      </c>
      <c r="J41" s="98"/>
      <c r="K41" s="98">
        <v>1995940</v>
      </c>
      <c r="L41" s="98"/>
      <c r="M41" s="98">
        <v>4660487</v>
      </c>
    </row>
    <row r="42" spans="1:13" s="99" customFormat="1" ht="20.100000000000001" customHeight="1">
      <c r="A42" s="100"/>
      <c r="B42" s="101" t="s">
        <v>163</v>
      </c>
      <c r="C42" s="102"/>
      <c r="D42" s="102"/>
      <c r="E42" s="103"/>
      <c r="F42" s="102"/>
      <c r="G42" s="218">
        <v>-29486735</v>
      </c>
      <c r="H42" s="98"/>
      <c r="I42" s="218">
        <v>-17389078</v>
      </c>
      <c r="J42" s="98"/>
      <c r="K42" s="218">
        <v>-13289765</v>
      </c>
      <c r="L42" s="98"/>
      <c r="M42" s="218">
        <v>-5288558</v>
      </c>
    </row>
    <row r="43" spans="1:13" s="99" customFormat="1" ht="5.0999999999999996" customHeight="1">
      <c r="A43" s="100"/>
      <c r="B43" s="102"/>
      <c r="C43" s="100"/>
      <c r="D43" s="102"/>
      <c r="E43" s="103"/>
      <c r="F43" s="102"/>
      <c r="G43" s="98"/>
      <c r="H43" s="204"/>
      <c r="I43" s="98"/>
      <c r="J43" s="204"/>
      <c r="K43" s="98"/>
      <c r="L43" s="98"/>
      <c r="M43" s="98"/>
    </row>
    <row r="44" spans="1:13" s="99" customFormat="1" ht="20.100000000000001" customHeight="1">
      <c r="A44" s="223" t="s">
        <v>164</v>
      </c>
      <c r="B44" s="102"/>
      <c r="C44" s="102"/>
      <c r="D44" s="102"/>
      <c r="E44" s="103"/>
      <c r="F44" s="102"/>
      <c r="G44" s="218">
        <f>SUM(G40:G42)</f>
        <v>27897577</v>
      </c>
      <c r="H44" s="204"/>
      <c r="I44" s="218">
        <f>SUM(I40:I42)</f>
        <v>-11081378</v>
      </c>
      <c r="J44" s="204"/>
      <c r="K44" s="218">
        <f>SUM(K40:K42)</f>
        <v>-2340654</v>
      </c>
      <c r="L44" s="98"/>
      <c r="M44" s="218">
        <f>SUM(M40:M42)</f>
        <v>-18505991</v>
      </c>
    </row>
    <row r="45" spans="1:13" s="205" customFormat="1" ht="20.100000000000001" customHeight="1">
      <c r="A45" s="223"/>
      <c r="B45" s="102"/>
      <c r="C45" s="102"/>
      <c r="D45" s="102"/>
      <c r="E45" s="103"/>
      <c r="F45" s="102"/>
      <c r="G45" s="98"/>
      <c r="H45" s="204"/>
      <c r="I45" s="98"/>
      <c r="J45" s="204"/>
      <c r="K45" s="98"/>
      <c r="L45" s="98"/>
      <c r="M45" s="98"/>
    </row>
    <row r="46" spans="1:13" s="205" customFormat="1" ht="20.100000000000001" customHeight="1">
      <c r="A46" s="223"/>
      <c r="B46" s="102"/>
      <c r="C46" s="102"/>
      <c r="D46" s="102"/>
      <c r="E46" s="103"/>
      <c r="F46" s="102"/>
      <c r="G46" s="98"/>
      <c r="H46" s="204"/>
      <c r="I46" s="98"/>
      <c r="J46" s="204"/>
      <c r="K46" s="98"/>
      <c r="L46" s="98"/>
      <c r="M46" s="98"/>
    </row>
    <row r="47" spans="1:13" s="205" customFormat="1" ht="20.100000000000001" customHeight="1">
      <c r="A47" s="223"/>
      <c r="B47" s="102"/>
      <c r="C47" s="102"/>
      <c r="D47" s="102"/>
      <c r="E47" s="103"/>
      <c r="F47" s="102"/>
      <c r="G47" s="98"/>
      <c r="H47" s="204"/>
      <c r="I47" s="98"/>
      <c r="J47" s="204"/>
      <c r="K47" s="98"/>
      <c r="L47" s="98"/>
      <c r="M47" s="98"/>
    </row>
    <row r="48" spans="1:13" s="205" customFormat="1" ht="20.100000000000001" customHeight="1">
      <c r="A48" s="223"/>
      <c r="B48" s="102"/>
      <c r="C48" s="102"/>
      <c r="D48" s="102"/>
      <c r="E48" s="103"/>
      <c r="F48" s="102"/>
      <c r="G48" s="98"/>
      <c r="H48" s="204"/>
      <c r="I48" s="98"/>
      <c r="J48" s="204"/>
      <c r="K48" s="98"/>
      <c r="L48" s="98"/>
      <c r="M48" s="98"/>
    </row>
    <row r="49" spans="1:13" s="120" customFormat="1" ht="20.100000000000001" customHeight="1">
      <c r="A49" s="153" t="s">
        <v>165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</row>
    <row r="50" spans="1:13" s="120" customFormat="1" ht="20.100000000000001" customHeight="1">
      <c r="A50" s="152" t="s">
        <v>166</v>
      </c>
      <c r="G50" s="172"/>
      <c r="H50" s="120" t="s">
        <v>219</v>
      </c>
    </row>
    <row r="51" spans="1:13" s="120" customFormat="1" ht="12.75" customHeight="1">
      <c r="A51" s="225"/>
      <c r="B51" s="226"/>
      <c r="C51" s="226"/>
      <c r="D51" s="226"/>
      <c r="E51" s="226"/>
      <c r="F51" s="226"/>
      <c r="G51" s="227"/>
      <c r="H51" s="227"/>
      <c r="I51" s="227"/>
      <c r="J51" s="227"/>
      <c r="K51" s="227"/>
      <c r="L51" s="227"/>
      <c r="M51" s="227"/>
    </row>
    <row r="52" spans="1:13" s="205" customFormat="1" ht="21.95" customHeight="1">
      <c r="A52" s="155" t="str">
        <f>'7-8 (6M)'!A92</f>
        <v>หมายเหตุประกอบข้อมูลทางการเงินเป็นส่วนหนึ่งของข้อมูลทางการเงินระหว่างกาลนี้</v>
      </c>
      <c r="B52" s="228"/>
      <c r="C52" s="156"/>
      <c r="D52" s="156"/>
      <c r="E52" s="157"/>
      <c r="F52" s="156"/>
      <c r="G52" s="159"/>
      <c r="H52" s="159"/>
      <c r="I52" s="159"/>
      <c r="J52" s="159"/>
      <c r="K52" s="159"/>
      <c r="L52" s="159"/>
      <c r="M52" s="159"/>
    </row>
    <row r="53" spans="1:13" s="120" customFormat="1" ht="21.75" customHeight="1">
      <c r="A53" s="138" t="str">
        <f>A1</f>
        <v>บริษัท ทริพเพิล ไอ โลจิสติกส์ จำกัด (มหาชน)</v>
      </c>
      <c r="E53" s="95"/>
      <c r="G53" s="172"/>
      <c r="H53" s="118"/>
      <c r="I53" s="172"/>
      <c r="J53" s="118"/>
      <c r="K53" s="172"/>
      <c r="L53" s="118"/>
      <c r="M53" s="172"/>
    </row>
    <row r="54" spans="1:13" s="120" customFormat="1" ht="21.75" customHeight="1">
      <c r="A54" s="138" t="s">
        <v>223</v>
      </c>
      <c r="B54" s="182"/>
      <c r="C54" s="182"/>
      <c r="D54" s="182"/>
      <c r="E54" s="95"/>
      <c r="F54" s="182"/>
      <c r="G54" s="172"/>
      <c r="H54" s="183"/>
      <c r="I54" s="172"/>
      <c r="J54" s="183"/>
      <c r="K54" s="172"/>
      <c r="L54" s="183"/>
      <c r="M54" s="172"/>
    </row>
    <row r="55" spans="1:13" s="120" customFormat="1" ht="21.75" customHeight="1">
      <c r="A55" s="229" t="str">
        <f>A3</f>
        <v>สำหรับรอบระยะเวลาหกเดือนสิ้นสุดวันที่ 30 มิถุนายน พ.ศ. 2569</v>
      </c>
      <c r="B55" s="185"/>
      <c r="C55" s="185"/>
      <c r="D55" s="185"/>
      <c r="E55" s="157"/>
      <c r="F55" s="185"/>
      <c r="G55" s="159"/>
      <c r="H55" s="186"/>
      <c r="I55" s="159"/>
      <c r="J55" s="186"/>
      <c r="K55" s="159"/>
      <c r="L55" s="186"/>
      <c r="M55" s="159"/>
    </row>
    <row r="56" spans="1:13" s="120" customFormat="1" ht="18" customHeight="1">
      <c r="A56" s="123"/>
      <c r="B56" s="182"/>
      <c r="C56" s="182"/>
      <c r="D56" s="182"/>
      <c r="E56" s="95"/>
      <c r="F56" s="182"/>
      <c r="G56" s="172"/>
      <c r="H56" s="183"/>
      <c r="I56" s="172"/>
      <c r="J56" s="183"/>
      <c r="K56" s="172"/>
      <c r="L56" s="183"/>
      <c r="M56" s="172"/>
    </row>
    <row r="57" spans="1:13" s="120" customFormat="1" ht="21.75" customHeight="1">
      <c r="A57" s="182"/>
      <c r="B57" s="182"/>
      <c r="C57" s="182"/>
      <c r="D57" s="182"/>
      <c r="E57" s="125"/>
      <c r="F57" s="124"/>
      <c r="G57" s="230" t="s">
        <v>2</v>
      </c>
      <c r="H57" s="230"/>
      <c r="I57" s="230"/>
      <c r="J57" s="133"/>
      <c r="K57" s="230" t="s">
        <v>3</v>
      </c>
      <c r="L57" s="230"/>
      <c r="M57" s="230"/>
    </row>
    <row r="58" spans="1:13" s="120" customFormat="1" ht="21.75" customHeight="1">
      <c r="E58" s="95"/>
      <c r="F58" s="125"/>
      <c r="G58" s="134" t="s">
        <v>4</v>
      </c>
      <c r="H58" s="134"/>
      <c r="I58" s="134" t="s">
        <v>4</v>
      </c>
      <c r="J58" s="133"/>
      <c r="K58" s="134" t="s">
        <v>4</v>
      </c>
      <c r="L58" s="133"/>
      <c r="M58" s="134" t="s">
        <v>4</v>
      </c>
    </row>
    <row r="59" spans="1:13" s="120" customFormat="1" ht="21.75" customHeight="1">
      <c r="E59" s="95"/>
      <c r="F59" s="125"/>
      <c r="G59" s="164" t="s">
        <v>6</v>
      </c>
      <c r="H59" s="135"/>
      <c r="I59" s="164" t="s">
        <v>6</v>
      </c>
      <c r="J59" s="135"/>
      <c r="K59" s="164" t="s">
        <v>6</v>
      </c>
      <c r="L59" s="135"/>
      <c r="M59" s="164" t="s">
        <v>6</v>
      </c>
    </row>
    <row r="60" spans="1:13" s="120" customFormat="1" ht="21.75" customHeight="1">
      <c r="E60" s="95"/>
      <c r="F60" s="125"/>
      <c r="G60" s="136" t="s">
        <v>202</v>
      </c>
      <c r="H60" s="135"/>
      <c r="I60" s="136" t="s">
        <v>8</v>
      </c>
      <c r="J60" s="135"/>
      <c r="K60" s="136" t="s">
        <v>202</v>
      </c>
      <c r="L60" s="135"/>
      <c r="M60" s="136" t="s">
        <v>8</v>
      </c>
    </row>
    <row r="61" spans="1:13" s="120" customFormat="1" ht="21.75" customHeight="1">
      <c r="E61" s="130" t="s">
        <v>9</v>
      </c>
      <c r="F61" s="95"/>
      <c r="G61" s="137" t="s">
        <v>10</v>
      </c>
      <c r="H61" s="134"/>
      <c r="I61" s="137" t="s">
        <v>10</v>
      </c>
      <c r="J61" s="134"/>
      <c r="K61" s="137" t="s">
        <v>10</v>
      </c>
      <c r="L61" s="134"/>
      <c r="M61" s="137" t="s">
        <v>10</v>
      </c>
    </row>
    <row r="62" spans="1:13" s="205" customFormat="1" ht="21.75" customHeight="1">
      <c r="A62" s="220" t="s">
        <v>167</v>
      </c>
      <c r="B62" s="100"/>
      <c r="C62" s="102"/>
      <c r="D62" s="102"/>
      <c r="E62" s="103"/>
      <c r="F62" s="102"/>
      <c r="G62" s="204"/>
      <c r="H62" s="204"/>
      <c r="I62" s="204"/>
      <c r="J62" s="204"/>
      <c r="K62" s="204"/>
      <c r="L62" s="204"/>
      <c r="M62" s="204"/>
    </row>
    <row r="63" spans="1:13" s="205" customFormat="1" ht="21.75" customHeight="1">
      <c r="A63" s="100"/>
      <c r="B63" s="101" t="s">
        <v>168</v>
      </c>
      <c r="C63" s="102"/>
      <c r="D63" s="102"/>
      <c r="E63" s="103"/>
      <c r="F63" s="102"/>
      <c r="G63" s="204">
        <v>459947</v>
      </c>
      <c r="H63" s="98"/>
      <c r="I63" s="204">
        <v>369195</v>
      </c>
      <c r="J63" s="98"/>
      <c r="K63" s="204">
        <v>1015577</v>
      </c>
      <c r="L63" s="204"/>
      <c r="M63" s="204">
        <v>1276552</v>
      </c>
    </row>
    <row r="64" spans="1:13" s="205" customFormat="1" ht="21.75" customHeight="1">
      <c r="A64" s="100"/>
      <c r="B64" s="101" t="s">
        <v>169</v>
      </c>
      <c r="C64" s="102"/>
      <c r="D64" s="102"/>
      <c r="E64" s="103"/>
      <c r="F64" s="102"/>
      <c r="G64" s="204">
        <v>0</v>
      </c>
      <c r="H64" s="98"/>
      <c r="I64" s="204">
        <v>6922286</v>
      </c>
      <c r="J64" s="98"/>
      <c r="K64" s="204">
        <v>0</v>
      </c>
      <c r="L64" s="204"/>
      <c r="M64" s="204">
        <v>0</v>
      </c>
    </row>
    <row r="65" spans="1:13" s="205" customFormat="1" ht="21.75" customHeight="1">
      <c r="A65" s="100"/>
      <c r="B65" s="101" t="s">
        <v>170</v>
      </c>
      <c r="C65" s="102"/>
      <c r="E65" s="103"/>
      <c r="F65" s="102"/>
      <c r="G65" s="204">
        <v>-5632229</v>
      </c>
      <c r="H65" s="98"/>
      <c r="I65" s="204">
        <v>-5646115</v>
      </c>
      <c r="J65" s="98"/>
      <c r="K65" s="204">
        <v>-503721</v>
      </c>
      <c r="L65" s="204"/>
      <c r="M65" s="204">
        <v>-442438</v>
      </c>
    </row>
    <row r="66" spans="1:13" s="120" customFormat="1" ht="21.75" customHeight="1">
      <c r="A66" s="102"/>
      <c r="B66" s="102" t="s">
        <v>171</v>
      </c>
      <c r="C66" s="102"/>
      <c r="D66" s="102"/>
      <c r="E66" s="103"/>
      <c r="F66" s="102"/>
      <c r="G66" s="204">
        <v>0</v>
      </c>
      <c r="H66" s="98"/>
      <c r="I66" s="204">
        <v>-3850000</v>
      </c>
      <c r="J66" s="217"/>
      <c r="K66" s="204">
        <v>0</v>
      </c>
      <c r="L66" s="217"/>
      <c r="M66" s="204">
        <v>-3850000</v>
      </c>
    </row>
    <row r="67" spans="1:13" s="120" customFormat="1" ht="21.75" customHeight="1">
      <c r="A67" s="102"/>
      <c r="B67" s="102" t="s">
        <v>172</v>
      </c>
      <c r="C67" s="102"/>
      <c r="D67" s="102"/>
      <c r="E67" s="103">
        <v>17.3</v>
      </c>
      <c r="F67" s="102"/>
      <c r="G67" s="204">
        <v>0</v>
      </c>
      <c r="H67" s="204"/>
      <c r="I67" s="204">
        <v>-73000000</v>
      </c>
      <c r="J67" s="204"/>
      <c r="K67" s="204">
        <v>-61000000</v>
      </c>
      <c r="L67" s="204"/>
      <c r="M67" s="204">
        <v>-86000000</v>
      </c>
    </row>
    <row r="68" spans="1:13" s="120" customFormat="1" ht="21.75" customHeight="1">
      <c r="A68" s="102"/>
      <c r="B68" s="102" t="s">
        <v>173</v>
      </c>
      <c r="C68" s="102"/>
      <c r="D68" s="102"/>
      <c r="E68" s="102"/>
      <c r="F68" s="102"/>
      <c r="G68" s="204"/>
      <c r="H68" s="204"/>
      <c r="I68" s="204"/>
      <c r="J68" s="204"/>
      <c r="K68" s="204"/>
      <c r="L68" s="204"/>
      <c r="M68" s="204"/>
    </row>
    <row r="69" spans="1:13" s="120" customFormat="1" ht="21.75" customHeight="1">
      <c r="A69" s="102"/>
      <c r="B69" s="102"/>
      <c r="C69" s="102" t="s">
        <v>174</v>
      </c>
      <c r="D69" s="102"/>
      <c r="E69" s="103">
        <v>17.3</v>
      </c>
      <c r="F69" s="102"/>
      <c r="G69" s="204">
        <v>0</v>
      </c>
      <c r="H69" s="204"/>
      <c r="I69" s="204">
        <v>73000000</v>
      </c>
      <c r="J69" s="204"/>
      <c r="K69" s="204">
        <v>58000000</v>
      </c>
      <c r="L69" s="204"/>
      <c r="M69" s="204">
        <v>75000000</v>
      </c>
    </row>
    <row r="70" spans="1:13" s="120" customFormat="1" ht="21.75" customHeight="1">
      <c r="A70" s="102"/>
      <c r="B70" s="100" t="s">
        <v>175</v>
      </c>
      <c r="C70" s="102"/>
      <c r="D70" s="102"/>
      <c r="E70" s="103"/>
      <c r="F70" s="102"/>
      <c r="G70" s="204">
        <v>0</v>
      </c>
      <c r="H70" s="98"/>
      <c r="I70" s="204">
        <v>0</v>
      </c>
      <c r="J70" s="98"/>
      <c r="K70" s="204">
        <v>59000000</v>
      </c>
      <c r="L70" s="204"/>
      <c r="M70" s="204">
        <v>40000000</v>
      </c>
    </row>
    <row r="71" spans="1:13" s="120" customFormat="1" ht="21.75" customHeight="1">
      <c r="A71" s="102"/>
      <c r="B71" s="100" t="s">
        <v>176</v>
      </c>
      <c r="C71" s="102"/>
      <c r="D71" s="102"/>
      <c r="E71" s="103"/>
      <c r="F71" s="102"/>
      <c r="G71" s="218">
        <v>53962008</v>
      </c>
      <c r="H71" s="98"/>
      <c r="I71" s="218">
        <v>14199503</v>
      </c>
      <c r="J71" s="98"/>
      <c r="K71" s="218">
        <v>50362008</v>
      </c>
      <c r="L71" s="204"/>
      <c r="M71" s="218">
        <v>10599623</v>
      </c>
    </row>
    <row r="72" spans="1:13" s="231" customFormat="1" ht="3.95" customHeight="1">
      <c r="A72" s="102"/>
      <c r="B72" s="102"/>
      <c r="C72" s="102"/>
      <c r="D72" s="102"/>
      <c r="E72" s="103"/>
      <c r="F72" s="102"/>
      <c r="G72" s="98"/>
      <c r="H72" s="204"/>
      <c r="I72" s="98"/>
      <c r="J72" s="204"/>
      <c r="K72" s="98"/>
      <c r="L72" s="98"/>
      <c r="M72" s="98"/>
    </row>
    <row r="73" spans="1:13" s="231" customFormat="1" ht="21.75" customHeight="1">
      <c r="A73" s="223" t="s">
        <v>216</v>
      </c>
      <c r="B73" s="102"/>
      <c r="C73" s="102"/>
      <c r="D73" s="102"/>
      <c r="E73" s="103"/>
      <c r="F73" s="102"/>
      <c r="G73" s="218">
        <f>SUM(G63:G71)</f>
        <v>48789726</v>
      </c>
      <c r="H73" s="204"/>
      <c r="I73" s="218">
        <f>SUM(I63:I71)</f>
        <v>11994869</v>
      </c>
      <c r="J73" s="204"/>
      <c r="K73" s="218">
        <f>SUM(K63:K71)</f>
        <v>106873864</v>
      </c>
      <c r="L73" s="98"/>
      <c r="M73" s="218">
        <f>SUM(M63:M71)</f>
        <v>36583737</v>
      </c>
    </row>
    <row r="74" spans="1:13" s="231" customFormat="1" ht="11.25" customHeight="1">
      <c r="A74" s="151"/>
      <c r="B74" s="120"/>
      <c r="C74" s="120"/>
      <c r="D74" s="120"/>
      <c r="E74" s="95"/>
      <c r="F74" s="120"/>
      <c r="G74" s="232"/>
      <c r="H74" s="97"/>
      <c r="I74" s="232"/>
      <c r="J74" s="97"/>
      <c r="K74" s="232"/>
      <c r="L74" s="232"/>
      <c r="M74" s="232"/>
    </row>
    <row r="75" spans="1:13" s="231" customFormat="1" ht="21.75" customHeight="1">
      <c r="A75" s="216" t="s">
        <v>177</v>
      </c>
      <c r="B75" s="102"/>
      <c r="C75" s="102"/>
      <c r="D75" s="102"/>
      <c r="E75" s="103"/>
      <c r="F75" s="102"/>
      <c r="G75" s="98"/>
      <c r="H75" s="204"/>
      <c r="I75" s="98"/>
      <c r="J75" s="98"/>
      <c r="K75" s="204"/>
      <c r="L75" s="204"/>
      <c r="M75" s="204"/>
    </row>
    <row r="76" spans="1:13" s="231" customFormat="1" ht="21.75" customHeight="1">
      <c r="A76" s="100"/>
      <c r="B76" s="101" t="s">
        <v>178</v>
      </c>
      <c r="C76" s="102"/>
      <c r="D76" s="102"/>
      <c r="E76" s="103"/>
      <c r="F76" s="102"/>
      <c r="G76" s="98">
        <v>-12152994</v>
      </c>
      <c r="H76" s="98"/>
      <c r="I76" s="98">
        <v>-14575773</v>
      </c>
      <c r="J76" s="98"/>
      <c r="K76" s="98">
        <v>-10790693</v>
      </c>
      <c r="L76" s="204"/>
      <c r="M76" s="98">
        <v>-12282569</v>
      </c>
    </row>
    <row r="77" spans="1:13" s="231" customFormat="1" ht="21.75" customHeight="1">
      <c r="A77" s="102"/>
      <c r="B77" s="102" t="s">
        <v>179</v>
      </c>
      <c r="C77" s="102"/>
      <c r="D77" s="102"/>
      <c r="E77" s="103">
        <v>12.1</v>
      </c>
      <c r="F77" s="102"/>
      <c r="G77" s="217">
        <v>1050000000</v>
      </c>
      <c r="H77" s="217"/>
      <c r="I77" s="217">
        <v>450000000</v>
      </c>
      <c r="J77" s="217"/>
      <c r="K77" s="217">
        <v>1050000000</v>
      </c>
      <c r="L77" s="204"/>
      <c r="M77" s="217">
        <v>450000000</v>
      </c>
    </row>
    <row r="78" spans="1:13" s="231" customFormat="1" ht="21.75" customHeight="1">
      <c r="A78" s="102"/>
      <c r="B78" s="102" t="s">
        <v>180</v>
      </c>
      <c r="C78" s="102"/>
      <c r="D78" s="102"/>
      <c r="E78" s="103">
        <v>12.1</v>
      </c>
      <c r="F78" s="102"/>
      <c r="G78" s="204">
        <v>-940000000</v>
      </c>
      <c r="H78" s="204"/>
      <c r="I78" s="204">
        <v>-200000000</v>
      </c>
      <c r="J78" s="204"/>
      <c r="K78" s="204">
        <v>-940000000</v>
      </c>
      <c r="L78" s="204"/>
      <c r="M78" s="204">
        <v>-200000000</v>
      </c>
    </row>
    <row r="79" spans="1:13" s="231" customFormat="1" ht="21.75" customHeight="1">
      <c r="A79" s="221"/>
      <c r="B79" s="222" t="s">
        <v>181</v>
      </c>
      <c r="C79" s="102"/>
      <c r="D79" s="102"/>
      <c r="E79" s="103"/>
      <c r="F79" s="102"/>
      <c r="G79" s="98">
        <v>-21993171</v>
      </c>
      <c r="H79" s="98"/>
      <c r="I79" s="98">
        <v>-26649212</v>
      </c>
      <c r="J79" s="98"/>
      <c r="K79" s="98">
        <v>-2920986</v>
      </c>
      <c r="L79" s="204"/>
      <c r="M79" s="98">
        <v>-2773213</v>
      </c>
    </row>
    <row r="80" spans="1:13" s="231" customFormat="1" ht="21.75" customHeight="1">
      <c r="A80" s="221"/>
      <c r="B80" s="222" t="s">
        <v>182</v>
      </c>
      <c r="C80" s="102"/>
      <c r="D80" s="102"/>
      <c r="E80" s="103">
        <v>17.399999999999999</v>
      </c>
      <c r="F80" s="102"/>
      <c r="G80" s="98">
        <v>0</v>
      </c>
      <c r="H80" s="98"/>
      <c r="I80" s="98">
        <v>0</v>
      </c>
      <c r="J80" s="98"/>
      <c r="K80" s="98">
        <v>493000000</v>
      </c>
      <c r="L80" s="204"/>
      <c r="M80" s="98">
        <v>24000000</v>
      </c>
    </row>
    <row r="81" spans="1:13" s="231" customFormat="1" ht="21.75" customHeight="1">
      <c r="A81" s="221"/>
      <c r="B81" s="222" t="s">
        <v>183</v>
      </c>
      <c r="C81" s="102"/>
      <c r="D81" s="102"/>
      <c r="E81" s="103">
        <v>17.399999999999999</v>
      </c>
      <c r="F81" s="102"/>
      <c r="G81" s="98">
        <v>0</v>
      </c>
      <c r="H81" s="98"/>
      <c r="I81" s="98">
        <v>0</v>
      </c>
      <c r="J81" s="98"/>
      <c r="K81" s="98">
        <v>-496000000</v>
      </c>
      <c r="L81" s="204"/>
      <c r="M81" s="98">
        <v>-24000000</v>
      </c>
    </row>
    <row r="82" spans="1:13" s="231" customFormat="1" ht="21.75" customHeight="1">
      <c r="A82" s="102"/>
      <c r="B82" s="102" t="s">
        <v>184</v>
      </c>
      <c r="C82" s="102"/>
      <c r="D82" s="102"/>
      <c r="E82" s="103">
        <v>12.2</v>
      </c>
      <c r="F82" s="102"/>
      <c r="G82" s="98">
        <v>-55500000</v>
      </c>
      <c r="H82" s="204"/>
      <c r="I82" s="98">
        <v>-55500000</v>
      </c>
      <c r="J82" s="204"/>
      <c r="K82" s="98">
        <v>-55500000</v>
      </c>
      <c r="L82" s="204"/>
      <c r="M82" s="98">
        <v>-55500000</v>
      </c>
    </row>
    <row r="83" spans="1:13" s="231" customFormat="1" ht="21.75" customHeight="1">
      <c r="A83" s="102"/>
      <c r="B83" s="102" t="s">
        <v>185</v>
      </c>
      <c r="C83" s="102"/>
      <c r="D83" s="102"/>
      <c r="E83" s="103"/>
      <c r="F83" s="102"/>
      <c r="G83" s="98">
        <v>0</v>
      </c>
      <c r="H83" s="204"/>
      <c r="I83" s="98">
        <v>-67557882</v>
      </c>
      <c r="J83" s="204"/>
      <c r="K83" s="98">
        <v>0</v>
      </c>
      <c r="L83" s="204"/>
      <c r="M83" s="98">
        <v>-67557882</v>
      </c>
    </row>
    <row r="84" spans="1:13" s="231" customFormat="1" ht="21.75" customHeight="1">
      <c r="A84" s="102"/>
      <c r="B84" s="102" t="s">
        <v>186</v>
      </c>
      <c r="C84" s="102"/>
      <c r="D84" s="102"/>
      <c r="E84" s="103"/>
      <c r="F84" s="102"/>
      <c r="G84" s="218">
        <v>-115272206</v>
      </c>
      <c r="H84" s="204"/>
      <c r="I84" s="218">
        <v>-154697893</v>
      </c>
      <c r="J84" s="204"/>
      <c r="K84" s="218">
        <v>-115272206</v>
      </c>
      <c r="L84" s="98"/>
      <c r="M84" s="218">
        <v>-154697893</v>
      </c>
    </row>
    <row r="85" spans="1:13" s="231" customFormat="1" ht="3.95" customHeight="1">
      <c r="A85" s="102"/>
      <c r="B85" s="102"/>
      <c r="C85" s="102"/>
      <c r="D85" s="102"/>
      <c r="E85" s="103"/>
      <c r="F85" s="102"/>
      <c r="G85" s="98"/>
      <c r="H85" s="204"/>
      <c r="I85" s="98"/>
      <c r="J85" s="204"/>
      <c r="K85" s="98"/>
      <c r="L85" s="98"/>
      <c r="M85" s="98"/>
    </row>
    <row r="86" spans="1:13" s="231" customFormat="1" ht="21.75" customHeight="1">
      <c r="A86" s="216" t="s">
        <v>187</v>
      </c>
      <c r="B86" s="102"/>
      <c r="C86" s="102"/>
      <c r="D86" s="102"/>
      <c r="E86" s="103"/>
      <c r="F86" s="102"/>
      <c r="G86" s="218">
        <f>SUM(G76:G84)</f>
        <v>-94918371</v>
      </c>
      <c r="H86" s="204"/>
      <c r="I86" s="218">
        <v>-68980760</v>
      </c>
      <c r="J86" s="204"/>
      <c r="K86" s="218">
        <v>-77483885</v>
      </c>
      <c r="L86" s="98"/>
      <c r="M86" s="218">
        <v>-42811557</v>
      </c>
    </row>
    <row r="87" spans="1:13" s="231" customFormat="1" ht="8.1" customHeight="1">
      <c r="A87" s="102"/>
      <c r="B87" s="102"/>
      <c r="C87" s="102"/>
      <c r="D87" s="102"/>
      <c r="E87" s="103"/>
      <c r="F87" s="102"/>
      <c r="G87" s="98"/>
      <c r="H87" s="204"/>
      <c r="I87" s="98"/>
      <c r="J87" s="204"/>
      <c r="K87" s="98"/>
      <c r="L87" s="98"/>
      <c r="M87" s="98"/>
    </row>
    <row r="88" spans="1:13" s="231" customFormat="1" ht="21.75" customHeight="1">
      <c r="A88" s="216" t="s">
        <v>215</v>
      </c>
      <c r="B88" s="102"/>
      <c r="C88" s="102"/>
      <c r="D88" s="102"/>
      <c r="E88" s="103"/>
      <c r="F88" s="102"/>
      <c r="G88" s="204">
        <f>SUM(G44,G73,G86)</f>
        <v>-18231068</v>
      </c>
      <c r="H88" s="204"/>
      <c r="I88" s="204">
        <f>SUM(I44,I73,I86)</f>
        <v>-68067269</v>
      </c>
      <c r="J88" s="204"/>
      <c r="K88" s="204">
        <f>SUM(K44,K73,K86)</f>
        <v>27049325</v>
      </c>
      <c r="L88" s="98"/>
      <c r="M88" s="204">
        <f>SUM(M44,M73,M86)</f>
        <v>-24733811</v>
      </c>
    </row>
    <row r="89" spans="1:13" s="231" customFormat="1" ht="21.75" customHeight="1">
      <c r="A89" s="102" t="s">
        <v>188</v>
      </c>
      <c r="B89" s="102"/>
      <c r="C89" s="102"/>
      <c r="D89" s="102"/>
      <c r="E89" s="103"/>
      <c r="F89" s="102"/>
      <c r="G89" s="98">
        <v>104557293</v>
      </c>
      <c r="H89" s="204"/>
      <c r="I89" s="98">
        <v>165135195</v>
      </c>
      <c r="J89" s="204"/>
      <c r="K89" s="98">
        <v>11522043</v>
      </c>
      <c r="L89" s="98"/>
      <c r="M89" s="98">
        <v>64462777</v>
      </c>
    </row>
    <row r="90" spans="1:13" s="231" customFormat="1" ht="21.75" customHeight="1">
      <c r="A90" s="102" t="s">
        <v>189</v>
      </c>
      <c r="B90" s="102"/>
      <c r="C90" s="102"/>
      <c r="D90" s="102"/>
      <c r="E90" s="103"/>
      <c r="F90" s="102"/>
      <c r="G90" s="218">
        <v>95030</v>
      </c>
      <c r="H90" s="204"/>
      <c r="I90" s="218">
        <v>-139709</v>
      </c>
      <c r="J90" s="204"/>
      <c r="K90" s="218">
        <v>0</v>
      </c>
      <c r="L90" s="98"/>
      <c r="M90" s="218">
        <v>0</v>
      </c>
    </row>
    <row r="91" spans="1:13" s="231" customFormat="1" ht="3.95" customHeight="1">
      <c r="A91" s="102"/>
      <c r="B91" s="102"/>
      <c r="C91" s="102"/>
      <c r="D91" s="102"/>
      <c r="E91" s="103"/>
      <c r="F91" s="102"/>
      <c r="G91" s="98"/>
      <c r="H91" s="204"/>
      <c r="I91" s="98"/>
      <c r="J91" s="204"/>
      <c r="K91" s="98"/>
      <c r="L91" s="98"/>
      <c r="M91" s="98"/>
    </row>
    <row r="92" spans="1:13" s="231" customFormat="1" ht="21.75" customHeight="1" thickBot="1">
      <c r="A92" s="216" t="s">
        <v>190</v>
      </c>
      <c r="B92" s="102"/>
      <c r="C92" s="102"/>
      <c r="D92" s="102"/>
      <c r="E92" s="103"/>
      <c r="F92" s="102"/>
      <c r="G92" s="233">
        <f>SUM(G88:G90)</f>
        <v>86421255</v>
      </c>
      <c r="H92" s="204"/>
      <c r="I92" s="233">
        <f>SUM(I88:I90)</f>
        <v>96928217</v>
      </c>
      <c r="J92" s="204"/>
      <c r="K92" s="233">
        <f>SUM(K88:K90)</f>
        <v>38571368</v>
      </c>
      <c r="L92" s="98"/>
      <c r="M92" s="233">
        <f>SUM(M88:M90)</f>
        <v>39728966</v>
      </c>
    </row>
    <row r="93" spans="1:13" s="231" customFormat="1" ht="8.1" customHeight="1" thickTop="1">
      <c r="A93" s="216"/>
      <c r="B93" s="102"/>
      <c r="C93" s="102"/>
      <c r="D93" s="102"/>
      <c r="E93" s="103"/>
      <c r="F93" s="102"/>
      <c r="G93" s="172"/>
      <c r="H93" s="118"/>
      <c r="I93" s="172"/>
      <c r="J93" s="118"/>
      <c r="K93" s="172"/>
      <c r="L93" s="98"/>
      <c r="M93" s="204"/>
    </row>
    <row r="94" spans="1:13" s="231" customFormat="1" ht="21.75" customHeight="1">
      <c r="A94" s="216" t="s">
        <v>191</v>
      </c>
      <c r="B94" s="102"/>
      <c r="C94" s="102"/>
      <c r="D94" s="102"/>
      <c r="E94" s="103"/>
      <c r="F94" s="102"/>
      <c r="G94" s="204"/>
      <c r="H94" s="204"/>
      <c r="I94" s="204"/>
      <c r="J94" s="204"/>
      <c r="K94" s="204"/>
      <c r="L94" s="98"/>
      <c r="M94" s="204"/>
    </row>
    <row r="95" spans="1:13" s="231" customFormat="1" ht="21.75" customHeight="1">
      <c r="A95" s="102" t="s">
        <v>192</v>
      </c>
      <c r="B95" s="102"/>
      <c r="C95" s="102"/>
      <c r="D95" s="102"/>
      <c r="E95" s="103"/>
      <c r="F95" s="102"/>
      <c r="G95" s="204">
        <v>10584239</v>
      </c>
      <c r="H95" s="204"/>
      <c r="I95" s="204">
        <v>30743362</v>
      </c>
      <c r="J95" s="204"/>
      <c r="K95" s="204">
        <v>0</v>
      </c>
      <c r="L95" s="204"/>
      <c r="M95" s="204">
        <v>5231394</v>
      </c>
    </row>
    <row r="96" spans="1:13" s="120" customFormat="1" ht="21.75" customHeight="1">
      <c r="A96" s="102" t="s">
        <v>193</v>
      </c>
      <c r="B96" s="102"/>
      <c r="C96" s="102"/>
      <c r="D96" s="102"/>
      <c r="E96" s="103"/>
      <c r="F96" s="102"/>
      <c r="G96" s="204">
        <v>320000</v>
      </c>
      <c r="H96" s="204"/>
      <c r="I96" s="204">
        <v>4300000</v>
      </c>
      <c r="J96" s="204"/>
      <c r="K96" s="204">
        <v>0</v>
      </c>
      <c r="L96" s="204"/>
      <c r="M96" s="204">
        <v>4300000</v>
      </c>
    </row>
    <row r="97" spans="1:13" s="120" customFormat="1" ht="21.75" customHeight="1">
      <c r="A97" s="102" t="s">
        <v>194</v>
      </c>
      <c r="B97" s="102"/>
      <c r="C97" s="102"/>
      <c r="D97" s="102"/>
      <c r="E97" s="103"/>
      <c r="F97" s="102"/>
      <c r="G97" s="204">
        <v>19586</v>
      </c>
      <c r="H97" s="204"/>
      <c r="I97" s="204">
        <v>341177</v>
      </c>
      <c r="J97" s="204"/>
      <c r="K97" s="204">
        <v>19586</v>
      </c>
      <c r="L97" s="204"/>
      <c r="M97" s="204">
        <v>341177</v>
      </c>
    </row>
    <row r="98" spans="1:13" s="120" customFormat="1" ht="21.75" customHeight="1">
      <c r="A98" s="102" t="s">
        <v>195</v>
      </c>
      <c r="B98" s="102"/>
      <c r="C98" s="102"/>
      <c r="D98" s="102"/>
      <c r="E98" s="103"/>
      <c r="F98" s="102"/>
      <c r="G98" s="204">
        <v>0</v>
      </c>
      <c r="H98" s="217"/>
      <c r="I98" s="204">
        <v>49500</v>
      </c>
      <c r="J98" s="217"/>
      <c r="K98" s="204">
        <v>0</v>
      </c>
      <c r="L98" s="204"/>
      <c r="M98" s="204">
        <v>0</v>
      </c>
    </row>
    <row r="99" spans="1:13" s="120" customFormat="1" ht="6" customHeight="1">
      <c r="H99" s="139"/>
      <c r="J99" s="139"/>
      <c r="K99" s="234"/>
      <c r="L99" s="139"/>
      <c r="M99" s="234"/>
    </row>
    <row r="100" spans="1:13" s="120" customFormat="1" ht="20.100000000000001" customHeight="1">
      <c r="A100" s="153" t="s">
        <v>165</v>
      </c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</row>
    <row r="101" spans="1:13" s="120" customFormat="1" ht="20.100000000000001" customHeight="1">
      <c r="A101" s="152" t="s">
        <v>166</v>
      </c>
      <c r="G101" s="172"/>
      <c r="H101" s="120" t="s">
        <v>219</v>
      </c>
    </row>
    <row r="102" spans="1:13" s="120" customFormat="1" ht="6" customHeight="1">
      <c r="A102" s="225"/>
      <c r="B102" s="226"/>
      <c r="C102" s="226"/>
      <c r="D102" s="226"/>
      <c r="E102" s="226"/>
      <c r="F102" s="226"/>
      <c r="G102" s="227"/>
      <c r="H102" s="227"/>
      <c r="I102" s="227"/>
      <c r="J102" s="227"/>
      <c r="K102" s="227"/>
      <c r="L102" s="227"/>
      <c r="M102" s="227"/>
    </row>
    <row r="103" spans="1:13" s="231" customFormat="1" ht="21.75" customHeight="1">
      <c r="A103" s="156" t="str">
        <f>'7-8 (6M)'!A92</f>
        <v>หมายเหตุประกอบข้อมูลทางการเงินเป็นส่วนหนึ่งของข้อมูลทางการเงินระหว่างกาลนี้</v>
      </c>
      <c r="B103" s="156"/>
      <c r="C103" s="156"/>
      <c r="D103" s="156"/>
      <c r="E103" s="130"/>
      <c r="F103" s="157"/>
      <c r="G103" s="194"/>
      <c r="H103" s="158"/>
      <c r="I103" s="194"/>
      <c r="J103" s="235"/>
      <c r="K103" s="194"/>
      <c r="L103" s="158"/>
      <c r="M103" s="194"/>
    </row>
  </sheetData>
  <mergeCells count="6">
    <mergeCell ref="A100:M100"/>
    <mergeCell ref="G5:I5"/>
    <mergeCell ref="K5:M5"/>
    <mergeCell ref="A49:M49"/>
    <mergeCell ref="G57:I57"/>
    <mergeCell ref="K57:M57"/>
  </mergeCells>
  <pageMargins left="0.75" right="0.5" top="0.5" bottom="0.6" header="0.49" footer="0.4"/>
  <pageSetup paperSize="9" scale="78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11-12</vt:lpstr>
      <vt:lpstr>'10 PE TLG'!Print_Area</vt:lpstr>
      <vt:lpstr>'11-12'!Print_Area</vt:lpstr>
      <vt:lpstr>'2-4'!Print_Area</vt:lpstr>
      <vt:lpstr>'5-6 (3M)'!Print_Area</vt:lpstr>
      <vt:lpstr>'7-8 (6M)'!Print_Area</vt:lpstr>
      <vt:lpstr>'9 PE Consol'!Print_Area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Nongluck Amornsathit (TH)</cp:lastModifiedBy>
  <cp:revision/>
  <cp:lastPrinted>2026-08-11T12:05:42Z</cp:lastPrinted>
  <dcterms:created xsi:type="dcterms:W3CDTF">2001-03-23T09:28:11Z</dcterms:created>
  <dcterms:modified xsi:type="dcterms:W3CDTF">2026-08-11T12:05:46Z</dcterms:modified>
  <cp:category/>
  <cp:contentStatus/>
</cp:coreProperties>
</file>