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Q2 June2026\"/>
    </mc:Choice>
  </mc:AlternateContent>
  <xr:revisionPtr revIDLastSave="0" documentId="13_ncr:1_{CF2D8518-1231-41A8-954E-31FC8CF1CBE8}" xr6:coauthVersionLast="47" xr6:coauthVersionMax="47" xr10:uidLastSave="{00000000-0000-0000-0000-000000000000}"/>
  <bookViews>
    <workbookView xWindow="-120" yWindow="-120" windowWidth="29040" windowHeight="15720" tabRatio="837" activeTab="4" xr2:uid="{00000000-000D-0000-FFFF-FFFF00000000}"/>
  </bookViews>
  <sheets>
    <sheet name="2-4" sheetId="1" r:id="rId1"/>
    <sheet name="5-6 (3M)" sheetId="8" r:id="rId2"/>
    <sheet name="7-8 (6M)" sheetId="9" r:id="rId3"/>
    <sheet name="9 PE Consol" sheetId="10" r:id="rId4"/>
    <sheet name="10 PE TLG" sheetId="11" r:id="rId5"/>
    <sheet name="11-12" sheetId="12" r:id="rId6"/>
  </sheets>
  <definedNames>
    <definedName name="_Order1" hidden="1">255</definedName>
    <definedName name="_Order2" hidden="1">255</definedName>
    <definedName name="_xlnm.Print_Area" localSheetId="4">'10 PE TLG'!$A$1:$W$42</definedName>
    <definedName name="_xlnm.Print_Area" localSheetId="5">'11-12'!$A$1:$M$115</definedName>
    <definedName name="_xlnm.Print_Area" localSheetId="0">'2-4'!$A$1:$N$160</definedName>
    <definedName name="_xlnm.Print_Area" localSheetId="1">'5-6 (3M)'!$A$1:$M$100</definedName>
    <definedName name="_xlnm.Print_Area" localSheetId="2">'7-8 (6M)'!$A$1:$M$98</definedName>
    <definedName name="_xlnm.Print_Area" localSheetId="3">'9 PE Consol'!$A$1:$AG$48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12" l="1"/>
  <c r="I97" i="12"/>
  <c r="K97" i="12"/>
  <c r="M97" i="12"/>
  <c r="O19" i="11"/>
  <c r="O25" i="11" s="1"/>
  <c r="Q19" i="11"/>
  <c r="Q25" i="11" s="1"/>
  <c r="S19" i="11"/>
  <c r="O33" i="11"/>
  <c r="O37" i="11" s="1"/>
  <c r="Q33" i="11"/>
  <c r="Q37" i="11" s="1"/>
  <c r="S33" i="11"/>
  <c r="O21" i="10"/>
  <c r="O27" i="10" s="1"/>
  <c r="Q21" i="10"/>
  <c r="Q27" i="10" s="1"/>
  <c r="S21" i="10"/>
  <c r="S27" i="10" s="1"/>
  <c r="O35" i="10"/>
  <c r="O39" i="10" s="1"/>
  <c r="Q35" i="10"/>
  <c r="Q39" i="10" s="1"/>
  <c r="S35" i="10"/>
  <c r="S39" i="10" s="1"/>
  <c r="N23" i="1"/>
  <c r="N42" i="1" s="1"/>
  <c r="N40" i="1"/>
  <c r="N81" i="1"/>
  <c r="N91" i="1"/>
  <c r="N145" i="1"/>
  <c r="A115" i="12"/>
  <c r="N93" i="1" l="1"/>
  <c r="N147" i="1" s="1"/>
  <c r="W34" i="11" l="1"/>
  <c r="W30" i="11"/>
  <c r="W28" i="11"/>
  <c r="W22" i="11"/>
  <c r="W21" i="11"/>
  <c r="W20" i="11"/>
  <c r="W16" i="11"/>
  <c r="W14" i="11"/>
  <c r="AC37" i="10"/>
  <c r="AA37" i="10"/>
  <c r="AC25" i="10"/>
  <c r="AA25" i="10"/>
  <c r="I70" i="9"/>
  <c r="G70" i="9"/>
  <c r="M72" i="8"/>
  <c r="K72" i="8"/>
  <c r="I72" i="8"/>
  <c r="G72" i="8"/>
  <c r="H81" i="1"/>
  <c r="L81" i="1"/>
  <c r="J81" i="1"/>
  <c r="H40" i="1"/>
  <c r="L40" i="1"/>
  <c r="J40" i="1"/>
  <c r="U33" i="11" l="1"/>
  <c r="U37" i="11" s="1"/>
  <c r="M33" i="11"/>
  <c r="M37" i="11" s="1"/>
  <c r="K33" i="11"/>
  <c r="K37" i="11" s="1"/>
  <c r="I33" i="11"/>
  <c r="I37" i="11" s="1"/>
  <c r="G33" i="11"/>
  <c r="U19" i="11"/>
  <c r="U25" i="11" s="1"/>
  <c r="M19" i="11"/>
  <c r="M25" i="11" s="1"/>
  <c r="K19" i="11"/>
  <c r="K25" i="11" s="1"/>
  <c r="I19" i="11"/>
  <c r="I25" i="11" s="1"/>
  <c r="G19" i="11"/>
  <c r="A52" i="9"/>
  <c r="W19" i="11" l="1"/>
  <c r="G25" i="11"/>
  <c r="G37" i="11"/>
  <c r="W33" i="11"/>
  <c r="AC35" i="10"/>
  <c r="AA35" i="10"/>
  <c r="AA39" i="10" s="1"/>
  <c r="Y35" i="10"/>
  <c r="Y39" i="10" s="1"/>
  <c r="W35" i="10"/>
  <c r="U35" i="10"/>
  <c r="U39" i="10" s="1"/>
  <c r="M35" i="10"/>
  <c r="M39" i="10" s="1"/>
  <c r="K35" i="10"/>
  <c r="K39" i="10" s="1"/>
  <c r="I35" i="10"/>
  <c r="I39" i="10" s="1"/>
  <c r="G35" i="10"/>
  <c r="G39" i="10" s="1"/>
  <c r="AE32" i="10"/>
  <c r="AG32" i="10" s="1"/>
  <c r="AE30" i="10"/>
  <c r="AG30" i="10" s="1"/>
  <c r="AC21" i="10"/>
  <c r="AC27" i="10" s="1"/>
  <c r="AA21" i="10"/>
  <c r="AA27" i="10" s="1"/>
  <c r="Y21" i="10"/>
  <c r="Y27" i="10" s="1"/>
  <c r="W21" i="10"/>
  <c r="U21" i="10"/>
  <c r="U27" i="10" s="1"/>
  <c r="M21" i="10"/>
  <c r="M27" i="10" s="1"/>
  <c r="K21" i="10"/>
  <c r="K27" i="10" s="1"/>
  <c r="I21" i="10"/>
  <c r="I27" i="10" s="1"/>
  <c r="G21" i="10"/>
  <c r="G27" i="10" s="1"/>
  <c r="AE18" i="10"/>
  <c r="AG18" i="10" s="1"/>
  <c r="AE16" i="10"/>
  <c r="AG16" i="10" s="1"/>
  <c r="AE35" i="10" l="1"/>
  <c r="AG35" i="10" s="1"/>
  <c r="AE21" i="10"/>
  <c r="AG21" i="10" s="1"/>
  <c r="AC39" i="10" l="1"/>
  <c r="AE36" i="10" l="1"/>
  <c r="J23" i="1"/>
  <c r="L23" i="1"/>
  <c r="AE37" i="10" l="1"/>
  <c r="AE39" i="10" s="1"/>
  <c r="H23" i="1"/>
  <c r="M18" i="8" l="1"/>
  <c r="M30" i="8" s="1"/>
  <c r="M34" i="8" s="1"/>
  <c r="M37" i="8" s="1"/>
  <c r="M74" i="8" s="1"/>
  <c r="I18" i="8"/>
  <c r="I30" i="8" s="1"/>
  <c r="I34" i="8" s="1"/>
  <c r="I37" i="8" s="1"/>
  <c r="I74" i="8" s="1"/>
  <c r="M70" i="9"/>
  <c r="M18" i="9"/>
  <c r="M30" i="9" s="1"/>
  <c r="M34" i="9" s="1"/>
  <c r="I18" i="9"/>
  <c r="I30" i="9" s="1"/>
  <c r="I34" i="9" s="1"/>
  <c r="AG36" i="10"/>
  <c r="AE25" i="10"/>
  <c r="AE24" i="10"/>
  <c r="AG24" i="10" s="1"/>
  <c r="AE23" i="10"/>
  <c r="AG23" i="10" s="1"/>
  <c r="AE22" i="10"/>
  <c r="M84" i="12"/>
  <c r="I84" i="12"/>
  <c r="K84" i="12"/>
  <c r="G84" i="12"/>
  <c r="A3" i="12"/>
  <c r="A49" i="9"/>
  <c r="A98" i="9" s="1"/>
  <c r="K70" i="9"/>
  <c r="K18" i="9"/>
  <c r="K30" i="9" s="1"/>
  <c r="K34" i="9" s="1"/>
  <c r="G18" i="9"/>
  <c r="G30" i="9" s="1"/>
  <c r="G34" i="9" s="1"/>
  <c r="A54" i="8"/>
  <c r="K18" i="8"/>
  <c r="K30" i="8" s="1"/>
  <c r="K34" i="8" s="1"/>
  <c r="K37" i="8" s="1"/>
  <c r="K74" i="8" s="1"/>
  <c r="G18" i="8"/>
  <c r="G30" i="8" s="1"/>
  <c r="G34" i="8" s="1"/>
  <c r="G37" i="8" s="1"/>
  <c r="G74" i="8" s="1"/>
  <c r="AG22" i="10" l="1"/>
  <c r="AE27" i="10"/>
  <c r="M37" i="9"/>
  <c r="M29" i="12"/>
  <c r="M43" i="12" s="1"/>
  <c r="M47" i="12" s="1"/>
  <c r="M99" i="12" s="1"/>
  <c r="M103" i="12" s="1"/>
  <c r="I37" i="9"/>
  <c r="W25" i="10" s="1"/>
  <c r="I29" i="12"/>
  <c r="I43" i="12" s="1"/>
  <c r="I47" i="12" s="1"/>
  <c r="I99" i="12" s="1"/>
  <c r="I103" i="12" s="1"/>
  <c r="A63" i="12"/>
  <c r="G29" i="12"/>
  <c r="G43" i="12" s="1"/>
  <c r="G47" i="12" s="1"/>
  <c r="G99" i="12" s="1"/>
  <c r="G103" i="12" s="1"/>
  <c r="G37" i="9"/>
  <c r="K37" i="9"/>
  <c r="S35" i="11" s="1"/>
  <c r="S37" i="11" s="1"/>
  <c r="K29" i="12"/>
  <c r="K43" i="12" s="1"/>
  <c r="K47" i="12" s="1"/>
  <c r="K99" i="12" s="1"/>
  <c r="K103" i="12" s="1"/>
  <c r="A60" i="12"/>
  <c r="M72" i="9" l="1"/>
  <c r="S23" i="11"/>
  <c r="W35" i="11"/>
  <c r="W37" i="11" s="1"/>
  <c r="W37" i="10"/>
  <c r="W39" i="10" s="1"/>
  <c r="G72" i="9"/>
  <c r="I72" i="9"/>
  <c r="W27" i="10"/>
  <c r="K72" i="9"/>
  <c r="S25" i="11" l="1"/>
  <c r="W23" i="11"/>
  <c r="W25" i="11" s="1"/>
  <c r="AG37" i="10"/>
  <c r="AG39" i="10" s="1"/>
  <c r="AG25" i="10"/>
  <c r="AG27" i="10" s="1"/>
  <c r="J145" i="1"/>
  <c r="A57" i="1" l="1"/>
  <c r="A108" i="1" s="1"/>
  <c r="A59" i="1"/>
  <c r="A110" i="1" s="1"/>
  <c r="H91" i="1"/>
  <c r="J91" i="1"/>
  <c r="L91" i="1"/>
  <c r="L93" i="1" l="1"/>
  <c r="H42" i="1"/>
  <c r="J42" i="1"/>
  <c r="J93" i="1"/>
  <c r="J147" i="1" s="1"/>
  <c r="H93" i="1"/>
  <c r="L42" i="1"/>
  <c r="L145" i="1" l="1"/>
  <c r="L147" i="1" s="1"/>
  <c r="H145" i="1" l="1"/>
  <c r="H147" i="1" s="1"/>
</calcChain>
</file>

<file path=xl/sharedStrings.xml><?xml version="1.0" encoding="utf-8"?>
<sst xmlns="http://schemas.openxmlformats.org/spreadsheetml/2006/main" count="573" uniqueCount="244">
  <si>
    <t>Triple i Logistics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</si>
  <si>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</si>
  <si>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</si>
  <si>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</si>
  <si>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</si>
  <si>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</si>
  <si>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</si>
  <si>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</si>
  <si>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</si>
  <si>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</si>
  <si>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</si>
  <si>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</si>
  <si>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</si>
  <si>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</si>
  <si>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</si>
  <si>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</si>
  <si>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</si>
  <si>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>Inventories</t>
  </si>
  <si>
    <t>Derivatives assets</t>
  </si>
  <si>
    <t>Other current assets</t>
  </si>
  <si>
    <t>Total current assets</t>
  </si>
  <si>
    <t>Non-current assets</t>
  </si>
  <si>
    <t>Investments in subsidiaries</t>
  </si>
  <si>
    <t xml:space="preserve">Financial assets measured </t>
  </si>
  <si>
    <t xml:space="preserve">at fair value through </t>
  </si>
  <si>
    <t>other comprehensive income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</si>
  <si>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</si>
  <si>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</si>
  <si>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</si>
  <si>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</si>
  <si>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</si>
  <si>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Retentions</t>
  </si>
  <si>
    <t>Other non-current assets</t>
  </si>
  <si>
    <t>Total non-current assets</t>
  </si>
  <si>
    <t>Total assets</t>
  </si>
  <si>
    <t xml:space="preserve">                     Director ______________________________                  Director ______________________________ </t>
  </si>
  <si>
    <t xml:space="preserve">                                                 (Mr. Tipp Dalal)                                                               (Mr. Viraj Nobnomtham)</t>
  </si>
  <si>
    <t>The accompanying notes form part of this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</si>
  <si>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</si>
  <si>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</si>
  <si>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</si>
  <si>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</si>
  <si>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 of long-term loans</t>
  </si>
  <si>
    <t>from financial institutions</t>
  </si>
  <si>
    <t>Current portion of lease liabilities</t>
  </si>
  <si>
    <t>Corporate income tax payables</t>
  </si>
  <si>
    <t>Other current liabilities</t>
  </si>
  <si>
    <t>Total current liabilities</t>
  </si>
  <si>
    <t>Non-current liabilities</t>
  </si>
  <si>
    <t xml:space="preserve"> </t>
  </si>
  <si>
    <t>Lease liabilities, net</t>
  </si>
  <si>
    <t>Employee benefit obligations</t>
  </si>
  <si>
    <t>Decommissioning provision</t>
  </si>
  <si>
    <t>Other non-current liabilities</t>
  </si>
  <si>
    <t>Total non-current liabilities</t>
  </si>
  <si>
    <t>Total liabilities</t>
  </si>
  <si>
    <t xml:space="preserve">                                                                                                  </t>
  </si>
  <si>
    <t>Note</t>
  </si>
  <si>
    <t>Equity</t>
  </si>
  <si>
    <t>Share capital</t>
  </si>
  <si>
    <t>Authorised share capital</t>
  </si>
  <si>
    <t xml:space="preserve">807,753,120 ordinary shares </t>
  </si>
  <si>
    <t xml:space="preserve">at a par value of Baht 0.50 each </t>
  </si>
  <si>
    <t>Issued and paid-up share capital</t>
  </si>
  <si>
    <t>807,753,120 ordinary shares</t>
  </si>
  <si>
    <t xml:space="preserve">paid-up of Baht 0.50 each </t>
  </si>
  <si>
    <t>Share premium</t>
  </si>
  <si>
    <t>Premium on treasury shares</t>
  </si>
  <si>
    <t>Surplus from business combination</t>
  </si>
  <si>
    <t>under common control</t>
  </si>
  <si>
    <t>Surplus from share-based payments</t>
  </si>
  <si>
    <t>Retained earnings</t>
  </si>
  <si>
    <t>Appropriated - Legal reserve</t>
  </si>
  <si>
    <t>Appropriated - Treasury share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</si>
  <si>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</si>
  <si>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</si>
  <si>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</si>
  <si>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</si>
  <si>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</si>
  <si>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Revenue from services</t>
  </si>
  <si>
    <t>Revenue from sales</t>
  </si>
  <si>
    <t>Cost of services</t>
  </si>
  <si>
    <t>Cost of sales</t>
  </si>
  <si>
    <t>Gross profit</t>
  </si>
  <si>
    <t>Dividend income</t>
  </si>
  <si>
    <t>Other income</t>
  </si>
  <si>
    <t>Selling expenses</t>
  </si>
  <si>
    <t>Administrative expenses</t>
  </si>
  <si>
    <t>Expected credit losses</t>
  </si>
  <si>
    <t>Other gains (losses), net</t>
  </si>
  <si>
    <t>Finance costs</t>
  </si>
  <si>
    <t>from investments in associates and</t>
  </si>
  <si>
    <t>joint ventures and income tax</t>
  </si>
  <si>
    <t>Share of profits from investments</t>
  </si>
  <si>
    <t>in associates and joint ventures</t>
  </si>
  <si>
    <t>Profit before income tax</t>
  </si>
  <si>
    <t>Other comprehensive income:</t>
  </si>
  <si>
    <t xml:space="preserve">Items that will be reclassified </t>
  </si>
  <si>
    <t>subsequently to profit and loss</t>
  </si>
  <si>
    <t>Currency translation differences</t>
  </si>
  <si>
    <t>on financial information</t>
  </si>
  <si>
    <t xml:space="preserve">Share of other comprehensive income of </t>
  </si>
  <si>
    <t>associates and joint ventures</t>
  </si>
  <si>
    <t>Other comprehensive income</t>
  </si>
  <si>
    <t>for the period, net of tax</t>
  </si>
  <si>
    <t>Total comprehensive income for the period</t>
  </si>
  <si>
    <t xml:space="preserve">                                                (Mr. Tipp Dalal)                                                                (Mr. Viraj Nobnomtham)</t>
  </si>
  <si>
    <t>Share of other comprehensive income</t>
  </si>
  <si>
    <t>of associates and joint ventures</t>
  </si>
  <si>
    <t xml:space="preserve">                                                   (Mr. Tipp Dalal)                                                             (Mr. Viraj Nobnomtham)</t>
  </si>
  <si>
    <t>Statement of Changes in Equity</t>
  </si>
  <si>
    <t>Consolidated financial information (unaudited)</t>
  </si>
  <si>
    <t>Surplus</t>
  </si>
  <si>
    <t>arising from</t>
  </si>
  <si>
    <t>Currency</t>
  </si>
  <si>
    <t>Issued and</t>
  </si>
  <si>
    <t>business</t>
  </si>
  <si>
    <t>Discount from</t>
  </si>
  <si>
    <t xml:space="preserve"> translation</t>
  </si>
  <si>
    <t>Share of other</t>
  </si>
  <si>
    <t>paid-up</t>
  </si>
  <si>
    <t>Premium</t>
  </si>
  <si>
    <t>combination</t>
  </si>
  <si>
    <t xml:space="preserve"> changes in</t>
  </si>
  <si>
    <t>Appropriated</t>
  </si>
  <si>
    <t>differences</t>
  </si>
  <si>
    <t>comprehensive</t>
  </si>
  <si>
    <t>ordinary</t>
  </si>
  <si>
    <t>Share</t>
  </si>
  <si>
    <t>on treasury</t>
  </si>
  <si>
    <t>under</t>
  </si>
  <si>
    <t>share-based</t>
  </si>
  <si>
    <t>shareholding of</t>
  </si>
  <si>
    <t>- Treasury share</t>
  </si>
  <si>
    <t>Treasury</t>
  </si>
  <si>
    <t>on financial</t>
  </si>
  <si>
    <t xml:space="preserve"> income of</t>
  </si>
  <si>
    <t>shares</t>
  </si>
  <si>
    <t>premium</t>
  </si>
  <si>
    <t>common control</t>
  </si>
  <si>
    <t>payments</t>
  </si>
  <si>
    <t>subsidiary</t>
  </si>
  <si>
    <t xml:space="preserve"> - Legal reserve</t>
  </si>
  <si>
    <t>reserve</t>
  </si>
  <si>
    <t>information</t>
  </si>
  <si>
    <t>joint ventures</t>
  </si>
  <si>
    <t>Total</t>
  </si>
  <si>
    <t>Treasury shares</t>
  </si>
  <si>
    <t>Treasury share reserve</t>
  </si>
  <si>
    <t>Dividend paid</t>
  </si>
  <si>
    <t>Opening balances as at 1 January 2025</t>
  </si>
  <si>
    <t>- previously reported</t>
  </si>
  <si>
    <t>- restated</t>
  </si>
  <si>
    <t>Closing balance as at 30 June 2025</t>
  </si>
  <si>
    <t xml:space="preserve"> Director _____________________________________________                     Director _____________________________________________ </t>
  </si>
  <si>
    <t>(Mr. Tipp Dalal)</t>
  </si>
  <si>
    <t xml:space="preserve">         (Mr. Viraj Nobnomtham)</t>
  </si>
  <si>
    <t>Separate financial information (unaudited)</t>
  </si>
  <si>
    <t>Premium on</t>
  </si>
  <si>
    <t>treasury</t>
  </si>
  <si>
    <t xml:space="preserve"> ordinary shares</t>
  </si>
  <si>
    <t>- Legal reserve</t>
  </si>
  <si>
    <t xml:space="preserve">                    Director ______________________________                  Director ______________________________ </t>
  </si>
  <si>
    <t xml:space="preserve">           (Mr. Tipp Dalal)</t>
  </si>
  <si>
    <t xml:space="preserve">                    (Mr. Viraj Nobnomtham)</t>
  </si>
  <si>
    <t>Statement of Cash Flows</t>
  </si>
  <si>
    <t>Cash flows from operating activities</t>
  </si>
  <si>
    <t>Adjustments for:</t>
  </si>
  <si>
    <t>Depreciation and amortisation</t>
  </si>
  <si>
    <t>Share of profit from investments in</t>
  </si>
  <si>
    <t>Expected credit losses (reversal)</t>
  </si>
  <si>
    <t>Employment benefit obligations</t>
  </si>
  <si>
    <t>(Gain) loss on changes in fair value of derivatives</t>
  </si>
  <si>
    <t xml:space="preserve">Gain on termination of  lease contracts </t>
  </si>
  <si>
    <t>Interest income</t>
  </si>
  <si>
    <t>Profit (loss) from operating activities before</t>
  </si>
  <si>
    <t>changes in working capital</t>
  </si>
  <si>
    <t>Changes in working capital</t>
  </si>
  <si>
    <t>Operating assets decrease (increase)</t>
  </si>
  <si>
    <t>Trade and other current receivables</t>
  </si>
  <si>
    <t>Operating liabilities increase (decrease)</t>
  </si>
  <si>
    <t>Employee benefit obligations paid</t>
  </si>
  <si>
    <t>Income tax received</t>
  </si>
  <si>
    <t>Income tax paid</t>
  </si>
  <si>
    <t>Net cash generated from (used in) operating activities</t>
  </si>
  <si>
    <t xml:space="preserve">                                                  (Mr. Tipp Dalal)                                                               (Mr. Viraj Nobnomtham)</t>
  </si>
  <si>
    <t>Cash flows from investing activities</t>
  </si>
  <si>
    <t>Interest received</t>
  </si>
  <si>
    <t>Proceeds from disposal of equipment</t>
  </si>
  <si>
    <t>Payment for purchase of equipment and</t>
  </si>
  <si>
    <t>intangible assets</t>
  </si>
  <si>
    <t>Payment for investments in associates</t>
  </si>
  <si>
    <t>and joint ventures</t>
  </si>
  <si>
    <t>Payment for short-term loans to related parties</t>
  </si>
  <si>
    <t>Proceeds from short-term loans to related parties</t>
  </si>
  <si>
    <t>Dividend received from subsidiaries</t>
  </si>
  <si>
    <t>Dividend received from associates and joint ventures</t>
  </si>
  <si>
    <t>Cash flows from financing activities</t>
  </si>
  <si>
    <t>Interest paid</t>
  </si>
  <si>
    <t>Proceeds from short-term loans from financial institutions</t>
  </si>
  <si>
    <t>Repayment on short-term loans from financial institutions</t>
  </si>
  <si>
    <t>Payment for lease liabilities</t>
  </si>
  <si>
    <t>Proceeds from short-term loans from related parties</t>
  </si>
  <si>
    <t>Repayment on short-term loans from related parties</t>
  </si>
  <si>
    <t>Repayment on long-term loans from financial institutions</t>
  </si>
  <si>
    <t>Payment for treasury shares</t>
  </si>
  <si>
    <t>Net cash used in financing activities</t>
  </si>
  <si>
    <t>Cash and cash equivalents at the beginning of the period</t>
  </si>
  <si>
    <t>Exchange gains (losses) on cash and cash equivalents</t>
  </si>
  <si>
    <t>Cash and cash equivalents at the end of the period</t>
  </si>
  <si>
    <t>Non-cash transactions</t>
  </si>
  <si>
    <t>Right-of-use assets acquired under lease contracts</t>
  </si>
  <si>
    <t>Dividend receivable</t>
  </si>
  <si>
    <t>Dividend payable</t>
  </si>
  <si>
    <t>Purchase of fixed assets on payable</t>
  </si>
  <si>
    <t>Cash flows generated from (used in) operations</t>
  </si>
  <si>
    <r>
      <t xml:space="preserve">Statement of Cash Flows </t>
    </r>
    <r>
      <rPr>
        <sz val="9"/>
        <rFont val="Arial"/>
        <family val="2"/>
      </rPr>
      <t>(continued)</t>
    </r>
  </si>
  <si>
    <t>Retrospective adjustments</t>
  </si>
  <si>
    <t>Opening balances as at 1 January 2026</t>
  </si>
  <si>
    <t>Closing balance as at 30 June 2026</t>
  </si>
  <si>
    <t>As at 30 June 2026</t>
  </si>
  <si>
    <t>2026</t>
  </si>
  <si>
    <t>For the three-month period ended 30 June 2026</t>
  </si>
  <si>
    <t>For the six-month period ended 30 June 2026</t>
  </si>
  <si>
    <t>Investments in associates and joint ventures, net</t>
  </si>
  <si>
    <t>7, 9</t>
  </si>
  <si>
    <t>Short-term loans from related parties</t>
  </si>
  <si>
    <t>Long-term loans from financial institutions</t>
  </si>
  <si>
    <t>Income tax income (expense)</t>
  </si>
  <si>
    <t xml:space="preserve">Discount from changes in shareholding </t>
  </si>
  <si>
    <t>of subsidiary</t>
  </si>
  <si>
    <t>Service and selling expenses</t>
  </si>
  <si>
    <t xml:space="preserve">Profit before share of profits </t>
  </si>
  <si>
    <t>Profit for the period</t>
  </si>
  <si>
    <t>Earnings per share</t>
  </si>
  <si>
    <t>Basic earnings per share</t>
  </si>
  <si>
    <t>Loss on disposal and write-off of equipment</t>
  </si>
  <si>
    <t>(Gains) losses on foreign exchange rates, net</t>
  </si>
  <si>
    <t>Net increase (decrease) in cash and cash equivalents</t>
  </si>
  <si>
    <t>Net cash generated from investing activities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</si>
  <si>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</si>
  <si>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Liabilities and equity </t>
    </r>
    <r>
      <rPr>
        <sz val="9"/>
        <rFont val="Arial"/>
        <family val="2"/>
      </rPr>
      <t>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</si>
  <si>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</si>
  <si>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r>
      <t xml:space="preserve">Statement of Comprehensive Income </t>
    </r>
    <r>
      <rPr>
        <sz val="9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</si>
</sst>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0;\(#,##0.0000\);\-"/>
    <numFmt numFmtId="170" formatCode="#,##0;\ \(#,##0\);\-"/>
    <numFmt numFmtId="171" formatCode="_(#,##0_);\(#,##0\);_(&quot;-&quot;??_)"/>
  </numFmts>
  <fonts count="48"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2"/>
      <charset val="222"/>
    </font>
    <font>
      <b/>
      <sz val="11"/>
      <color indexed="52"/>
      <name val="Times New Roman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 Unicode MS"/>
      <family val="2"/>
      <charset val="222"/>
    </font>
    <font>
      <sz val="10"/>
      <color indexed="8"/>
      <name val="Arial"/>
      <family val="2"/>
      <charset val="222"/>
    </font>
    <font>
      <b/>
      <sz val="15"/>
      <color indexed="54"/>
      <name val="Times New Roman"/>
      <family val="2"/>
      <charset val="222"/>
    </font>
    <font>
      <b/>
      <sz val="13"/>
      <color indexed="54"/>
      <name val="Times New Roman"/>
      <family val="2"/>
      <charset val="222"/>
    </font>
    <font>
      <b/>
      <sz val="11"/>
      <color indexed="54"/>
      <name val="Times New Roman"/>
      <family val="2"/>
      <charset val="222"/>
    </font>
    <font>
      <u/>
      <sz val="10"/>
      <color indexed="16"/>
      <name val="Georgia"/>
      <family val="1"/>
      <charset val="222"/>
    </font>
    <font>
      <sz val="11"/>
      <color indexed="52"/>
      <name val="Times New Roman"/>
      <family val="2"/>
      <charset val="222"/>
    </font>
    <font>
      <sz val="11"/>
      <color indexed="60"/>
      <name val="Times New Roman"/>
      <family val="2"/>
      <charset val="222"/>
    </font>
    <font>
      <sz val="18"/>
      <color indexed="54"/>
      <name val="Calibri Light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2"/>
      <charset val="222"/>
    </font>
    <font>
      <sz val="11"/>
      <color theme="0"/>
      <name val="Times New Roman"/>
      <family val="2"/>
      <charset val="222"/>
    </font>
    <font>
      <sz val="11"/>
      <color rgb="FF9C0006"/>
      <name val="Times New Roman"/>
      <family val="2"/>
      <charset val="222"/>
    </font>
    <font>
      <b/>
      <sz val="11"/>
      <color theme="0"/>
      <name val="Times New Roman"/>
      <family val="2"/>
      <charset val="222"/>
    </font>
    <font>
      <i/>
      <sz val="11"/>
      <color rgb="FF7F7F7F"/>
      <name val="Times New Roman"/>
      <family val="2"/>
      <charset val="222"/>
    </font>
    <font>
      <u/>
      <sz val="10"/>
      <color rgb="FF0563C1"/>
      <name val="Georgia"/>
      <family val="1"/>
      <charset val="222"/>
    </font>
    <font>
      <sz val="11"/>
      <color rgb="FF006100"/>
      <name val="Times New Roman"/>
      <family val="2"/>
      <charset val="222"/>
    </font>
    <font>
      <u/>
      <sz val="10"/>
      <color rgb="FF0000FF"/>
      <name val="Georgia"/>
      <family val="1"/>
      <charset val="222"/>
    </font>
    <font>
      <sz val="10"/>
      <color rgb="FF0000FF"/>
      <name val="Arial Unicode MS"/>
      <family val="2"/>
      <charset val="222"/>
    </font>
    <font>
      <u/>
      <sz val="10"/>
      <color theme="10"/>
      <name val="Georgia"/>
      <family val="1"/>
      <charset val="222"/>
    </font>
    <font>
      <u/>
      <sz val="10"/>
      <color theme="10"/>
      <name val="Arial Unicode MS"/>
      <family val="2"/>
      <charset val="222"/>
    </font>
    <font>
      <sz val="11"/>
      <color rgb="FF3F3F76"/>
      <name val="Times New Roman"/>
      <family val="2"/>
      <charset val="222"/>
    </font>
    <font>
      <sz val="10"/>
      <color theme="1"/>
      <name val="Arial"/>
      <family val="2"/>
      <charset val="222"/>
    </font>
    <font>
      <sz val="11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0"/>
      <color theme="1"/>
      <name val="Arial Unicode MS"/>
      <family val="2"/>
      <charset val="222"/>
    </font>
    <font>
      <b/>
      <sz val="11"/>
      <color rgb="FF3F3F3F"/>
      <name val="Times New Roman"/>
      <family val="2"/>
      <charset val="222"/>
    </font>
    <font>
      <b/>
      <sz val="11"/>
      <color theme="1"/>
      <name val="Times New Roman"/>
      <family val="2"/>
      <charset val="222"/>
    </font>
    <font>
      <sz val="11"/>
      <color rgb="FFFF0000"/>
      <name val="Times New Roman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i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5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1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4" fillId="13" borderId="0" applyNumberFormat="0" applyBorder="0" applyAlignment="0" applyProtection="0"/>
    <xf numFmtId="0" fontId="10" fillId="3" borderId="12" applyNumberFormat="0" applyAlignment="0" applyProtection="0"/>
    <xf numFmtId="0" fontId="25" fillId="21" borderId="13" applyNumberFormat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8" fillId="6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14" applyNumberFormat="0" applyFill="0" applyAlignment="0" applyProtection="0"/>
    <xf numFmtId="0" fontId="16" fillId="0" borderId="2" applyNumberFormat="0" applyFill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3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7" fillId="0" borderId="3" applyNumberFormat="0" applyFill="0" applyBorder="0" applyAlignment="0">
      <protection locked="0"/>
    </xf>
    <xf numFmtId="0" fontId="27" fillId="0" borderId="3" applyNumberFormat="0" applyFill="0" applyBorder="0" applyAlignment="0">
      <alignment wrapText="1"/>
      <protection locked="0"/>
    </xf>
    <xf numFmtId="0" fontId="33" fillId="3" borderId="12" applyNumberFormat="0" applyAlignment="0" applyProtection="0"/>
    <xf numFmtId="0" fontId="18" fillId="0" borderId="4" applyNumberFormat="0" applyFill="0" applyAlignment="0" applyProtection="0"/>
    <xf numFmtId="0" fontId="19" fillId="22" borderId="0" applyNumberFormat="0" applyBorder="0" applyAlignment="0" applyProtection="0"/>
    <xf numFmtId="0" fontId="2" fillId="0" borderId="0"/>
    <xf numFmtId="0" fontId="21" fillId="0" borderId="0"/>
    <xf numFmtId="0" fontId="34" fillId="0" borderId="0">
      <protection locked="0"/>
    </xf>
    <xf numFmtId="0" fontId="1" fillId="0" borderId="0"/>
    <xf numFmtId="0" fontId="5" fillId="0" borderId="0"/>
    <xf numFmtId="0" fontId="1" fillId="0" borderId="0"/>
    <xf numFmtId="0" fontId="5" fillId="0" borderId="0"/>
    <xf numFmtId="0" fontId="2" fillId="0" borderId="0"/>
    <xf numFmtId="0" fontId="21" fillId="0" borderId="0"/>
    <xf numFmtId="0" fontId="21" fillId="0" borderId="0"/>
    <xf numFmtId="0" fontId="35" fillId="0" borderId="0"/>
    <xf numFmtId="0" fontId="5" fillId="0" borderId="0"/>
    <xf numFmtId="0" fontId="2" fillId="0" borderId="0"/>
    <xf numFmtId="0" fontId="4" fillId="0" borderId="0"/>
    <xf numFmtId="0" fontId="6" fillId="0" borderId="0"/>
    <xf numFmtId="0" fontId="21" fillId="0" borderId="0"/>
    <xf numFmtId="0" fontId="7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4" fillId="0" borderId="0"/>
    <xf numFmtId="0" fontId="7" fillId="0" borderId="0"/>
    <xf numFmtId="0" fontId="34" fillId="0" borderId="0">
      <protection locked="0"/>
    </xf>
    <xf numFmtId="0" fontId="7" fillId="0" borderId="0"/>
    <xf numFmtId="0" fontId="2" fillId="0" borderId="0">
      <protection locked="0"/>
    </xf>
    <xf numFmtId="0" fontId="36" fillId="0" borderId="0"/>
    <xf numFmtId="0" fontId="2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23" borderId="15" applyNumberFormat="0" applyFont="0" applyAlignment="0" applyProtection="0"/>
    <xf numFmtId="0" fontId="38" fillId="3" borderId="16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7">
    <xf numFmtId="0" fontId="0" fillId="0" borderId="0" xfId="0"/>
    <xf numFmtId="0" fontId="41" fillId="0" borderId="0" xfId="122" applyFont="1" applyAlignment="1">
      <alignment horizontal="left" vertical="center"/>
    </xf>
    <xf numFmtId="0" fontId="42" fillId="0" borderId="0" xfId="94" applyFont="1" applyAlignment="1">
      <alignment vertical="center"/>
    </xf>
    <xf numFmtId="0" fontId="42" fillId="0" borderId="0" xfId="94" applyFont="1" applyAlignment="1">
      <alignment horizontal="center" vertical="center"/>
    </xf>
    <xf numFmtId="166" fontId="42" fillId="0" borderId="0" xfId="94" applyNumberFormat="1" applyFont="1" applyAlignment="1">
      <alignment horizontal="right" vertical="center"/>
    </xf>
    <xf numFmtId="166" fontId="42" fillId="0" borderId="0" xfId="94" applyNumberFormat="1" applyFont="1" applyAlignment="1">
      <alignment vertical="center"/>
    </xf>
    <xf numFmtId="166" fontId="43" fillId="0" borderId="0" xfId="94" applyNumberFormat="1" applyFont="1" applyAlignment="1">
      <alignment vertical="center"/>
    </xf>
    <xf numFmtId="0" fontId="43" fillId="0" borderId="0" xfId="94" applyFont="1" applyAlignment="1">
      <alignment vertical="center"/>
    </xf>
    <xf numFmtId="0" fontId="42" fillId="0" borderId="0" xfId="94" applyFont="1" applyAlignment="1">
      <alignment horizontal="centerContinuous" vertical="center"/>
    </xf>
    <xf numFmtId="166" fontId="42" fillId="0" borderId="0" xfId="94" applyNumberFormat="1" applyFont="1" applyAlignment="1">
      <alignment horizontal="centerContinuous" vertical="center"/>
    </xf>
    <xf numFmtId="166" fontId="43" fillId="0" borderId="0" xfId="94" applyNumberFormat="1" applyFont="1" applyAlignment="1">
      <alignment horizontal="centerContinuous" vertical="center"/>
    </xf>
    <xf numFmtId="0" fontId="41" fillId="0" borderId="6" xfId="122" applyFont="1" applyBorder="1" applyAlignment="1">
      <alignment horizontal="left" vertical="center"/>
    </xf>
    <xf numFmtId="0" fontId="42" fillId="0" borderId="6" xfId="94" applyFont="1" applyBorder="1" applyAlignment="1">
      <alignment horizontal="centerContinuous" vertical="center"/>
    </xf>
    <xf numFmtId="0" fontId="42" fillId="0" borderId="6" xfId="94" applyFont="1" applyBorder="1" applyAlignment="1">
      <alignment horizontal="center" vertical="center"/>
    </xf>
    <xf numFmtId="166" fontId="42" fillId="0" borderId="6" xfId="94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Continuous" vertical="center"/>
    </xf>
    <xf numFmtId="166" fontId="43" fillId="0" borderId="6" xfId="94" applyNumberFormat="1" applyFont="1" applyBorder="1" applyAlignment="1">
      <alignment horizontal="centerContinuous" vertical="center"/>
    </xf>
    <xf numFmtId="165" fontId="44" fillId="0" borderId="0" xfId="94" applyNumberFormat="1" applyFont="1" applyAlignment="1">
      <alignment vertical="center"/>
    </xf>
    <xf numFmtId="0" fontId="43" fillId="0" borderId="0" xfId="94" quotePrefix="1" applyFont="1" applyAlignment="1">
      <alignment vertical="center"/>
    </xf>
    <xf numFmtId="165" fontId="43" fillId="0" borderId="0" xfId="94" applyNumberFormat="1" applyFont="1" applyAlignment="1">
      <alignment vertical="center"/>
    </xf>
    <xf numFmtId="0" fontId="43" fillId="0" borderId="0" xfId="94" applyFont="1" applyAlignment="1">
      <alignment horizontal="center" vertical="center"/>
    </xf>
    <xf numFmtId="166" fontId="43" fillId="0" borderId="0" xfId="72" applyNumberFormat="1" applyFont="1" applyFill="1" applyBorder="1" applyAlignment="1">
      <alignment horizontal="right" vertical="center"/>
    </xf>
    <xf numFmtId="166" fontId="43" fillId="0" borderId="0" xfId="29" applyNumberFormat="1" applyFont="1" applyFill="1" applyBorder="1" applyAlignment="1">
      <alignment vertical="center"/>
    </xf>
    <xf numFmtId="0" fontId="44" fillId="0" borderId="0" xfId="94" applyFont="1" applyAlignment="1">
      <alignment horizontal="left" vertical="center"/>
    </xf>
    <xf numFmtId="0" fontId="43" fillId="0" borderId="0" xfId="94" applyFont="1" applyAlignment="1">
      <alignment horizontal="centerContinuous" vertical="center"/>
    </xf>
    <xf numFmtId="166" fontId="44" fillId="0" borderId="0" xfId="94" applyNumberFormat="1" applyFont="1" applyAlignment="1">
      <alignment horizontal="center" vertical="center"/>
    </xf>
    <xf numFmtId="166" fontId="44" fillId="0" borderId="0" xfId="94" applyNumberFormat="1" applyFont="1" applyAlignment="1">
      <alignment horizontal="centerContinuous" vertical="center"/>
    </xf>
    <xf numFmtId="0" fontId="44" fillId="0" borderId="0" xfId="94" applyFont="1" applyAlignment="1">
      <alignment horizontal="center" vertical="center"/>
    </xf>
    <xf numFmtId="0" fontId="44" fillId="0" borderId="0" xfId="94" applyFont="1" applyAlignment="1">
      <alignment horizontal="centerContinuous" vertical="center"/>
    </xf>
    <xf numFmtId="166" fontId="44" fillId="0" borderId="6" xfId="94" applyNumberFormat="1" applyFont="1" applyBorder="1" applyAlignment="1">
      <alignment horizontal="centerContinuous" vertical="center" wrapText="1"/>
    </xf>
    <xf numFmtId="166" fontId="44" fillId="0" borderId="6" xfId="94" applyNumberFormat="1" applyFont="1" applyBorder="1" applyAlignment="1">
      <alignment horizontal="centerContinuous" vertical="center"/>
    </xf>
    <xf numFmtId="166" fontId="44" fillId="0" borderId="0" xfId="94" applyNumberFormat="1" applyFont="1" applyAlignment="1">
      <alignment vertical="center"/>
    </xf>
    <xf numFmtId="166" fontId="44" fillId="0" borderId="0" xfId="94" applyNumberFormat="1" applyFont="1" applyAlignment="1">
      <alignment horizontal="right" vertical="center" wrapText="1"/>
    </xf>
    <xf numFmtId="166" fontId="44" fillId="0" borderId="0" xfId="94" applyNumberFormat="1" applyFont="1" applyAlignment="1">
      <alignment horizontal="right" vertical="center"/>
    </xf>
    <xf numFmtId="166" fontId="44" fillId="0" borderId="0" xfId="122" quotePrefix="1" applyNumberFormat="1" applyFont="1" applyAlignment="1">
      <alignment horizontal="right" vertical="center"/>
    </xf>
    <xf numFmtId="0" fontId="44" fillId="0" borderId="6" xfId="94" applyFont="1" applyBorder="1" applyAlignment="1">
      <alignment horizontal="center" vertical="center"/>
    </xf>
    <xf numFmtId="166" fontId="44" fillId="0" borderId="6" xfId="122" applyNumberFormat="1" applyFont="1" applyBorder="1" applyAlignment="1">
      <alignment horizontal="right" vertical="center" wrapText="1"/>
    </xf>
    <xf numFmtId="166" fontId="43" fillId="0" borderId="0" xfId="94" applyNumberFormat="1" applyFont="1" applyAlignment="1">
      <alignment horizontal="center" vertical="center"/>
    </xf>
    <xf numFmtId="0" fontId="44" fillId="0" borderId="0" xfId="94" applyFont="1" applyAlignment="1">
      <alignment vertical="center"/>
    </xf>
    <xf numFmtId="0" fontId="43" fillId="0" borderId="0" xfId="122" applyFont="1" applyAlignment="1">
      <alignment vertical="center"/>
    </xf>
    <xf numFmtId="166" fontId="43" fillId="0" borderId="0" xfId="29" applyNumberFormat="1" applyFont="1" applyFill="1" applyAlignment="1">
      <alignment vertical="center"/>
    </xf>
    <xf numFmtId="0" fontId="43" fillId="0" borderId="0" xfId="122" quotePrefix="1" applyFont="1" applyAlignment="1">
      <alignment vertical="center"/>
    </xf>
    <xf numFmtId="0" fontId="43" fillId="0" borderId="0" xfId="0" applyFont="1" applyAlignment="1">
      <alignment horizontal="center" vertical="center"/>
    </xf>
    <xf numFmtId="166" fontId="43" fillId="0" borderId="6" xfId="72" applyNumberFormat="1" applyFont="1" applyFill="1" applyBorder="1" applyAlignment="1">
      <alignment horizontal="right" vertical="center"/>
    </xf>
    <xf numFmtId="0" fontId="44" fillId="0" borderId="0" xfId="122" applyFont="1" applyAlignment="1">
      <alignment vertical="center"/>
    </xf>
    <xf numFmtId="165" fontId="43" fillId="0" borderId="0" xfId="94" applyNumberFormat="1" applyFont="1" applyAlignment="1">
      <alignment horizontal="left" vertical="center"/>
    </xf>
    <xf numFmtId="165" fontId="43" fillId="0" borderId="0" xfId="122" applyNumberFormat="1" applyFont="1" applyAlignment="1">
      <alignment vertical="center"/>
    </xf>
    <xf numFmtId="165" fontId="43" fillId="0" borderId="0" xfId="122" quotePrefix="1" applyNumberFormat="1" applyFont="1" applyAlignment="1">
      <alignment vertical="center"/>
    </xf>
    <xf numFmtId="166" fontId="43" fillId="0" borderId="6" xfId="29" applyNumberFormat="1" applyFont="1" applyFill="1" applyBorder="1" applyAlignment="1">
      <alignment vertical="center"/>
    </xf>
    <xf numFmtId="165" fontId="42" fillId="0" borderId="0" xfId="0" applyNumberFormat="1" applyFont="1" applyAlignment="1">
      <alignment vertical="center"/>
    </xf>
    <xf numFmtId="166" fontId="42" fillId="0" borderId="0" xfId="72" applyNumberFormat="1" applyFont="1" applyFill="1" applyBorder="1" applyAlignment="1">
      <alignment horizontal="right" vertical="center"/>
    </xf>
    <xf numFmtId="166" fontId="42" fillId="0" borderId="0" xfId="29" applyNumberFormat="1" applyFont="1" applyFill="1" applyAlignment="1">
      <alignment vertical="center"/>
    </xf>
    <xf numFmtId="166" fontId="42" fillId="0" borderId="0" xfId="29" applyNumberFormat="1" applyFont="1" applyFill="1" applyBorder="1" applyAlignment="1">
      <alignment vertical="center"/>
    </xf>
    <xf numFmtId="0" fontId="42" fillId="0" borderId="6" xfId="94" applyFont="1" applyBorder="1" applyAlignment="1">
      <alignment vertical="center"/>
    </xf>
    <xf numFmtId="0" fontId="43" fillId="0" borderId="6" xfId="94" applyFont="1" applyBorder="1" applyAlignment="1">
      <alignment vertical="center"/>
    </xf>
    <xf numFmtId="0" fontId="43" fillId="0" borderId="6" xfId="94" applyFont="1" applyBorder="1" applyAlignment="1">
      <alignment horizontal="center" vertical="center"/>
    </xf>
    <xf numFmtId="166" fontId="43" fillId="0" borderId="0" xfId="94" applyNumberFormat="1" applyFont="1" applyAlignment="1">
      <alignment horizontal="right" vertical="center"/>
    </xf>
    <xf numFmtId="165" fontId="44" fillId="0" borderId="6" xfId="122" applyNumberFormat="1" applyFont="1" applyBorder="1" applyAlignment="1">
      <alignment horizontal="center" vertical="center" wrapText="1"/>
    </xf>
    <xf numFmtId="165" fontId="43" fillId="0" borderId="0" xfId="105" applyNumberFormat="1" applyFont="1" applyAlignment="1">
      <alignment vertical="center"/>
    </xf>
    <xf numFmtId="166" fontId="44" fillId="0" borderId="0" xfId="122" applyNumberFormat="1" applyFont="1" applyAlignment="1">
      <alignment horizontal="right" vertical="center" wrapText="1"/>
    </xf>
    <xf numFmtId="0" fontId="41" fillId="0" borderId="0" xfId="94" applyFont="1" applyAlignment="1">
      <alignment horizontal="center" vertical="center"/>
    </xf>
    <xf numFmtId="166" fontId="41" fillId="0" borderId="0" xfId="122" applyNumberFormat="1" applyFont="1" applyAlignment="1">
      <alignment horizontal="right" vertical="center" wrapText="1"/>
    </xf>
    <xf numFmtId="166" fontId="42" fillId="0" borderId="0" xfId="94" applyNumberFormat="1" applyFont="1" applyAlignment="1">
      <alignment horizontal="center" vertical="center"/>
    </xf>
    <xf numFmtId="166" fontId="41" fillId="0" borderId="0" xfId="94" applyNumberFormat="1" applyFont="1" applyAlignment="1">
      <alignment horizontal="center" vertical="center"/>
    </xf>
    <xf numFmtId="0" fontId="42" fillId="0" borderId="6" xfId="94" applyFont="1" applyBorder="1" applyAlignment="1">
      <alignment horizontal="justify" vertical="center" wrapText="1"/>
    </xf>
    <xf numFmtId="166" fontId="42" fillId="0" borderId="6" xfId="94" applyNumberFormat="1" applyFont="1" applyBorder="1" applyAlignment="1">
      <alignment horizontal="justify" vertical="center" wrapText="1"/>
    </xf>
    <xf numFmtId="0" fontId="43" fillId="0" borderId="0" xfId="96" applyFont="1" applyAlignment="1">
      <alignment vertical="center"/>
    </xf>
    <xf numFmtId="166" fontId="43" fillId="0" borderId="7" xfId="29" applyNumberFormat="1" applyFont="1" applyFill="1" applyBorder="1" applyAlignment="1">
      <alignment vertical="center"/>
    </xf>
    <xf numFmtId="166" fontId="43" fillId="0" borderId="0" xfId="0" applyNumberFormat="1" applyFont="1" applyAlignment="1">
      <alignment vertical="center"/>
    </xf>
    <xf numFmtId="15" fontId="43" fillId="0" borderId="0" xfId="122" quotePrefix="1" applyNumberFormat="1" applyFont="1" applyAlignment="1">
      <alignment vertical="center"/>
    </xf>
    <xf numFmtId="166" fontId="43" fillId="0" borderId="6" xfId="96" applyNumberFormat="1" applyFont="1" applyBorder="1" applyAlignment="1">
      <alignment horizontal="right" vertical="center"/>
    </xf>
    <xf numFmtId="166" fontId="43" fillId="0" borderId="0" xfId="96" applyNumberFormat="1" applyFont="1" applyAlignment="1">
      <alignment horizontal="right" vertical="center"/>
    </xf>
    <xf numFmtId="166" fontId="43" fillId="0" borderId="0" xfId="96" applyNumberFormat="1" applyFont="1" applyAlignment="1">
      <alignment vertical="center"/>
    </xf>
    <xf numFmtId="43" fontId="43" fillId="0" borderId="0" xfId="28" applyFont="1" applyAlignment="1">
      <alignment vertical="center"/>
    </xf>
    <xf numFmtId="166" fontId="44" fillId="0" borderId="0" xfId="94" applyNumberFormat="1" applyFont="1" applyAlignment="1">
      <alignment horizontal="centerContinuous" vertical="center" wrapText="1"/>
    </xf>
    <xf numFmtId="166" fontId="42" fillId="0" borderId="0" xfId="94" applyNumberFormat="1" applyFont="1" applyAlignment="1">
      <alignment horizontal="justify" vertical="center" wrapText="1"/>
    </xf>
    <xf numFmtId="43" fontId="43" fillId="0" borderId="0" xfId="28" applyFont="1" applyFill="1" applyAlignment="1">
      <alignment vertical="center"/>
    </xf>
    <xf numFmtId="0" fontId="43" fillId="0" borderId="0" xfId="96" quotePrefix="1" applyFont="1" applyAlignment="1">
      <alignment vertical="center"/>
    </xf>
    <xf numFmtId="166" fontId="42" fillId="0" borderId="0" xfId="70" applyNumberFormat="1" applyFont="1" applyFill="1" applyBorder="1" applyAlignment="1">
      <alignment horizontal="right" vertical="center"/>
    </xf>
    <xf numFmtId="166" fontId="42" fillId="0" borderId="0" xfId="133" applyNumberFormat="1" applyFont="1" applyFill="1" applyAlignment="1">
      <alignment horizontal="right" vertical="center"/>
    </xf>
    <xf numFmtId="166" fontId="42" fillId="0" borderId="0" xfId="71" applyNumberFormat="1" applyFont="1" applyFill="1" applyAlignment="1">
      <alignment horizontal="right" vertical="center"/>
    </xf>
    <xf numFmtId="9" fontId="42" fillId="0" borderId="0" xfId="126" applyFont="1" applyFill="1" applyAlignment="1">
      <alignment horizontal="left" vertical="center"/>
    </xf>
    <xf numFmtId="166" fontId="42" fillId="0" borderId="0" xfId="70" applyNumberFormat="1" applyFont="1" applyFill="1" applyAlignment="1">
      <alignment horizontal="right" vertical="center"/>
    </xf>
    <xf numFmtId="0" fontId="42" fillId="0" borderId="0" xfId="121" applyFont="1" applyAlignment="1">
      <alignment horizontal="left" vertical="center"/>
    </xf>
    <xf numFmtId="0" fontId="42" fillId="0" borderId="0" xfId="120" applyFont="1" applyAlignment="1">
      <alignment horizontal="center" vertical="center"/>
    </xf>
    <xf numFmtId="165" fontId="42" fillId="0" borderId="0" xfId="120" applyNumberFormat="1" applyFont="1" applyAlignment="1">
      <alignment horizontal="center" vertical="center"/>
    </xf>
    <xf numFmtId="166" fontId="42" fillId="0" borderId="0" xfId="113" applyNumberFormat="1" applyFont="1" applyAlignment="1">
      <alignment vertical="center"/>
    </xf>
    <xf numFmtId="165" fontId="42" fillId="0" borderId="0" xfId="120" applyNumberFormat="1" applyFont="1" applyAlignment="1">
      <alignment vertical="center"/>
    </xf>
    <xf numFmtId="166" fontId="44" fillId="0" borderId="0" xfId="94" applyNumberFormat="1" applyFont="1" applyAlignment="1">
      <alignment horizontal="center" vertical="center"/>
    </xf>
    <xf numFmtId="166" fontId="42" fillId="0" borderId="0" xfId="29" applyNumberFormat="1" applyFont="1" applyFill="1" applyAlignment="1">
      <alignment horizontal="center" vertical="center"/>
    </xf>
    <xf numFmtId="166" fontId="42" fillId="0" borderId="6" xfId="70" applyNumberFormat="1" applyFont="1" applyFill="1" applyBorder="1" applyAlignment="1">
      <alignment horizontal="right" vertical="center"/>
    </xf>
    <xf numFmtId="166" fontId="42" fillId="0" borderId="6" xfId="71" applyNumberFormat="1" applyFont="1" applyFill="1" applyBorder="1" applyAlignment="1">
      <alignment horizontal="right" vertical="center"/>
    </xf>
    <xf numFmtId="165" fontId="41" fillId="0" borderId="0" xfId="94" applyNumberFormat="1" applyFont="1" applyAlignment="1">
      <alignment vertical="center"/>
    </xf>
    <xf numFmtId="0" fontId="41" fillId="0" borderId="0" xfId="94" applyFont="1" applyAlignment="1">
      <alignment horizontal="left" vertical="center"/>
    </xf>
    <xf numFmtId="0" fontId="41" fillId="0" borderId="0" xfId="94" applyFont="1" applyAlignment="1">
      <alignment horizontal="centerContinuous" vertical="center"/>
    </xf>
    <xf numFmtId="166" fontId="41" fillId="0" borderId="0" xfId="94" applyNumberFormat="1" applyFont="1" applyAlignment="1">
      <alignment horizontal="centerContinuous" vertical="center"/>
    </xf>
    <xf numFmtId="165" fontId="41" fillId="0" borderId="6" xfId="94" applyNumberFormat="1" applyFont="1" applyBorder="1" applyAlignment="1">
      <alignment vertical="center"/>
    </xf>
    <xf numFmtId="0" fontId="41" fillId="0" borderId="6" xfId="94" applyFont="1" applyBorder="1" applyAlignment="1">
      <alignment horizontal="left" vertical="center"/>
    </xf>
    <xf numFmtId="0" fontId="41" fillId="0" borderId="6" xfId="94" applyFont="1" applyBorder="1" applyAlignment="1">
      <alignment horizontal="centerContinuous" vertical="center"/>
    </xf>
    <xf numFmtId="0" fontId="41" fillId="0" borderId="6" xfId="94" applyFont="1" applyBorder="1" applyAlignment="1">
      <alignment horizontal="center" vertical="center"/>
    </xf>
    <xf numFmtId="166" fontId="41" fillId="0" borderId="6" xfId="94" applyNumberFormat="1" applyFont="1" applyBorder="1" applyAlignment="1">
      <alignment horizontal="centerContinuous" vertical="center"/>
    </xf>
    <xf numFmtId="166" fontId="41" fillId="0" borderId="0" xfId="94" applyNumberFormat="1" applyFont="1" applyAlignment="1">
      <alignment horizontal="centerContinuous" vertical="center" wrapText="1"/>
    </xf>
    <xf numFmtId="166" fontId="41" fillId="0" borderId="0" xfId="94" applyNumberFormat="1" applyFont="1" applyAlignment="1">
      <alignment vertical="center"/>
    </xf>
    <xf numFmtId="166" fontId="41" fillId="0" borderId="6" xfId="94" applyNumberFormat="1" applyFont="1" applyBorder="1" applyAlignment="1">
      <alignment horizontal="centerContinuous" vertical="center" wrapText="1"/>
    </xf>
    <xf numFmtId="166" fontId="41" fillId="0" borderId="0" xfId="94" applyNumberFormat="1" applyFont="1" applyAlignment="1">
      <alignment horizontal="right" vertical="center" wrapText="1"/>
    </xf>
    <xf numFmtId="166" fontId="41" fillId="0" borderId="0" xfId="94" applyNumberFormat="1" applyFont="1" applyAlignment="1">
      <alignment horizontal="right" vertical="center"/>
    </xf>
    <xf numFmtId="166" fontId="41" fillId="0" borderId="0" xfId="122" quotePrefix="1" applyNumberFormat="1" applyFont="1" applyAlignment="1">
      <alignment horizontal="right" vertical="center"/>
    </xf>
    <xf numFmtId="166" fontId="41" fillId="0" borderId="0" xfId="122" quotePrefix="1" applyNumberFormat="1" applyFont="1" applyAlignment="1">
      <alignment horizontal="right" vertical="center" wrapText="1"/>
    </xf>
    <xf numFmtId="166" fontId="41" fillId="0" borderId="6" xfId="122" applyNumberFormat="1" applyFont="1" applyBorder="1" applyAlignment="1">
      <alignment horizontal="right" vertical="center" wrapText="1"/>
    </xf>
    <xf numFmtId="0" fontId="41" fillId="0" borderId="0" xfId="94" applyFont="1" applyAlignment="1">
      <alignment vertical="center"/>
    </xf>
    <xf numFmtId="0" fontId="42" fillId="0" borderId="0" xfId="122" applyFont="1" applyAlignment="1">
      <alignment horizontal="left" vertical="center"/>
    </xf>
    <xf numFmtId="166" fontId="42" fillId="0" borderId="0" xfId="132" applyNumberFormat="1" applyFont="1" applyAlignment="1">
      <alignment horizontal="right" vertical="center"/>
    </xf>
    <xf numFmtId="0" fontId="42" fillId="0" borderId="0" xfId="94" quotePrefix="1" applyFont="1" applyAlignment="1">
      <alignment horizontal="center" vertical="center"/>
    </xf>
    <xf numFmtId="0" fontId="42" fillId="0" borderId="0" xfId="0" applyFont="1" applyAlignment="1">
      <alignment vertical="center"/>
    </xf>
    <xf numFmtId="166" fontId="42" fillId="0" borderId="10" xfId="70" applyNumberFormat="1" applyFont="1" applyFill="1" applyBorder="1" applyAlignment="1">
      <alignment horizontal="right" vertical="center"/>
    </xf>
    <xf numFmtId="0" fontId="42" fillId="0" borderId="0" xfId="94" quotePrefix="1" applyFont="1" applyAlignment="1">
      <alignment vertical="center"/>
    </xf>
    <xf numFmtId="0" fontId="41" fillId="0" borderId="0" xfId="120" applyFont="1" applyAlignment="1">
      <alignment horizontal="center" vertical="center"/>
    </xf>
    <xf numFmtId="165" fontId="41" fillId="0" borderId="0" xfId="120" applyNumberFormat="1" applyFont="1" applyAlignment="1">
      <alignment horizontal="center" vertical="center"/>
    </xf>
    <xf numFmtId="166" fontId="42" fillId="0" borderId="7" xfId="70" applyNumberFormat="1" applyFont="1" applyFill="1" applyBorder="1" applyAlignment="1">
      <alignment horizontal="right" vertical="center"/>
    </xf>
    <xf numFmtId="166" fontId="42" fillId="0" borderId="0" xfId="0" applyNumberFormat="1" applyFont="1" applyAlignment="1">
      <alignment vertical="center"/>
    </xf>
    <xf numFmtId="0" fontId="42" fillId="0" borderId="6" xfId="94" applyFont="1" applyBorder="1" applyAlignment="1">
      <alignment horizontal="left" vertical="center"/>
    </xf>
    <xf numFmtId="165" fontId="41" fillId="0" borderId="0" xfId="94" applyNumberFormat="1" applyFont="1" applyAlignment="1">
      <alignment horizontal="left" vertical="center"/>
    </xf>
    <xf numFmtId="165" fontId="41" fillId="0" borderId="6" xfId="94" applyNumberFormat="1" applyFont="1" applyBorder="1" applyAlignment="1">
      <alignment horizontal="left" vertical="center"/>
    </xf>
    <xf numFmtId="0" fontId="42" fillId="0" borderId="0" xfId="122" applyFont="1" applyAlignment="1">
      <alignment vertical="center"/>
    </xf>
    <xf numFmtId="0" fontId="42" fillId="0" borderId="0" xfId="122" applyFont="1" applyAlignment="1">
      <alignment horizontal="centerContinuous" vertical="center"/>
    </xf>
    <xf numFmtId="166" fontId="41" fillId="0" borderId="0" xfId="94" quotePrefix="1" applyNumberFormat="1" applyFont="1" applyAlignment="1">
      <alignment horizontal="right" vertical="center"/>
    </xf>
    <xf numFmtId="166" fontId="42" fillId="0" borderId="0" xfId="29" quotePrefix="1" applyNumberFormat="1" applyFont="1" applyFill="1" applyBorder="1" applyAlignment="1">
      <alignment horizontal="right" vertical="center"/>
    </xf>
    <xf numFmtId="166" fontId="42" fillId="0" borderId="0" xfId="29" quotePrefix="1" applyNumberFormat="1" applyFont="1" applyFill="1" applyAlignment="1">
      <alignment horizontal="right" vertical="center"/>
    </xf>
    <xf numFmtId="166" fontId="42" fillId="0" borderId="0" xfId="12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3" fontId="42" fillId="0" borderId="0" xfId="29" quotePrefix="1" applyNumberFormat="1" applyFont="1" applyFill="1" applyBorder="1" applyAlignment="1">
      <alignment horizontal="right" vertical="center"/>
    </xf>
    <xf numFmtId="0" fontId="42" fillId="0" borderId="0" xfId="28" applyNumberFormat="1" applyFont="1" applyFill="1" applyAlignment="1">
      <alignment horizontal="center" vertical="center"/>
    </xf>
    <xf numFmtId="166" fontId="42" fillId="0" borderId="6" xfId="29" quotePrefix="1" applyNumberFormat="1" applyFont="1" applyFill="1" applyBorder="1" applyAlignment="1">
      <alignment horizontal="right" vertical="center"/>
    </xf>
    <xf numFmtId="166" fontId="42" fillId="0" borderId="6" xfId="94" quotePrefix="1" applyNumberFormat="1" applyFont="1" applyBorder="1" applyAlignment="1">
      <alignment horizontal="right" vertical="center"/>
    </xf>
    <xf numFmtId="166" fontId="42" fillId="0" borderId="0" xfId="94" quotePrefix="1" applyNumberFormat="1" applyFont="1" applyAlignment="1">
      <alignment horizontal="right" vertical="center"/>
    </xf>
    <xf numFmtId="0" fontId="42" fillId="0" borderId="0" xfId="112" applyFont="1" applyAlignment="1">
      <alignment vertical="center"/>
    </xf>
    <xf numFmtId="166" fontId="42" fillId="0" borderId="7" xfId="71" applyNumberFormat="1" applyFont="1" applyFill="1" applyBorder="1" applyAlignment="1">
      <alignment horizontal="right" vertical="center"/>
    </xf>
    <xf numFmtId="0" fontId="42" fillId="0" borderId="0" xfId="122" quotePrefix="1" applyFont="1" applyAlignment="1">
      <alignment vertical="center"/>
    </xf>
    <xf numFmtId="166" fontId="42" fillId="0" borderId="0" xfId="94" quotePrefix="1" applyNumberFormat="1" applyFont="1" applyAlignment="1">
      <alignment vertical="center"/>
    </xf>
    <xf numFmtId="3" fontId="42" fillId="0" borderId="0" xfId="94" applyNumberFormat="1" applyFont="1" applyAlignment="1">
      <alignment vertical="center"/>
    </xf>
    <xf numFmtId="43" fontId="42" fillId="0" borderId="0" xfId="28" applyFont="1" applyFill="1" applyAlignment="1">
      <alignment vertical="center"/>
    </xf>
    <xf numFmtId="166" fontId="41" fillId="0" borderId="0" xfId="120" applyNumberFormat="1" applyFont="1" applyAlignment="1">
      <alignment horizontal="center" vertical="center"/>
    </xf>
    <xf numFmtId="0" fontId="42" fillId="0" borderId="6" xfId="0" applyFont="1" applyBorder="1" applyAlignment="1">
      <alignment vertical="center"/>
    </xf>
    <xf numFmtId="165" fontId="42" fillId="0" borderId="6" xfId="0" applyNumberFormat="1" applyFont="1" applyBorder="1" applyAlignment="1">
      <alignment vertical="center"/>
    </xf>
    <xf numFmtId="166" fontId="42" fillId="0" borderId="0" xfId="121" applyNumberFormat="1" applyFont="1" applyAlignment="1">
      <alignment horizontal="right" vertical="center"/>
    </xf>
    <xf numFmtId="166" fontId="42" fillId="0" borderId="6" xfId="121" applyNumberFormat="1" applyFont="1" applyBorder="1" applyAlignment="1">
      <alignment horizontal="right" vertical="center"/>
    </xf>
    <xf numFmtId="166" fontId="42" fillId="0" borderId="9" xfId="121" applyNumberFormat="1" applyFont="1" applyBorder="1" applyAlignment="1">
      <alignment horizontal="right" vertical="center"/>
    </xf>
    <xf numFmtId="166" fontId="42" fillId="0" borderId="0" xfId="123" applyNumberFormat="1" applyFont="1" applyAlignment="1">
      <alignment horizontal="right" vertical="center"/>
    </xf>
    <xf numFmtId="166" fontId="42" fillId="0" borderId="0" xfId="0" applyNumberFormat="1" applyFont="1" applyAlignment="1">
      <alignment horizontal="right" vertical="center"/>
    </xf>
    <xf numFmtId="166" fontId="42" fillId="0" borderId="0" xfId="0" applyNumberFormat="1" applyFont="1" applyAlignment="1">
      <alignment horizontal="center" vertical="center"/>
    </xf>
    <xf numFmtId="166" fontId="42" fillId="0" borderId="0" xfId="122" applyNumberFormat="1" applyFont="1" applyAlignment="1">
      <alignment horizontal="right" vertical="center" wrapText="1"/>
    </xf>
    <xf numFmtId="0" fontId="41" fillId="0" borderId="0" xfId="122" applyFont="1" applyAlignment="1">
      <alignment vertical="center"/>
    </xf>
    <xf numFmtId="166" fontId="42" fillId="0" borderId="0" xfId="121" applyNumberFormat="1" applyFont="1" applyAlignment="1">
      <alignment horizontal="center" vertical="center"/>
    </xf>
    <xf numFmtId="166" fontId="46" fillId="0" borderId="6" xfId="121" applyNumberFormat="1" applyFont="1" applyBorder="1" applyAlignment="1">
      <alignment horizontal="right" vertical="center"/>
    </xf>
    <xf numFmtId="166" fontId="42" fillId="0" borderId="6" xfId="123" applyNumberFormat="1" applyFont="1" applyBorder="1" applyAlignment="1">
      <alignment horizontal="right" vertical="center"/>
    </xf>
    <xf numFmtId="166" fontId="42" fillId="0" borderId="9" xfId="123" applyNumberFormat="1" applyFont="1" applyBorder="1" applyAlignment="1">
      <alignment horizontal="right" vertical="center"/>
    </xf>
    <xf numFmtId="166" fontId="42" fillId="0" borderId="6" xfId="94" applyNumberFormat="1" applyFont="1" applyBorder="1" applyAlignment="1">
      <alignment horizontal="center" vertical="center"/>
    </xf>
    <xf numFmtId="0" fontId="47" fillId="0" borderId="0" xfId="94" applyFont="1" applyAlignment="1">
      <alignment vertical="center"/>
    </xf>
    <xf numFmtId="0" fontId="47" fillId="0" borderId="0" xfId="122" applyFont="1" applyAlignment="1">
      <alignment vertical="center"/>
    </xf>
    <xf numFmtId="166" fontId="42" fillId="0" borderId="6" xfId="0" applyNumberFormat="1" applyFont="1" applyBorder="1" applyAlignment="1">
      <alignment vertical="center"/>
    </xf>
    <xf numFmtId="166" fontId="42" fillId="0" borderId="7" xfId="123" applyNumberFormat="1" applyFont="1" applyBorder="1" applyAlignment="1">
      <alignment horizontal="right" vertical="center"/>
    </xf>
    <xf numFmtId="0" fontId="42" fillId="0" borderId="0" xfId="94" applyFont="1" applyAlignment="1">
      <alignment horizontal="left" vertical="center"/>
    </xf>
    <xf numFmtId="169" fontId="42" fillId="0" borderId="8" xfId="28" applyNumberFormat="1" applyFont="1" applyFill="1" applyBorder="1" applyAlignment="1">
      <alignment horizontal="right" vertical="center"/>
    </xf>
    <xf numFmtId="169" fontId="42" fillId="0" borderId="0" xfId="28" applyNumberFormat="1" applyFont="1" applyFill="1" applyBorder="1" applyAlignment="1">
      <alignment horizontal="center" vertical="center"/>
    </xf>
    <xf numFmtId="0" fontId="41" fillId="0" borderId="6" xfId="122" applyFont="1" applyBorder="1" applyAlignment="1">
      <alignment vertical="center"/>
    </xf>
    <xf numFmtId="166" fontId="43" fillId="0" borderId="6" xfId="94" applyNumberFormat="1" applyFont="1" applyBorder="1" applyAlignment="1">
      <alignment horizontal="right" vertical="center"/>
    </xf>
    <xf numFmtId="166" fontId="43" fillId="0" borderId="6" xfId="94" applyNumberFormat="1" applyFont="1" applyBorder="1" applyAlignment="1">
      <alignment vertical="center"/>
    </xf>
    <xf numFmtId="166" fontId="44" fillId="0" borderId="11" xfId="0" applyNumberFormat="1" applyFont="1" applyBorder="1" applyAlignment="1">
      <alignment horizontal="centerContinuous" vertical="center"/>
    </xf>
    <xf numFmtId="15" fontId="44" fillId="0" borderId="0" xfId="94" quotePrefix="1" applyNumberFormat="1" applyFont="1" applyAlignment="1">
      <alignment vertical="center"/>
    </xf>
    <xf numFmtId="0" fontId="44" fillId="0" borderId="0" xfId="94" quotePrefix="1" applyFont="1" applyAlignment="1">
      <alignment vertical="center"/>
    </xf>
    <xf numFmtId="166" fontId="44" fillId="0" borderId="0" xfId="122" applyNumberFormat="1" applyFont="1" applyAlignment="1">
      <alignment horizontal="right" vertical="center"/>
    </xf>
    <xf numFmtId="170" fontId="44" fillId="0" borderId="0" xfId="94" applyNumberFormat="1" applyFont="1" applyAlignment="1">
      <alignment horizontal="right" vertical="center"/>
    </xf>
    <xf numFmtId="170" fontId="44" fillId="0" borderId="0" xfId="94" applyNumberFormat="1" applyFont="1" applyAlignment="1">
      <alignment horizontal="center" vertical="center"/>
    </xf>
    <xf numFmtId="166" fontId="44" fillId="0" borderId="0" xfId="122" applyNumberFormat="1" applyFont="1" applyAlignment="1">
      <alignment vertical="center"/>
    </xf>
    <xf numFmtId="170" fontId="44" fillId="0" borderId="0" xfId="122" applyNumberFormat="1" applyFont="1" applyAlignment="1">
      <alignment horizontal="right" vertical="center"/>
    </xf>
    <xf numFmtId="166" fontId="44" fillId="0" borderId="0" xfId="122" applyNumberFormat="1" applyFont="1" applyAlignment="1">
      <alignment vertical="center" wrapText="1"/>
    </xf>
    <xf numFmtId="166" fontId="44" fillId="0" borderId="0" xfId="122" applyNumberFormat="1" applyFont="1" applyAlignment="1">
      <alignment horizontal="centerContinuous" vertical="center" wrapText="1"/>
    </xf>
    <xf numFmtId="166" fontId="44" fillId="0" borderId="0" xfId="0" applyNumberFormat="1" applyFont="1" applyAlignment="1">
      <alignment horizontal="right" vertical="center"/>
    </xf>
    <xf numFmtId="166" fontId="44" fillId="0" borderId="0" xfId="122" applyNumberFormat="1" applyFont="1" applyAlignment="1">
      <alignment horizontal="center" vertical="center" wrapText="1"/>
    </xf>
    <xf numFmtId="166" fontId="43" fillId="0" borderId="0" xfId="122" applyNumberFormat="1" applyFont="1" applyAlignment="1">
      <alignment vertical="center" wrapText="1"/>
    </xf>
    <xf numFmtId="166" fontId="44" fillId="0" borderId="6" xfId="122" applyNumberFormat="1" applyFont="1" applyBorder="1" applyAlignment="1">
      <alignment horizontal="centerContinuous" vertical="center" wrapText="1"/>
    </xf>
    <xf numFmtId="49" fontId="44" fillId="0" borderId="0" xfId="122" quotePrefix="1" applyNumberFormat="1" applyFont="1" applyAlignment="1">
      <alignment horizontal="right" vertical="center"/>
    </xf>
    <xf numFmtId="49" fontId="44" fillId="0" borderId="0" xfId="122" quotePrefix="1" applyNumberFormat="1" applyFont="1" applyAlignment="1">
      <alignment horizontal="right" vertical="center" wrapText="1"/>
    </xf>
    <xf numFmtId="166" fontId="44" fillId="0" borderId="6" xfId="122" applyNumberFormat="1" applyFont="1" applyBorder="1" applyAlignment="1">
      <alignment horizontal="right" vertical="center"/>
    </xf>
    <xf numFmtId="0" fontId="44" fillId="0" borderId="0" xfId="122" applyFont="1" applyAlignment="1">
      <alignment horizontal="left" vertical="center"/>
    </xf>
    <xf numFmtId="15" fontId="44" fillId="0" borderId="0" xfId="94" quotePrefix="1" applyNumberFormat="1" applyFont="1" applyAlignment="1">
      <alignment horizontal="center" vertical="center"/>
    </xf>
    <xf numFmtId="0" fontId="43" fillId="0" borderId="0" xfId="0" applyFont="1"/>
    <xf numFmtId="15" fontId="44" fillId="0" borderId="0" xfId="122" quotePrefix="1" applyNumberFormat="1" applyFont="1" applyAlignment="1">
      <alignment vertical="center"/>
    </xf>
    <xf numFmtId="0" fontId="44" fillId="0" borderId="0" xfId="96" applyFont="1" applyAlignment="1">
      <alignment vertical="center"/>
    </xf>
    <xf numFmtId="15" fontId="44" fillId="0" borderId="0" xfId="96" quotePrefix="1" applyNumberFormat="1" applyFont="1" applyAlignment="1">
      <alignment vertical="center"/>
    </xf>
    <xf numFmtId="0" fontId="43" fillId="0" borderId="0" xfId="113" applyFont="1"/>
    <xf numFmtId="0" fontId="43" fillId="0" borderId="0" xfId="94" quotePrefix="1" applyFont="1" applyAlignment="1">
      <alignment horizontal="center" vertical="center"/>
    </xf>
    <xf numFmtId="0" fontId="43" fillId="0" borderId="0" xfId="122" quotePrefix="1" applyFont="1" applyAlignment="1">
      <alignment horizontal="left" vertical="center"/>
    </xf>
    <xf numFmtId="15" fontId="43" fillId="0" borderId="0" xfId="94" quotePrefix="1" applyNumberFormat="1" applyFont="1" applyAlignment="1">
      <alignment horizontal="center" vertical="center"/>
    </xf>
    <xf numFmtId="0" fontId="43" fillId="0" borderId="0" xfId="122" applyFont="1" applyAlignment="1">
      <alignment horizontal="left" vertical="center"/>
    </xf>
    <xf numFmtId="166" fontId="43" fillId="0" borderId="7" xfId="94" applyNumberFormat="1" applyFont="1" applyBorder="1" applyAlignment="1">
      <alignment horizontal="right" vertical="center"/>
    </xf>
    <xf numFmtId="0" fontId="43" fillId="0" borderId="0" xfId="122" applyFont="1" applyAlignment="1">
      <alignment horizontal="centerContinuous" vertical="center"/>
    </xf>
    <xf numFmtId="15" fontId="41" fillId="0" borderId="0" xfId="122" quotePrefix="1" applyNumberFormat="1" applyFont="1" applyAlignment="1">
      <alignment vertical="center"/>
    </xf>
    <xf numFmtId="15" fontId="41" fillId="0" borderId="0" xfId="94" quotePrefix="1" applyNumberFormat="1" applyFont="1" applyAlignment="1">
      <alignment vertical="center"/>
    </xf>
    <xf numFmtId="0" fontId="41" fillId="0" borderId="0" xfId="94" quotePrefix="1" applyFont="1" applyAlignment="1">
      <alignment vertical="center"/>
    </xf>
    <xf numFmtId="0" fontId="43" fillId="0" borderId="6" xfId="94" applyFont="1" applyBorder="1" applyAlignment="1">
      <alignment horizontal="left" vertical="center"/>
    </xf>
    <xf numFmtId="0" fontId="41" fillId="0" borderId="6" xfId="94" applyFont="1" applyBorder="1" applyAlignment="1">
      <alignment vertical="center"/>
    </xf>
    <xf numFmtId="166" fontId="42" fillId="0" borderId="6" xfId="94" applyNumberFormat="1" applyFont="1" applyBorder="1" applyAlignment="1">
      <alignment vertical="center"/>
    </xf>
    <xf numFmtId="165" fontId="44" fillId="0" borderId="0" xfId="94" applyNumberFormat="1" applyFont="1" applyAlignment="1">
      <alignment horizontal="center" vertical="center"/>
    </xf>
    <xf numFmtId="165" fontId="44" fillId="0" borderId="0" xfId="122" applyNumberFormat="1" applyFont="1" applyAlignment="1">
      <alignment horizontal="right" vertical="center"/>
    </xf>
    <xf numFmtId="170" fontId="44" fillId="0" borderId="0" xfId="122" quotePrefix="1" applyNumberFormat="1" applyFont="1" applyAlignment="1">
      <alignment horizontal="right" vertical="center"/>
    </xf>
    <xf numFmtId="49" fontId="44" fillId="0" borderId="0" xfId="122" applyNumberFormat="1" applyFont="1" applyAlignment="1">
      <alignment horizontal="right" vertical="center"/>
    </xf>
    <xf numFmtId="165" fontId="44" fillId="0" borderId="0" xfId="122" quotePrefix="1" applyNumberFormat="1" applyFont="1" applyAlignment="1">
      <alignment horizontal="right" vertical="center"/>
    </xf>
    <xf numFmtId="0" fontId="44" fillId="0" borderId="0" xfId="122" quotePrefix="1" applyFont="1" applyAlignment="1">
      <alignment horizontal="left" vertical="center"/>
    </xf>
    <xf numFmtId="170" fontId="43" fillId="0" borderId="0" xfId="94" applyNumberFormat="1" applyFont="1" applyAlignment="1">
      <alignment horizontal="right" vertical="center"/>
    </xf>
    <xf numFmtId="170" fontId="43" fillId="0" borderId="0" xfId="94" applyNumberFormat="1" applyFont="1" applyAlignment="1">
      <alignment vertical="center"/>
    </xf>
    <xf numFmtId="171" fontId="43" fillId="0" borderId="0" xfId="0" quotePrefix="1" applyNumberFormat="1" applyFont="1" applyAlignment="1">
      <alignment horizontal="center" vertical="center"/>
    </xf>
    <xf numFmtId="15" fontId="43" fillId="0" borderId="0" xfId="94" quotePrefix="1" applyNumberFormat="1" applyFont="1" applyAlignment="1">
      <alignment vertical="center"/>
    </xf>
    <xf numFmtId="166" fontId="43" fillId="0" borderId="10" xfId="94" applyNumberFormat="1" applyFont="1" applyBorder="1" applyAlignment="1">
      <alignment horizontal="right" vertical="center"/>
    </xf>
    <xf numFmtId="165" fontId="42" fillId="0" borderId="0" xfId="0" applyNumberFormat="1" applyFont="1" applyAlignment="1">
      <alignment horizontal="centerContinuous" vertical="center"/>
    </xf>
    <xf numFmtId="166" fontId="42" fillId="0" borderId="0" xfId="94" applyNumberFormat="1" applyFont="1" applyAlignment="1">
      <alignment horizontal="left" vertical="center"/>
    </xf>
    <xf numFmtId="166" fontId="44" fillId="0" borderId="0" xfId="122" quotePrefix="1" applyNumberFormat="1" applyFont="1" applyAlignment="1">
      <alignment horizontal="right" vertical="center" wrapText="1"/>
    </xf>
  </cellXfs>
  <cellStyles count="13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 8" xfId="134" xr:uid="{88AC0CC5-E832-4DA8-8F84-E53F627D2C04}"/>
    <cellStyle name="Comma_Akara 2010" xfId="70" xr:uid="{00000000-0005-0000-0000-000045000000}"/>
    <cellStyle name="Comma_Akara 2010 2" xfId="71" xr:uid="{00000000-0005-0000-0000-000046000000}"/>
    <cellStyle name="Comma_Akara 2010 2 2" xfId="133" xr:uid="{AB55435D-705A-4B89-82CD-7C37CDF5954C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 2010 2" xfId="132" xr:uid="{71172F6D-A62D-423D-AC65-0325810CC63E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0"/>
  <sheetViews>
    <sheetView zoomScaleNormal="100" zoomScaleSheetLayoutView="100" workbookViewId="0">
      <selection activeCell="D10" sqref="D10"/>
    </sheetView>
  </sheetViews>
  <sheetFormatPr defaultColWidth="9.42578125" defaultRowHeight="16.5" customHeight="1"/>
  <cols>
    <col min="1" max="3" width="1.42578125" style="2" customWidth="1"/>
    <col min="4" max="4" width="31.140625" style="2" customWidth="1"/>
    <col min="5" max="5" width="2.5703125" style="2" customWidth="1"/>
    <col min="6" max="6" width="6.28515625" style="2" customWidth="1"/>
    <col min="7" max="7" width="0.5703125" style="2" customWidth="1"/>
    <col min="8" max="8" width="13" style="5" customWidth="1"/>
    <col min="9" max="9" width="0.5703125" style="5" customWidth="1"/>
    <col min="10" max="10" width="13" style="4" customWidth="1"/>
    <col min="11" max="11" width="0.5703125" style="4" customWidth="1"/>
    <col min="12" max="12" width="13" style="4" customWidth="1"/>
    <col min="13" max="13" width="0.5703125" style="4" customWidth="1"/>
    <col min="14" max="14" width="13" style="4" customWidth="1"/>
    <col min="15" max="15" width="9.42578125" style="2"/>
    <col min="16" max="16" width="13.42578125" style="2" bestFit="1" customWidth="1"/>
    <col min="17" max="16384" width="9.42578125" style="2"/>
  </cols>
  <sheetData>
    <row r="1" spans="1:14" s="2" customFormat="1" ht="16.5" customHeight="1">
      <c r="A1" s="92" t="s">
        <v>0</v>
      </c>
      <c r="B1" s="93"/>
      <c r="C1" s="94"/>
      <c r="D1" s="94"/>
      <c r="E1" s="94"/>
      <c r="F1" s="60"/>
      <c r="G1" s="94"/>
      <c r="H1" s="95"/>
      <c r="I1" s="95"/>
      <c r="J1" s="95"/>
      <c r="K1" s="95"/>
      <c r="L1" s="95"/>
      <c r="M1" s="95"/>
      <c r="N1" s="95"/>
    </row>
    <row r="2" spans="1:14" s="2" customFormat="1" ht="16.5" customHeight="1">
      <c r="A2" s="92" t="s">
        <v>1</v>
      </c>
      <c r="B2" s="93"/>
      <c r="C2" s="94"/>
      <c r="D2" s="94"/>
      <c r="E2" s="94"/>
      <c r="F2" s="60"/>
      <c r="G2" s="94"/>
      <c r="H2" s="95"/>
      <c r="I2" s="95"/>
      <c r="J2" s="95"/>
      <c r="K2" s="95"/>
      <c r="L2" s="95"/>
      <c r="M2" s="95"/>
      <c r="N2" s="95"/>
    </row>
    <row r="3" spans="1:14" s="2" customFormat="1" ht="16.5" customHeight="1">
      <c r="A3" s="96" t="s">
        <v>220</v>
      </c>
      <c r="B3" s="97"/>
      <c r="C3" s="98"/>
      <c r="D3" s="98"/>
      <c r="E3" s="98"/>
      <c r="F3" s="99"/>
      <c r="G3" s="98"/>
      <c r="H3" s="100"/>
      <c r="I3" s="100"/>
      <c r="J3" s="100"/>
      <c r="K3" s="100"/>
      <c r="L3" s="100"/>
      <c r="M3" s="100"/>
      <c r="N3" s="100"/>
    </row>
    <row r="4" spans="1:14" s="2" customFormat="1" ht="16.5" customHeight="1">
      <c r="A4" s="93"/>
      <c r="B4" s="93"/>
      <c r="C4" s="94"/>
      <c r="D4" s="94"/>
      <c r="E4" s="94"/>
      <c r="F4" s="60"/>
      <c r="G4" s="94"/>
      <c r="H4" s="95"/>
      <c r="I4" s="95"/>
      <c r="J4" s="95"/>
      <c r="K4" s="95"/>
      <c r="L4" s="95"/>
      <c r="M4" s="95"/>
      <c r="N4" s="95"/>
    </row>
    <row r="5" spans="1:14" s="2" customFormat="1" ht="15.6" customHeight="1">
      <c r="A5" s="93"/>
      <c r="B5" s="93"/>
      <c r="C5" s="94"/>
      <c r="D5" s="94"/>
      <c r="E5" s="94"/>
      <c r="F5" s="60"/>
      <c r="G5" s="94"/>
      <c r="H5" s="95"/>
      <c r="I5" s="95"/>
      <c r="J5" s="95"/>
      <c r="K5" s="95"/>
      <c r="L5" s="95"/>
      <c r="M5" s="95"/>
      <c r="N5" s="95"/>
    </row>
    <row r="6" spans="1:14" s="2" customFormat="1" ht="15.6" customHeight="1">
      <c r="A6" s="93"/>
      <c r="B6" s="93"/>
      <c r="C6" s="94"/>
      <c r="D6" s="94"/>
      <c r="E6" s="94"/>
      <c r="F6" s="60"/>
      <c r="G6" s="94"/>
      <c r="H6" s="101" t="s">
        <v>2</v>
      </c>
      <c r="I6" s="101"/>
      <c r="J6" s="101"/>
      <c r="K6" s="102"/>
      <c r="L6" s="101" t="s">
        <v>3</v>
      </c>
      <c r="M6" s="101"/>
      <c r="N6" s="101"/>
    </row>
    <row r="7" spans="1:14" s="2" customFormat="1" ht="15.6" customHeight="1">
      <c r="A7" s="93"/>
      <c r="B7" s="93"/>
      <c r="C7" s="94"/>
      <c r="D7" s="94"/>
      <c r="E7" s="94"/>
      <c r="F7" s="60"/>
      <c r="G7" s="94"/>
      <c r="H7" s="103" t="s">
        <v>4</v>
      </c>
      <c r="I7" s="103"/>
      <c r="J7" s="103"/>
      <c r="K7" s="102"/>
      <c r="L7" s="103" t="s">
        <v>4</v>
      </c>
      <c r="M7" s="103"/>
      <c r="N7" s="103"/>
    </row>
    <row r="8" spans="1:14" s="2" customFormat="1" ht="15.6" customHeight="1">
      <c r="A8" s="93"/>
      <c r="B8" s="93"/>
      <c r="C8" s="94"/>
      <c r="D8" s="94"/>
      <c r="E8" s="94"/>
      <c r="F8" s="60"/>
      <c r="G8" s="94"/>
      <c r="H8" s="104" t="s">
        <v>5</v>
      </c>
      <c r="I8" s="105"/>
      <c r="J8" s="105" t="s">
        <v>6</v>
      </c>
      <c r="K8" s="105"/>
      <c r="L8" s="104" t="s">
        <v>5</v>
      </c>
      <c r="M8" s="105"/>
      <c r="N8" s="105" t="s">
        <v>6</v>
      </c>
    </row>
    <row r="9" spans="1:14" s="2" customFormat="1" ht="15.6" customHeight="1">
      <c r="A9" s="93"/>
      <c r="B9" s="93"/>
      <c r="C9" s="94"/>
      <c r="D9" s="94"/>
      <c r="E9" s="94"/>
      <c r="F9" s="60"/>
      <c r="G9" s="94"/>
      <c r="H9" s="106" t="s">
        <v>7</v>
      </c>
      <c r="I9" s="61"/>
      <c r="J9" s="106" t="s">
        <v>8</v>
      </c>
      <c r="K9" s="61"/>
      <c r="L9" s="106" t="s">
        <v>7</v>
      </c>
      <c r="M9" s="61"/>
      <c r="N9" s="106" t="s">
        <v>8</v>
      </c>
    </row>
    <row r="10" spans="1:14" s="2" customFormat="1" ht="15.6" customHeight="1">
      <c r="A10" s="93"/>
      <c r="B10" s="93"/>
      <c r="C10" s="94"/>
      <c r="D10" s="94"/>
      <c r="E10" s="94"/>
      <c r="F10" s="60"/>
      <c r="G10" s="94"/>
      <c r="H10" s="107" t="s">
        <v>221</v>
      </c>
      <c r="I10" s="61"/>
      <c r="J10" s="107" t="s">
        <v>9</v>
      </c>
      <c r="K10" s="61"/>
      <c r="L10" s="107" t="s">
        <v>221</v>
      </c>
      <c r="M10" s="61"/>
      <c r="N10" s="107" t="s">
        <v>9</v>
      </c>
    </row>
    <row r="11" spans="1:14" s="2" customFormat="1" ht="15.6" customHeight="1">
      <c r="A11" s="3"/>
      <c r="B11" s="3"/>
      <c r="C11" s="3"/>
      <c r="D11" s="3"/>
      <c r="E11" s="3"/>
      <c r="F11" s="99" t="s">
        <v>10</v>
      </c>
      <c r="G11" s="3"/>
      <c r="H11" s="108" t="s">
        <v>11</v>
      </c>
      <c r="I11" s="62"/>
      <c r="J11" s="108" t="s">
        <v>11</v>
      </c>
      <c r="K11" s="61"/>
      <c r="L11" s="108" t="s">
        <v>11</v>
      </c>
      <c r="M11" s="62"/>
      <c r="N11" s="108" t="s">
        <v>11</v>
      </c>
    </row>
    <row r="12" spans="1:14" s="2" customFormat="1" ht="15.6" customHeight="1">
      <c r="A12" s="1" t="s">
        <v>12</v>
      </c>
      <c r="B12" s="109"/>
      <c r="F12" s="3"/>
      <c r="H12" s="5"/>
      <c r="I12" s="5"/>
      <c r="J12" s="5"/>
      <c r="K12" s="5"/>
      <c r="L12" s="5"/>
      <c r="M12" s="5"/>
      <c r="N12" s="5"/>
    </row>
    <row r="13" spans="1:14" s="2" customFormat="1" ht="13.35" customHeight="1">
      <c r="A13" s="110"/>
      <c r="B13" s="109"/>
      <c r="F13" s="3"/>
      <c r="H13" s="5"/>
      <c r="I13" s="5"/>
      <c r="J13" s="5"/>
      <c r="K13" s="5"/>
      <c r="L13" s="5"/>
      <c r="M13" s="5"/>
      <c r="N13" s="5"/>
    </row>
    <row r="14" spans="1:14" s="2" customFormat="1" ht="15.6" customHeight="1">
      <c r="A14" s="1" t="s">
        <v>13</v>
      </c>
      <c r="B14" s="109"/>
      <c r="F14" s="3"/>
      <c r="H14" s="5"/>
      <c r="I14" s="5"/>
      <c r="J14" s="5"/>
      <c r="K14" s="5"/>
      <c r="L14" s="5"/>
      <c r="M14" s="5"/>
      <c r="N14" s="5"/>
    </row>
    <row r="15" spans="1:14" s="2" customFormat="1" ht="14.1" customHeight="1">
      <c r="B15" s="109"/>
      <c r="F15" s="3"/>
      <c r="H15" s="5"/>
      <c r="I15" s="5"/>
      <c r="J15" s="5"/>
      <c r="K15" s="5"/>
      <c r="L15" s="5"/>
      <c r="M15" s="5"/>
      <c r="N15" s="5"/>
    </row>
    <row r="16" spans="1:14" s="2" customFormat="1" ht="15.6" customHeight="1">
      <c r="A16" s="2" t="s">
        <v>14</v>
      </c>
      <c r="B16" s="109"/>
      <c r="F16" s="3"/>
      <c r="G16" s="85"/>
      <c r="H16" s="78">
        <v>86421255</v>
      </c>
      <c r="I16" s="111"/>
      <c r="J16" s="79">
        <v>104557293</v>
      </c>
      <c r="K16" s="111"/>
      <c r="L16" s="78">
        <v>38571368</v>
      </c>
      <c r="M16" s="80"/>
      <c r="N16" s="80">
        <v>11522043</v>
      </c>
    </row>
    <row r="17" spans="1:14" s="2" customFormat="1" ht="15.6" customHeight="1">
      <c r="A17" s="2" t="s">
        <v>15</v>
      </c>
      <c r="F17" s="112">
        <v>8</v>
      </c>
      <c r="G17" s="85"/>
      <c r="H17" s="78">
        <v>476266732</v>
      </c>
      <c r="I17" s="111"/>
      <c r="J17" s="79">
        <v>470856250</v>
      </c>
      <c r="K17" s="111"/>
      <c r="L17" s="78">
        <v>75133858</v>
      </c>
      <c r="M17" s="80"/>
      <c r="N17" s="80">
        <v>139751008</v>
      </c>
    </row>
    <row r="18" spans="1:14" s="2" customFormat="1" ht="15.6" customHeight="1">
      <c r="A18" s="2" t="s">
        <v>16</v>
      </c>
      <c r="F18" s="112">
        <v>17.3</v>
      </c>
      <c r="G18" s="85"/>
      <c r="H18" s="78">
        <v>2471448</v>
      </c>
      <c r="I18" s="111"/>
      <c r="J18" s="79">
        <v>2471448</v>
      </c>
      <c r="K18" s="86"/>
      <c r="L18" s="78">
        <v>31471448</v>
      </c>
      <c r="M18" s="80"/>
      <c r="N18" s="80">
        <v>28471448</v>
      </c>
    </row>
    <row r="19" spans="1:14" s="2" customFormat="1" ht="15.6" customHeight="1">
      <c r="A19" s="113" t="s">
        <v>18</v>
      </c>
      <c r="F19" s="112">
        <v>7</v>
      </c>
      <c r="G19" s="85"/>
      <c r="H19" s="78">
        <v>316945</v>
      </c>
      <c r="I19" s="111"/>
      <c r="J19" s="79">
        <v>0</v>
      </c>
      <c r="K19" s="111"/>
      <c r="L19" s="78">
        <v>0</v>
      </c>
      <c r="M19" s="80"/>
      <c r="N19" s="80">
        <v>0</v>
      </c>
    </row>
    <row r="20" spans="1:14" s="2" customFormat="1" ht="15.6" customHeight="1">
      <c r="A20" s="2" t="s">
        <v>17</v>
      </c>
      <c r="F20" s="112"/>
      <c r="G20" s="85"/>
      <c r="H20" s="78">
        <v>2188880</v>
      </c>
      <c r="I20" s="111"/>
      <c r="J20" s="79">
        <v>3864046</v>
      </c>
      <c r="K20" s="111"/>
      <c r="L20" s="78">
        <v>0</v>
      </c>
      <c r="M20" s="80"/>
      <c r="N20" s="80">
        <v>0</v>
      </c>
    </row>
    <row r="21" spans="1:14" s="2" customFormat="1" ht="15.6" customHeight="1">
      <c r="A21" s="2" t="s">
        <v>19</v>
      </c>
      <c r="B21" s="87"/>
      <c r="F21" s="3"/>
      <c r="G21" s="85"/>
      <c r="H21" s="78">
        <v>11502221</v>
      </c>
      <c r="I21" s="111"/>
      <c r="J21" s="79">
        <v>3919516</v>
      </c>
      <c r="K21" s="111"/>
      <c r="L21" s="78">
        <v>1917858</v>
      </c>
      <c r="M21" s="80"/>
      <c r="N21" s="80">
        <v>970380</v>
      </c>
    </row>
    <row r="22" spans="1:14" s="2" customFormat="1" ht="13.35" customHeight="1">
      <c r="F22" s="84"/>
      <c r="G22" s="85"/>
      <c r="H22" s="114"/>
      <c r="I22" s="82"/>
      <c r="J22" s="114"/>
      <c r="K22" s="82"/>
      <c r="L22" s="114"/>
      <c r="M22" s="82"/>
      <c r="N22" s="114"/>
    </row>
    <row r="23" spans="1:14" s="2" customFormat="1" ht="15.6" customHeight="1">
      <c r="A23" s="1" t="s">
        <v>20</v>
      </c>
      <c r="F23" s="84"/>
      <c r="G23" s="85"/>
      <c r="H23" s="90">
        <f>SUM(H16:H21)</f>
        <v>579167481</v>
      </c>
      <c r="I23" s="82"/>
      <c r="J23" s="90">
        <f>SUM(J16:J21)</f>
        <v>585668553</v>
      </c>
      <c r="K23" s="82"/>
      <c r="L23" s="90">
        <f>SUM(L16:L21)</f>
        <v>147094532</v>
      </c>
      <c r="M23" s="82"/>
      <c r="N23" s="90">
        <f>SUM(N16:N21)</f>
        <v>180714879</v>
      </c>
    </row>
    <row r="24" spans="1:14" s="2" customFormat="1" ht="13.35" customHeight="1">
      <c r="F24" s="84"/>
      <c r="G24" s="85"/>
      <c r="H24" s="78"/>
      <c r="I24" s="82"/>
      <c r="J24" s="82"/>
      <c r="K24" s="82"/>
      <c r="L24" s="78"/>
      <c r="M24" s="82"/>
      <c r="N24" s="82"/>
    </row>
    <row r="25" spans="1:14" s="2" customFormat="1" ht="15.6" customHeight="1">
      <c r="A25" s="1" t="s">
        <v>21</v>
      </c>
      <c r="E25" s="115"/>
      <c r="F25" s="84"/>
      <c r="G25" s="85"/>
      <c r="H25" s="78"/>
      <c r="I25" s="82"/>
      <c r="J25" s="82"/>
      <c r="K25" s="82"/>
      <c r="L25" s="78"/>
      <c r="M25" s="82"/>
      <c r="N25" s="82"/>
    </row>
    <row r="26" spans="1:14" s="2" customFormat="1" ht="13.35" customHeight="1">
      <c r="F26" s="84"/>
      <c r="G26" s="85"/>
      <c r="H26" s="78"/>
      <c r="I26" s="82"/>
      <c r="J26" s="82"/>
      <c r="K26" s="82"/>
      <c r="L26" s="78"/>
      <c r="M26" s="82"/>
      <c r="N26" s="82"/>
    </row>
    <row r="27" spans="1:14" s="2" customFormat="1" ht="15.6" customHeight="1">
      <c r="A27" s="83" t="s">
        <v>23</v>
      </c>
      <c r="F27" s="84"/>
      <c r="G27" s="85"/>
      <c r="H27" s="78"/>
      <c r="I27" s="5"/>
      <c r="J27" s="79"/>
      <c r="K27" s="86"/>
      <c r="L27" s="78"/>
      <c r="M27" s="80"/>
      <c r="N27" s="80"/>
    </row>
    <row r="28" spans="1:14" s="2" customFormat="1" ht="15.6" customHeight="1">
      <c r="A28" s="83"/>
      <c r="B28" s="2" t="s">
        <v>24</v>
      </c>
      <c r="F28" s="84"/>
      <c r="G28" s="85"/>
      <c r="H28" s="78"/>
      <c r="I28" s="5"/>
      <c r="K28" s="86"/>
      <c r="L28" s="78"/>
      <c r="M28" s="80"/>
      <c r="N28" s="80"/>
    </row>
    <row r="29" spans="1:14" s="2" customFormat="1" ht="15.6" customHeight="1">
      <c r="B29" s="2" t="s">
        <v>25</v>
      </c>
      <c r="F29" s="84" t="s">
        <v>225</v>
      </c>
      <c r="G29" s="85"/>
      <c r="H29" s="78">
        <v>10106100</v>
      </c>
      <c r="I29" s="5"/>
      <c r="J29" s="79">
        <v>10106100</v>
      </c>
      <c r="K29" s="86"/>
      <c r="L29" s="78">
        <v>10000000</v>
      </c>
      <c r="M29" s="80"/>
      <c r="N29" s="80">
        <v>10000000</v>
      </c>
    </row>
    <row r="30" spans="1:14" s="2" customFormat="1" ht="15.6" customHeight="1">
      <c r="A30" s="83" t="s">
        <v>22</v>
      </c>
      <c r="F30" s="84">
        <v>10.1</v>
      </c>
      <c r="G30" s="85"/>
      <c r="H30" s="78">
        <v>0</v>
      </c>
      <c r="I30" s="5"/>
      <c r="J30" s="79">
        <v>0</v>
      </c>
      <c r="K30" s="86"/>
      <c r="L30" s="78">
        <v>374948670</v>
      </c>
      <c r="M30" s="80"/>
      <c r="N30" s="80">
        <v>374948670</v>
      </c>
    </row>
    <row r="31" spans="1:14" s="2" customFormat="1" ht="15.6" customHeight="1">
      <c r="A31" s="83" t="s">
        <v>224</v>
      </c>
      <c r="F31" s="84">
        <v>10.199999999999999</v>
      </c>
      <c r="G31" s="85"/>
      <c r="H31" s="78">
        <v>4250370018</v>
      </c>
      <c r="I31" s="5"/>
      <c r="J31" s="79">
        <v>4068403612</v>
      </c>
      <c r="K31" s="86"/>
      <c r="L31" s="78">
        <v>2928935001</v>
      </c>
      <c r="M31" s="80"/>
      <c r="N31" s="80">
        <v>2928935001</v>
      </c>
    </row>
    <row r="32" spans="1:14" s="2" customFormat="1" ht="15.6" customHeight="1">
      <c r="A32" s="83" t="s">
        <v>26</v>
      </c>
      <c r="F32" s="84"/>
      <c r="G32" s="85"/>
      <c r="H32" s="78">
        <v>0</v>
      </c>
      <c r="I32" s="5"/>
      <c r="J32" s="79">
        <v>0</v>
      </c>
      <c r="K32" s="86"/>
      <c r="L32" s="78">
        <v>55377686</v>
      </c>
      <c r="M32" s="80"/>
      <c r="N32" s="80">
        <v>57617168</v>
      </c>
    </row>
    <row r="33" spans="1:14" s="2" customFormat="1" ht="15.6" customHeight="1">
      <c r="A33" s="83" t="s">
        <v>27</v>
      </c>
      <c r="F33" s="84"/>
      <c r="G33" s="85"/>
      <c r="H33" s="78">
        <v>111992236</v>
      </c>
      <c r="I33" s="5"/>
      <c r="J33" s="79">
        <v>122966606</v>
      </c>
      <c r="K33" s="86"/>
      <c r="L33" s="78">
        <v>18685432</v>
      </c>
      <c r="M33" s="80"/>
      <c r="N33" s="80">
        <v>21932875</v>
      </c>
    </row>
    <row r="34" spans="1:14" s="2" customFormat="1" ht="15.6" customHeight="1">
      <c r="A34" s="83" t="s">
        <v>28</v>
      </c>
      <c r="B34" s="87"/>
      <c r="F34" s="84"/>
      <c r="G34" s="85"/>
      <c r="H34" s="78">
        <v>80415970</v>
      </c>
      <c r="I34" s="5"/>
      <c r="J34" s="79">
        <v>92929418</v>
      </c>
      <c r="K34" s="86"/>
      <c r="L34" s="78">
        <v>12565435</v>
      </c>
      <c r="M34" s="80"/>
      <c r="N34" s="80">
        <v>15909005</v>
      </c>
    </row>
    <row r="35" spans="1:14" s="2" customFormat="1" ht="15.6" customHeight="1">
      <c r="A35" s="83" t="s">
        <v>29</v>
      </c>
      <c r="B35" s="87"/>
      <c r="F35" s="84"/>
      <c r="G35" s="85"/>
      <c r="H35" s="78">
        <v>25617927</v>
      </c>
      <c r="I35" s="5"/>
      <c r="J35" s="79">
        <v>23041882</v>
      </c>
      <c r="K35" s="86"/>
      <c r="L35" s="78">
        <v>14237442</v>
      </c>
      <c r="M35" s="80"/>
      <c r="N35" s="80">
        <v>14159072</v>
      </c>
    </row>
    <row r="36" spans="1:14" s="2" customFormat="1" ht="15.6" customHeight="1">
      <c r="A36" s="81" t="s">
        <v>30</v>
      </c>
      <c r="F36" s="84"/>
      <c r="G36" s="85"/>
      <c r="H36" s="78">
        <v>44710809</v>
      </c>
      <c r="I36" s="82"/>
      <c r="J36" s="79">
        <v>44645709</v>
      </c>
      <c r="K36" s="79"/>
      <c r="L36" s="78">
        <v>28039434</v>
      </c>
      <c r="M36" s="80"/>
      <c r="N36" s="80">
        <v>27661964</v>
      </c>
    </row>
    <row r="37" spans="1:14" s="2" customFormat="1" ht="15.6" customHeight="1">
      <c r="A37" s="81" t="s">
        <v>31</v>
      </c>
      <c r="F37" s="84"/>
      <c r="G37" s="85"/>
      <c r="H37" s="78">
        <v>6903441</v>
      </c>
      <c r="I37" s="82"/>
      <c r="J37" s="79">
        <v>10306148</v>
      </c>
      <c r="K37" s="79"/>
      <c r="L37" s="78">
        <v>1891650</v>
      </c>
      <c r="M37" s="80"/>
      <c r="N37" s="80">
        <v>1815650</v>
      </c>
    </row>
    <row r="38" spans="1:14" s="2" customFormat="1" ht="15.6" customHeight="1">
      <c r="A38" s="81" t="s">
        <v>32</v>
      </c>
      <c r="B38" s="81"/>
      <c r="C38" s="81"/>
      <c r="D38" s="81"/>
      <c r="E38" s="81"/>
      <c r="F38" s="84"/>
      <c r="G38" s="85"/>
      <c r="H38" s="5">
        <v>44004332</v>
      </c>
      <c r="I38" s="82"/>
      <c r="J38" s="86">
        <v>37634095</v>
      </c>
      <c r="K38" s="79"/>
      <c r="L38" s="5">
        <v>19943919</v>
      </c>
      <c r="M38" s="80"/>
      <c r="N38" s="80">
        <v>17875340</v>
      </c>
    </row>
    <row r="39" spans="1:14" s="2" customFormat="1" ht="13.35" customHeight="1">
      <c r="A39" s="110"/>
      <c r="F39" s="84"/>
      <c r="G39" s="85"/>
      <c r="H39" s="114"/>
      <c r="I39" s="5"/>
      <c r="J39" s="114"/>
      <c r="K39" s="82"/>
      <c r="L39" s="114"/>
      <c r="M39" s="5"/>
      <c r="N39" s="114"/>
    </row>
    <row r="40" spans="1:14" s="2" customFormat="1" ht="15.6" customHeight="1">
      <c r="A40" s="1" t="s">
        <v>33</v>
      </c>
      <c r="F40" s="84"/>
      <c r="G40" s="85"/>
      <c r="H40" s="90">
        <f>SUM(H29:H38)</f>
        <v>4574120833</v>
      </c>
      <c r="I40" s="5"/>
      <c r="J40" s="90">
        <f>SUM(J29:J38)</f>
        <v>4410033570</v>
      </c>
      <c r="K40" s="82"/>
      <c r="L40" s="90">
        <f>SUM(L29:L38)</f>
        <v>3464624669</v>
      </c>
      <c r="M40" s="5"/>
      <c r="N40" s="90">
        <f>SUM(N29:N38)</f>
        <v>3470854745</v>
      </c>
    </row>
    <row r="41" spans="1:14" s="2" customFormat="1" ht="13.35" customHeight="1">
      <c r="A41" s="110"/>
      <c r="F41" s="84"/>
      <c r="G41" s="85"/>
      <c r="H41" s="78"/>
      <c r="I41" s="5"/>
      <c r="J41" s="82"/>
      <c r="K41" s="82"/>
      <c r="L41" s="82"/>
      <c r="M41" s="5"/>
      <c r="N41" s="82"/>
    </row>
    <row r="42" spans="1:14" s="2" customFormat="1" ht="15.6" customHeight="1" thickBot="1">
      <c r="A42" s="1" t="s">
        <v>34</v>
      </c>
      <c r="F42" s="116"/>
      <c r="G42" s="117"/>
      <c r="H42" s="118">
        <f>SUM(H23+H40)</f>
        <v>5153288314</v>
      </c>
      <c r="I42" s="5"/>
      <c r="J42" s="118">
        <f>SUM(J23+J40)</f>
        <v>4995702123</v>
      </c>
      <c r="K42" s="82"/>
      <c r="L42" s="118">
        <f>SUM(L23+L40)</f>
        <v>3611719201</v>
      </c>
      <c r="M42" s="5"/>
      <c r="N42" s="118">
        <f>SUM(N23+N40)</f>
        <v>3651569624</v>
      </c>
    </row>
    <row r="43" spans="1:14" s="2" customFormat="1" ht="15.6" customHeight="1" thickTop="1">
      <c r="A43" s="1"/>
      <c r="F43" s="116"/>
      <c r="G43" s="117"/>
      <c r="H43" s="78"/>
      <c r="I43" s="5"/>
      <c r="J43" s="82"/>
      <c r="K43" s="82"/>
      <c r="L43" s="82"/>
      <c r="M43" s="5"/>
      <c r="N43" s="82"/>
    </row>
    <row r="44" spans="1:14" s="2" customFormat="1" ht="15.6" customHeight="1">
      <c r="A44" s="1"/>
      <c r="F44" s="116"/>
      <c r="G44" s="117"/>
      <c r="H44" s="78"/>
      <c r="I44" s="5"/>
      <c r="J44" s="82"/>
      <c r="K44" s="82"/>
      <c r="L44" s="82"/>
      <c r="M44" s="5"/>
      <c r="N44" s="82"/>
    </row>
    <row r="45" spans="1:14" s="2" customFormat="1" ht="15.6" customHeight="1">
      <c r="A45" s="1"/>
      <c r="F45" s="116"/>
      <c r="G45" s="117"/>
      <c r="H45" s="78"/>
      <c r="I45" s="5"/>
      <c r="J45" s="82"/>
      <c r="K45" s="82"/>
      <c r="L45" s="82"/>
      <c r="M45" s="5"/>
      <c r="N45" s="82"/>
    </row>
    <row r="46" spans="1:14" s="2" customFormat="1" ht="15.6" customHeight="1">
      <c r="A46" s="1"/>
      <c r="F46" s="116"/>
      <c r="G46" s="117"/>
      <c r="H46" s="78"/>
      <c r="I46" s="5"/>
      <c r="J46" s="82"/>
      <c r="K46" s="82"/>
      <c r="L46" s="82"/>
      <c r="M46" s="5"/>
      <c r="N46" s="82"/>
    </row>
    <row r="47" spans="1:14" s="2" customFormat="1" ht="15.6" customHeight="1">
      <c r="A47" s="1"/>
      <c r="F47" s="116"/>
      <c r="G47" s="117"/>
      <c r="H47" s="78"/>
      <c r="I47" s="5"/>
      <c r="J47" s="82"/>
      <c r="K47" s="82"/>
      <c r="L47" s="82"/>
      <c r="M47" s="5"/>
      <c r="N47" s="82"/>
    </row>
    <row r="48" spans="1:14" s="2" customFormat="1" ht="15.6" customHeight="1">
      <c r="A48" s="1"/>
      <c r="F48" s="116"/>
      <c r="G48" s="117"/>
      <c r="H48" s="78"/>
      <c r="I48" s="5"/>
      <c r="J48" s="82"/>
      <c r="K48" s="82"/>
      <c r="L48" s="82"/>
      <c r="M48" s="5"/>
      <c r="N48" s="82"/>
    </row>
    <row r="49" spans="1:14" s="2" customFormat="1" ht="15.6" customHeight="1">
      <c r="A49" s="1"/>
      <c r="F49" s="116"/>
      <c r="G49" s="117"/>
      <c r="H49" s="78"/>
      <c r="I49" s="5"/>
      <c r="J49" s="82"/>
      <c r="K49" s="82"/>
      <c r="L49" s="82"/>
      <c r="M49" s="5"/>
      <c r="N49" s="82"/>
    </row>
    <row r="50" spans="1:14" s="2" customFormat="1" ht="15.6" customHeight="1">
      <c r="A50" s="1"/>
      <c r="F50" s="116"/>
      <c r="G50" s="117"/>
      <c r="H50" s="78"/>
      <c r="I50" s="5"/>
      <c r="J50" s="82"/>
      <c r="K50" s="82"/>
      <c r="L50" s="82"/>
      <c r="M50" s="5"/>
      <c r="N50" s="82"/>
    </row>
    <row r="51" spans="1:14" s="2" customFormat="1" ht="15" customHeight="1">
      <c r="A51" s="1"/>
      <c r="F51" s="116"/>
      <c r="G51" s="117"/>
      <c r="H51" s="78"/>
      <c r="I51" s="5"/>
      <c r="J51" s="82"/>
      <c r="K51" s="82"/>
      <c r="L51" s="82"/>
      <c r="M51" s="5"/>
      <c r="N51" s="82"/>
    </row>
    <row r="52" spans="1:14" s="113" customFormat="1" ht="17.25" customHeight="1">
      <c r="A52" s="49"/>
      <c r="B52" s="49"/>
      <c r="C52" s="49"/>
      <c r="D52" s="49"/>
      <c r="E52" s="49"/>
      <c r="G52" s="49"/>
      <c r="H52" s="119"/>
      <c r="I52" s="119"/>
      <c r="J52" s="119"/>
      <c r="K52" s="119"/>
      <c r="L52" s="82"/>
      <c r="M52" s="119"/>
      <c r="N52" s="82"/>
    </row>
    <row r="53" spans="1:14" s="113" customFormat="1" ht="15.6" customHeight="1">
      <c r="A53" s="49" t="s">
        <v>35</v>
      </c>
      <c r="B53" s="49"/>
      <c r="C53" s="49"/>
      <c r="D53" s="49"/>
      <c r="E53" s="49"/>
      <c r="G53" s="49"/>
      <c r="H53" s="119"/>
      <c r="I53" s="119"/>
      <c r="J53" s="119"/>
      <c r="K53" s="119"/>
      <c r="L53" s="82"/>
      <c r="M53" s="119"/>
      <c r="N53" s="82"/>
    </row>
    <row r="54" spans="1:14" s="113" customFormat="1" ht="15.6" customHeight="1">
      <c r="A54" s="49" t="s">
        <v>36</v>
      </c>
      <c r="B54" s="49"/>
      <c r="C54" s="49"/>
      <c r="D54" s="49"/>
      <c r="E54" s="49"/>
      <c r="G54" s="49"/>
      <c r="H54" s="119"/>
      <c r="I54" s="119"/>
      <c r="J54" s="119"/>
      <c r="K54" s="119"/>
      <c r="L54" s="82"/>
      <c r="M54" s="119"/>
      <c r="N54" s="82"/>
    </row>
    <row r="55" spans="1:14" s="113" customFormat="1" ht="21" customHeight="1">
      <c r="A55" s="49"/>
      <c r="B55" s="49"/>
      <c r="C55" s="49"/>
      <c r="D55" s="49"/>
      <c r="E55" s="49"/>
      <c r="G55" s="49"/>
      <c r="H55" s="119"/>
      <c r="I55" s="119"/>
      <c r="J55" s="119"/>
      <c r="K55" s="119"/>
      <c r="L55" s="82"/>
      <c r="M55" s="119"/>
      <c r="N55" s="82"/>
    </row>
    <row r="56" spans="1:14" s="2" customFormat="1" ht="22.35" customHeight="1">
      <c r="A56" s="120" t="s">
        <v>37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</row>
    <row r="57" spans="1:14" s="2" customFormat="1" ht="16.5" customHeight="1">
      <c r="A57" s="121" t="str">
        <f>A1</f>
        <v>Triple i Logistics Public Company Limited</v>
      </c>
      <c r="B57" s="93"/>
      <c r="C57" s="94"/>
      <c r="D57" s="94"/>
      <c r="E57" s="94"/>
      <c r="F57" s="60"/>
      <c r="G57" s="94"/>
      <c r="H57" s="95"/>
      <c r="I57" s="95"/>
      <c r="J57" s="95"/>
      <c r="K57" s="95"/>
      <c r="L57" s="95"/>
      <c r="M57" s="95"/>
      <c r="N57" s="95"/>
    </row>
    <row r="58" spans="1:14" s="2" customFormat="1" ht="16.5" customHeight="1">
      <c r="A58" s="92" t="s">
        <v>240</v>
      </c>
      <c r="B58" s="93"/>
      <c r="C58" s="94"/>
      <c r="D58" s="94"/>
      <c r="E58" s="94"/>
      <c r="F58" s="60"/>
      <c r="G58" s="94"/>
      <c r="H58" s="95"/>
      <c r="I58" s="95"/>
      <c r="J58" s="95"/>
      <c r="K58" s="95"/>
      <c r="L58" s="95"/>
      <c r="M58" s="95"/>
      <c r="N58" s="95"/>
    </row>
    <row r="59" spans="1:14" s="2" customFormat="1" ht="16.5" customHeight="1">
      <c r="A59" s="122" t="str">
        <f>A3</f>
        <v>As at 30 June 2026</v>
      </c>
      <c r="B59" s="97"/>
      <c r="C59" s="98"/>
      <c r="D59" s="98"/>
      <c r="E59" s="98"/>
      <c r="F59" s="99"/>
      <c r="G59" s="98"/>
      <c r="H59" s="100"/>
      <c r="I59" s="100"/>
      <c r="J59" s="100"/>
      <c r="K59" s="100"/>
      <c r="L59" s="100"/>
      <c r="M59" s="100"/>
      <c r="N59" s="100"/>
    </row>
    <row r="60" spans="1:14" s="2" customFormat="1" ht="16.5" customHeight="1">
      <c r="A60" s="93"/>
      <c r="B60" s="93"/>
      <c r="C60" s="94"/>
      <c r="D60" s="94"/>
      <c r="E60" s="94"/>
      <c r="F60" s="60"/>
      <c r="G60" s="94"/>
      <c r="H60" s="95"/>
      <c r="I60" s="95"/>
      <c r="J60" s="95"/>
      <c r="K60" s="95"/>
      <c r="L60" s="95"/>
      <c r="M60" s="95"/>
      <c r="N60" s="95"/>
    </row>
    <row r="61" spans="1:14" s="2" customFormat="1" ht="16.5" customHeight="1">
      <c r="A61" s="93"/>
      <c r="B61" s="93"/>
      <c r="C61" s="94"/>
      <c r="D61" s="94"/>
      <c r="E61" s="94"/>
      <c r="F61" s="60"/>
      <c r="G61" s="94"/>
      <c r="H61" s="95"/>
      <c r="I61" s="95"/>
      <c r="J61" s="95"/>
      <c r="K61" s="95"/>
      <c r="L61" s="95"/>
      <c r="M61" s="95"/>
      <c r="N61" s="95"/>
    </row>
    <row r="62" spans="1:14" s="2" customFormat="1" ht="16.5" customHeight="1">
      <c r="A62" s="93"/>
      <c r="B62" s="93"/>
      <c r="C62" s="94"/>
      <c r="D62" s="94"/>
      <c r="E62" s="94"/>
      <c r="F62" s="60"/>
      <c r="G62" s="94"/>
      <c r="H62" s="101" t="s">
        <v>2</v>
      </c>
      <c r="I62" s="101"/>
      <c r="J62" s="101"/>
      <c r="K62" s="102"/>
      <c r="L62" s="101" t="s">
        <v>3</v>
      </c>
      <c r="M62" s="101"/>
      <c r="N62" s="101"/>
    </row>
    <row r="63" spans="1:14" s="2" customFormat="1" ht="16.5" customHeight="1">
      <c r="A63" s="93"/>
      <c r="B63" s="93"/>
      <c r="C63" s="94"/>
      <c r="D63" s="94"/>
      <c r="E63" s="94"/>
      <c r="F63" s="60"/>
      <c r="G63" s="94"/>
      <c r="H63" s="103" t="s">
        <v>4</v>
      </c>
      <c r="I63" s="103"/>
      <c r="J63" s="103"/>
      <c r="K63" s="102"/>
      <c r="L63" s="103" t="s">
        <v>4</v>
      </c>
      <c r="M63" s="103"/>
      <c r="N63" s="103"/>
    </row>
    <row r="64" spans="1:14" s="2" customFormat="1" ht="16.5" customHeight="1">
      <c r="A64" s="93"/>
      <c r="B64" s="93"/>
      <c r="C64" s="94"/>
      <c r="D64" s="94"/>
      <c r="E64" s="94"/>
      <c r="F64" s="60"/>
      <c r="G64" s="94"/>
      <c r="H64" s="104" t="s">
        <v>5</v>
      </c>
      <c r="I64" s="105"/>
      <c r="J64" s="105" t="s">
        <v>6</v>
      </c>
      <c r="K64" s="105"/>
      <c r="L64" s="104" t="s">
        <v>5</v>
      </c>
      <c r="M64" s="105"/>
      <c r="N64" s="105" t="s">
        <v>6</v>
      </c>
    </row>
    <row r="65" spans="1:14" s="2" customFormat="1" ht="16.5" customHeight="1">
      <c r="A65" s="93"/>
      <c r="B65" s="93"/>
      <c r="C65" s="94"/>
      <c r="D65" s="94"/>
      <c r="E65" s="94"/>
      <c r="F65" s="60"/>
      <c r="G65" s="94"/>
      <c r="H65" s="106" t="s">
        <v>7</v>
      </c>
      <c r="I65" s="61"/>
      <c r="J65" s="106" t="s">
        <v>8</v>
      </c>
      <c r="K65" s="61"/>
      <c r="L65" s="106" t="s">
        <v>7</v>
      </c>
      <c r="M65" s="61"/>
      <c r="N65" s="106" t="s">
        <v>8</v>
      </c>
    </row>
    <row r="66" spans="1:14" s="2" customFormat="1" ht="16.5" customHeight="1">
      <c r="A66" s="93"/>
      <c r="B66" s="93"/>
      <c r="C66" s="94"/>
      <c r="D66" s="94"/>
      <c r="E66" s="94"/>
      <c r="F66" s="60"/>
      <c r="G66" s="94"/>
      <c r="H66" s="107" t="s">
        <v>221</v>
      </c>
      <c r="I66" s="61"/>
      <c r="J66" s="107" t="s">
        <v>9</v>
      </c>
      <c r="K66" s="61"/>
      <c r="L66" s="107" t="s">
        <v>221</v>
      </c>
      <c r="M66" s="61"/>
      <c r="N66" s="107" t="s">
        <v>9</v>
      </c>
    </row>
    <row r="67" spans="1:14" s="2" customFormat="1" ht="16.5" customHeight="1">
      <c r="A67" s="3"/>
      <c r="B67" s="3"/>
      <c r="C67" s="3"/>
      <c r="D67" s="3"/>
      <c r="E67" s="3"/>
      <c r="F67" s="99" t="s">
        <v>10</v>
      </c>
      <c r="G67" s="3"/>
      <c r="H67" s="108" t="s">
        <v>11</v>
      </c>
      <c r="I67" s="62"/>
      <c r="J67" s="108" t="s">
        <v>11</v>
      </c>
      <c r="K67" s="61"/>
      <c r="L67" s="108" t="s">
        <v>11</v>
      </c>
      <c r="M67" s="62"/>
      <c r="N67" s="108" t="s">
        <v>11</v>
      </c>
    </row>
    <row r="68" spans="1:14" s="2" customFormat="1" ht="16.5" customHeight="1">
      <c r="A68" s="1" t="s">
        <v>38</v>
      </c>
      <c r="B68" s="123"/>
      <c r="C68" s="123"/>
      <c r="D68" s="5"/>
      <c r="E68" s="5"/>
      <c r="F68" s="3"/>
      <c r="G68" s="5"/>
      <c r="H68" s="5"/>
      <c r="I68" s="5"/>
      <c r="J68" s="5"/>
      <c r="K68" s="5"/>
      <c r="L68" s="5"/>
      <c r="M68" s="5"/>
      <c r="N68" s="5"/>
    </row>
    <row r="69" spans="1:14" s="2" customFormat="1" ht="16.5" customHeight="1">
      <c r="A69" s="110"/>
      <c r="B69" s="110"/>
      <c r="C69" s="124"/>
      <c r="D69" s="95"/>
      <c r="E69" s="95"/>
      <c r="F69" s="60"/>
      <c r="G69" s="95"/>
      <c r="H69" s="95"/>
      <c r="I69" s="95"/>
      <c r="J69" s="105"/>
      <c r="K69" s="105"/>
      <c r="L69" s="105"/>
      <c r="M69" s="105"/>
      <c r="N69" s="105"/>
    </row>
    <row r="70" spans="1:14" s="2" customFormat="1" ht="16.5" customHeight="1">
      <c r="A70" s="1" t="s">
        <v>39</v>
      </c>
      <c r="B70" s="123"/>
      <c r="C70" s="123"/>
      <c r="D70" s="5"/>
      <c r="E70" s="5"/>
      <c r="F70" s="60"/>
      <c r="G70" s="63"/>
      <c r="H70" s="63"/>
      <c r="I70" s="63"/>
      <c r="J70" s="125"/>
      <c r="K70" s="125"/>
      <c r="L70" s="63"/>
      <c r="M70" s="63"/>
      <c r="N70" s="125"/>
    </row>
    <row r="71" spans="1:14" s="2" customFormat="1" ht="16.5" customHeight="1">
      <c r="A71" s="110"/>
      <c r="B71" s="123"/>
      <c r="C71" s="123"/>
      <c r="D71" s="5"/>
      <c r="E71" s="5"/>
      <c r="F71" s="3"/>
      <c r="G71" s="63"/>
      <c r="H71" s="126"/>
      <c r="I71" s="82"/>
      <c r="J71" s="127"/>
      <c r="K71" s="80"/>
      <c r="L71" s="127"/>
      <c r="M71" s="127"/>
      <c r="N71" s="127"/>
    </row>
    <row r="72" spans="1:14" s="2" customFormat="1" ht="16.5" customHeight="1">
      <c r="A72" s="110" t="s">
        <v>41</v>
      </c>
      <c r="B72" s="123"/>
      <c r="C72" s="123"/>
      <c r="D72" s="5"/>
      <c r="E72" s="5"/>
      <c r="F72" s="84">
        <v>11</v>
      </c>
      <c r="G72" s="128"/>
      <c r="H72" s="126">
        <v>345783949</v>
      </c>
      <c r="I72" s="82"/>
      <c r="J72" s="80">
        <v>370775350</v>
      </c>
      <c r="K72" s="80"/>
      <c r="L72" s="127">
        <v>52395711</v>
      </c>
      <c r="M72" s="127"/>
      <c r="N72" s="80">
        <v>50691074</v>
      </c>
    </row>
    <row r="73" spans="1:14" s="2" customFormat="1" ht="16.5" customHeight="1">
      <c r="A73" s="110" t="s">
        <v>40</v>
      </c>
      <c r="B73" s="123"/>
      <c r="C73" s="123"/>
      <c r="D73" s="5"/>
      <c r="E73" s="5"/>
      <c r="F73" s="3">
        <v>12.1</v>
      </c>
      <c r="G73" s="63"/>
      <c r="H73" s="126">
        <v>210000000</v>
      </c>
      <c r="I73" s="82"/>
      <c r="J73" s="127">
        <v>100000000</v>
      </c>
      <c r="K73" s="80"/>
      <c r="L73" s="127">
        <v>210000000</v>
      </c>
      <c r="M73" s="127"/>
      <c r="N73" s="127">
        <v>100000000</v>
      </c>
    </row>
    <row r="74" spans="1:14" s="2" customFormat="1" ht="16.5" customHeight="1">
      <c r="A74" s="110" t="s">
        <v>226</v>
      </c>
      <c r="B74" s="123"/>
      <c r="C74" s="123"/>
      <c r="D74" s="5"/>
      <c r="E74" s="5"/>
      <c r="F74" s="129">
        <v>17.399999999999999</v>
      </c>
      <c r="H74" s="126">
        <v>67500000</v>
      </c>
      <c r="I74" s="127"/>
      <c r="J74" s="127">
        <v>67500000</v>
      </c>
      <c r="K74" s="127"/>
      <c r="L74" s="127">
        <v>329500000</v>
      </c>
      <c r="M74" s="127"/>
      <c r="N74" s="127">
        <v>332500000</v>
      </c>
    </row>
    <row r="75" spans="1:14" s="2" customFormat="1" ht="16.5" customHeight="1">
      <c r="A75" s="110" t="s">
        <v>42</v>
      </c>
      <c r="B75" s="123"/>
      <c r="C75" s="123"/>
      <c r="D75" s="5"/>
      <c r="E75" s="5"/>
      <c r="F75" s="84"/>
      <c r="G75" s="128"/>
      <c r="H75" s="126"/>
      <c r="I75" s="82"/>
      <c r="J75" s="127"/>
      <c r="K75" s="80"/>
      <c r="L75" s="127"/>
      <c r="M75" s="127"/>
      <c r="N75" s="130"/>
    </row>
    <row r="76" spans="1:14" s="2" customFormat="1" ht="16.5" customHeight="1">
      <c r="B76" s="110" t="s">
        <v>43</v>
      </c>
      <c r="C76" s="123"/>
      <c r="D76" s="5"/>
      <c r="E76" s="5"/>
      <c r="F76" s="3">
        <v>12.2</v>
      </c>
      <c r="G76" s="128"/>
      <c r="H76" s="126">
        <v>105750000</v>
      </c>
      <c r="I76" s="127"/>
      <c r="J76" s="130">
        <v>111000000</v>
      </c>
      <c r="K76" s="127"/>
      <c r="L76" s="127">
        <v>105750000</v>
      </c>
      <c r="M76" s="127"/>
      <c r="N76" s="130">
        <v>111000000</v>
      </c>
    </row>
    <row r="77" spans="1:14" s="2" customFormat="1" ht="16.5" customHeight="1">
      <c r="A77" s="110" t="s">
        <v>44</v>
      </c>
      <c r="B77" s="123"/>
      <c r="C77" s="123"/>
      <c r="D77" s="5"/>
      <c r="E77" s="5"/>
      <c r="F77" s="131"/>
      <c r="H77" s="126">
        <v>40294143</v>
      </c>
      <c r="I77" s="127"/>
      <c r="J77" s="130">
        <v>42748701</v>
      </c>
      <c r="K77" s="127"/>
      <c r="L77" s="127">
        <v>5892222</v>
      </c>
      <c r="M77" s="127"/>
      <c r="N77" s="130">
        <v>5931817</v>
      </c>
    </row>
    <row r="78" spans="1:14" s="2" customFormat="1" ht="16.5" customHeight="1">
      <c r="A78" s="110" t="s">
        <v>45</v>
      </c>
      <c r="B78" s="123"/>
      <c r="C78" s="123"/>
      <c r="D78" s="5"/>
      <c r="E78" s="5"/>
      <c r="F78" s="131"/>
      <c r="H78" s="126">
        <v>2379684</v>
      </c>
      <c r="I78" s="127"/>
      <c r="J78" s="126">
        <v>10438781</v>
      </c>
      <c r="K78" s="127"/>
      <c r="L78" s="127">
        <v>1251747</v>
      </c>
      <c r="M78" s="127"/>
      <c r="N78" s="126">
        <v>8794887</v>
      </c>
    </row>
    <row r="79" spans="1:14" s="2" customFormat="1" ht="16.5" customHeight="1">
      <c r="A79" s="110" t="s">
        <v>46</v>
      </c>
      <c r="B79" s="110"/>
      <c r="C79" s="123"/>
      <c r="D79" s="5"/>
      <c r="E79" s="5"/>
      <c r="F79" s="84"/>
      <c r="G79" s="128"/>
      <c r="H79" s="90">
        <v>31028183</v>
      </c>
      <c r="I79" s="82"/>
      <c r="J79" s="132">
        <v>28839190</v>
      </c>
      <c r="K79" s="80"/>
      <c r="L79" s="91">
        <v>6625388</v>
      </c>
      <c r="M79" s="80"/>
      <c r="N79" s="132">
        <v>5344908</v>
      </c>
    </row>
    <row r="80" spans="1:14" s="2" customFormat="1" ht="16.5" customHeight="1">
      <c r="D80" s="5"/>
      <c r="E80" s="5"/>
      <c r="F80" s="3"/>
      <c r="G80" s="128"/>
      <c r="H80" s="125"/>
      <c r="I80" s="82"/>
      <c r="J80" s="125"/>
      <c r="K80" s="125"/>
      <c r="L80" s="125"/>
      <c r="M80" s="63"/>
      <c r="N80" s="125"/>
    </row>
    <row r="81" spans="1:14" s="2" customFormat="1" ht="16.5" customHeight="1">
      <c r="A81" s="1" t="s">
        <v>47</v>
      </c>
      <c r="D81" s="5"/>
      <c r="E81" s="5"/>
      <c r="F81" s="3"/>
      <c r="G81" s="128"/>
      <c r="H81" s="133">
        <f>SUM(H72:H79)</f>
        <v>802735959</v>
      </c>
      <c r="I81" s="82"/>
      <c r="J81" s="133">
        <f>SUM(J72:J79)</f>
        <v>731302022</v>
      </c>
      <c r="K81" s="134"/>
      <c r="L81" s="133">
        <f>SUM(L72:L79)</f>
        <v>711415068</v>
      </c>
      <c r="M81" s="63"/>
      <c r="N81" s="133">
        <f>SUM(N72:N79)</f>
        <v>614262686</v>
      </c>
    </row>
    <row r="82" spans="1:14" s="2" customFormat="1" ht="16.5" customHeight="1">
      <c r="D82" s="5"/>
      <c r="E82" s="5"/>
      <c r="F82" s="3"/>
      <c r="G82" s="128"/>
      <c r="H82" s="78"/>
      <c r="I82" s="82"/>
      <c r="J82" s="82"/>
      <c r="K82" s="82"/>
      <c r="L82" s="82"/>
      <c r="M82" s="63"/>
      <c r="N82" s="82"/>
    </row>
    <row r="83" spans="1:14" s="2" customFormat="1" ht="16.5" customHeight="1">
      <c r="A83" s="1" t="s">
        <v>48</v>
      </c>
      <c r="D83" s="5"/>
      <c r="E83" s="5"/>
      <c r="F83" s="84"/>
      <c r="G83" s="128"/>
      <c r="H83" s="78"/>
      <c r="I83" s="82"/>
      <c r="J83" s="82"/>
      <c r="K83" s="82"/>
      <c r="L83" s="82"/>
      <c r="M83" s="63"/>
      <c r="N83" s="82"/>
    </row>
    <row r="84" spans="1:14" s="2" customFormat="1" ht="16.5" customHeight="1">
      <c r="A84" s="1"/>
      <c r="D84" s="5"/>
      <c r="E84" s="5"/>
      <c r="F84" s="84"/>
      <c r="G84" s="128"/>
      <c r="H84" s="78"/>
      <c r="I84" s="82"/>
      <c r="J84" s="82"/>
      <c r="K84" s="82"/>
      <c r="L84" s="82"/>
      <c r="M84" s="63"/>
      <c r="N84" s="82"/>
    </row>
    <row r="85" spans="1:14" s="2" customFormat="1" ht="16.5" customHeight="1">
      <c r="A85" s="110" t="s">
        <v>227</v>
      </c>
      <c r="B85" s="123"/>
      <c r="C85" s="123"/>
      <c r="D85" s="123"/>
      <c r="E85" s="5"/>
      <c r="F85" s="3">
        <v>12.2</v>
      </c>
      <c r="G85" s="128"/>
      <c r="H85" s="78">
        <v>120000000</v>
      </c>
      <c r="I85" s="82"/>
      <c r="J85" s="80">
        <v>170250000</v>
      </c>
      <c r="K85" s="80"/>
      <c r="L85" s="127">
        <v>120000000</v>
      </c>
      <c r="M85" s="80"/>
      <c r="N85" s="80">
        <v>170250000</v>
      </c>
    </row>
    <row r="86" spans="1:14" s="2" customFormat="1" ht="16.5" customHeight="1">
      <c r="A86" s="135" t="s">
        <v>50</v>
      </c>
      <c r="B86" s="123"/>
      <c r="C86" s="123"/>
      <c r="D86" s="123"/>
      <c r="E86" s="5"/>
      <c r="F86" s="84"/>
      <c r="G86" s="128"/>
      <c r="H86" s="78">
        <v>44374447</v>
      </c>
      <c r="I86" s="82"/>
      <c r="J86" s="80">
        <v>53459605</v>
      </c>
      <c r="K86" s="80"/>
      <c r="L86" s="127">
        <v>5968720</v>
      </c>
      <c r="M86" s="80"/>
      <c r="N86" s="80">
        <v>8850111</v>
      </c>
    </row>
    <row r="87" spans="1:14" s="2" customFormat="1" ht="16.5" customHeight="1">
      <c r="A87" s="110" t="s">
        <v>51</v>
      </c>
      <c r="B87" s="123"/>
      <c r="C87" s="123"/>
      <c r="D87" s="123"/>
      <c r="E87" s="123"/>
      <c r="F87" s="84"/>
      <c r="G87" s="128"/>
      <c r="H87" s="78">
        <v>47098651</v>
      </c>
      <c r="I87" s="82"/>
      <c r="J87" s="80">
        <v>44384179</v>
      </c>
      <c r="K87" s="80"/>
      <c r="L87" s="80">
        <v>11554718</v>
      </c>
      <c r="M87" s="80"/>
      <c r="N87" s="80">
        <v>9932319</v>
      </c>
    </row>
    <row r="88" spans="1:14" s="2" customFormat="1" ht="16.5" customHeight="1">
      <c r="A88" s="2" t="s">
        <v>52</v>
      </c>
      <c r="B88" s="110"/>
      <c r="C88" s="123"/>
      <c r="D88" s="5"/>
      <c r="E88" s="5"/>
      <c r="F88" s="84"/>
      <c r="G88" s="128"/>
      <c r="H88" s="78">
        <v>10784973</v>
      </c>
      <c r="I88" s="82"/>
      <c r="J88" s="80">
        <v>10717067</v>
      </c>
      <c r="K88" s="80"/>
      <c r="L88" s="80">
        <v>70000</v>
      </c>
      <c r="M88" s="80"/>
      <c r="N88" s="80">
        <v>70000</v>
      </c>
    </row>
    <row r="89" spans="1:14" s="2" customFormat="1" ht="16.5" customHeight="1">
      <c r="A89" s="110" t="s">
        <v>53</v>
      </c>
      <c r="B89" s="110"/>
      <c r="C89" s="123"/>
      <c r="D89" s="5"/>
      <c r="E89" s="5"/>
      <c r="F89" s="84"/>
      <c r="G89" s="128"/>
      <c r="H89" s="90">
        <v>518750</v>
      </c>
      <c r="I89" s="82"/>
      <c r="J89" s="91">
        <v>487250</v>
      </c>
      <c r="K89" s="80"/>
      <c r="L89" s="91">
        <v>742879</v>
      </c>
      <c r="M89" s="80"/>
      <c r="N89" s="80">
        <v>742879</v>
      </c>
    </row>
    <row r="90" spans="1:14" s="2" customFormat="1" ht="16.5" customHeight="1">
      <c r="D90" s="5"/>
      <c r="E90" s="5"/>
      <c r="F90" s="84"/>
      <c r="G90" s="128"/>
      <c r="H90" s="78"/>
      <c r="I90" s="82"/>
      <c r="J90" s="82"/>
      <c r="K90" s="82"/>
      <c r="L90" s="114"/>
      <c r="M90" s="4"/>
      <c r="N90" s="114"/>
    </row>
    <row r="91" spans="1:14" s="2" customFormat="1" ht="16.5" customHeight="1">
      <c r="A91" s="1" t="s">
        <v>54</v>
      </c>
      <c r="D91" s="5"/>
      <c r="E91" s="5"/>
      <c r="F91" s="84"/>
      <c r="G91" s="128"/>
      <c r="H91" s="90">
        <f>SUM(H84:H89)</f>
        <v>222776821</v>
      </c>
      <c r="I91" s="82"/>
      <c r="J91" s="90">
        <f>SUM(J84:J89)</f>
        <v>279298101</v>
      </c>
      <c r="K91" s="82"/>
      <c r="L91" s="90">
        <f>SUM(L84:L89)</f>
        <v>138336317</v>
      </c>
      <c r="M91" s="63"/>
      <c r="N91" s="90">
        <f>SUM(N84:N89)</f>
        <v>189845309</v>
      </c>
    </row>
    <row r="92" spans="1:14" s="2" customFormat="1" ht="16.5" customHeight="1">
      <c r="A92" s="1"/>
      <c r="D92" s="5"/>
      <c r="E92" s="5"/>
      <c r="F92" s="84"/>
      <c r="G92" s="128"/>
      <c r="H92" s="78"/>
      <c r="I92" s="82"/>
      <c r="J92" s="82"/>
      <c r="K92" s="82"/>
      <c r="L92" s="82"/>
      <c r="M92" s="63"/>
      <c r="N92" s="82"/>
    </row>
    <row r="93" spans="1:14" s="2" customFormat="1" ht="16.5" customHeight="1">
      <c r="A93" s="1" t="s">
        <v>55</v>
      </c>
      <c r="B93" s="123"/>
      <c r="C93" s="123"/>
      <c r="D93" s="5"/>
      <c r="E93" s="5"/>
      <c r="F93" s="84"/>
      <c r="G93" s="128"/>
      <c r="H93" s="90">
        <f>SUM(H81+H91)</f>
        <v>1025512780</v>
      </c>
      <c r="I93" s="82"/>
      <c r="J93" s="90">
        <f>SUM(J81+J91)</f>
        <v>1010600123</v>
      </c>
      <c r="K93" s="82"/>
      <c r="L93" s="90">
        <f>SUM(L81+L91)</f>
        <v>849751385</v>
      </c>
      <c r="M93" s="63"/>
      <c r="N93" s="90">
        <f>SUM(N81+N91)</f>
        <v>804107995</v>
      </c>
    </row>
    <row r="94" spans="1:14" s="2" customFormat="1" ht="15" customHeight="1">
      <c r="A94" s="1"/>
      <c r="B94" s="123"/>
      <c r="C94" s="123"/>
      <c r="D94" s="5"/>
      <c r="E94" s="5"/>
      <c r="F94" s="84"/>
      <c r="G94" s="128"/>
      <c r="H94" s="78" t="s">
        <v>49</v>
      </c>
      <c r="I94" s="82"/>
      <c r="J94" s="82"/>
      <c r="K94" s="82"/>
      <c r="L94" s="82"/>
      <c r="M94" s="63"/>
      <c r="N94" s="82"/>
    </row>
    <row r="95" spans="1:14" s="2" customFormat="1" ht="18" customHeight="1">
      <c r="A95" s="1"/>
      <c r="B95" s="123"/>
      <c r="C95" s="123"/>
      <c r="D95" s="5"/>
      <c r="E95" s="5"/>
      <c r="F95" s="84"/>
      <c r="G95" s="128"/>
      <c r="H95" s="78"/>
      <c r="I95" s="82"/>
      <c r="J95" s="82"/>
      <c r="K95" s="82"/>
      <c r="L95" s="82"/>
      <c r="M95" s="63"/>
      <c r="N95" s="82"/>
    </row>
    <row r="96" spans="1:14" s="2" customFormat="1" ht="18" customHeight="1">
      <c r="A96" s="1"/>
      <c r="B96" s="123"/>
      <c r="C96" s="123"/>
      <c r="D96" s="5"/>
      <c r="E96" s="5"/>
      <c r="F96" s="84"/>
      <c r="G96" s="128"/>
      <c r="H96" s="78"/>
      <c r="I96" s="82"/>
      <c r="J96" s="82"/>
      <c r="K96" s="82"/>
      <c r="L96" s="82"/>
      <c r="M96" s="63"/>
      <c r="N96" s="82"/>
    </row>
    <row r="97" spans="1:14" s="2" customFormat="1" ht="18" customHeight="1">
      <c r="A97" s="1"/>
      <c r="B97" s="123"/>
      <c r="C97" s="123"/>
      <c r="D97" s="5"/>
      <c r="E97" s="5"/>
      <c r="F97" s="84"/>
      <c r="G97" s="128"/>
      <c r="H97" s="78"/>
      <c r="I97" s="82"/>
      <c r="J97" s="82"/>
      <c r="K97" s="82"/>
      <c r="L97" s="82"/>
      <c r="M97" s="63"/>
      <c r="N97" s="82"/>
    </row>
    <row r="98" spans="1:14" s="2" customFormat="1" ht="18" customHeight="1">
      <c r="A98" s="1"/>
      <c r="B98" s="123"/>
      <c r="C98" s="123"/>
      <c r="D98" s="5"/>
      <c r="E98" s="5"/>
      <c r="F98" s="84"/>
      <c r="G98" s="128"/>
      <c r="H98" s="78"/>
      <c r="I98" s="82"/>
      <c r="J98" s="82"/>
      <c r="K98" s="82"/>
      <c r="L98" s="82"/>
      <c r="M98" s="63"/>
      <c r="N98" s="82"/>
    </row>
    <row r="99" spans="1:14" s="2" customFormat="1" ht="19.5" customHeight="1">
      <c r="A99" s="1"/>
      <c r="B99" s="123"/>
      <c r="C99" s="123"/>
      <c r="D99" s="5"/>
      <c r="E99" s="5"/>
      <c r="F99" s="84"/>
      <c r="G99" s="128"/>
      <c r="H99" s="78"/>
      <c r="I99" s="82"/>
      <c r="J99" s="82"/>
      <c r="K99" s="82"/>
      <c r="L99" s="82"/>
      <c r="M99" s="63"/>
      <c r="N99" s="82"/>
    </row>
    <row r="100" spans="1:14" s="2" customFormat="1" ht="21" customHeight="1">
      <c r="A100" s="1"/>
      <c r="B100" s="123"/>
      <c r="C100" s="123"/>
      <c r="D100" s="5"/>
      <c r="E100" s="5"/>
      <c r="F100" s="84"/>
      <c r="G100" s="128"/>
      <c r="H100" s="78"/>
      <c r="I100" s="82"/>
      <c r="J100" s="82"/>
      <c r="K100" s="82"/>
      <c r="L100" s="82"/>
      <c r="M100" s="63"/>
      <c r="N100" s="82"/>
    </row>
    <row r="101" spans="1:14" s="2" customFormat="1" ht="18" customHeight="1">
      <c r="A101" s="1"/>
      <c r="B101" s="123"/>
      <c r="C101" s="123"/>
      <c r="D101" s="5"/>
      <c r="E101" s="5"/>
      <c r="F101" s="84"/>
      <c r="G101" s="128"/>
      <c r="H101" s="78"/>
      <c r="I101" s="82"/>
      <c r="J101" s="82"/>
      <c r="K101" s="82"/>
      <c r="L101" s="82"/>
      <c r="M101" s="63"/>
      <c r="N101" s="82"/>
    </row>
    <row r="102" spans="1:14" s="2" customFormat="1" ht="15" customHeight="1">
      <c r="A102" s="1"/>
      <c r="B102" s="123"/>
      <c r="C102" s="123"/>
      <c r="D102" s="5"/>
      <c r="E102" s="5"/>
      <c r="F102" s="84"/>
      <c r="G102" s="128"/>
      <c r="H102" s="78"/>
      <c r="I102" s="82"/>
      <c r="J102" s="82"/>
      <c r="K102" s="82"/>
      <c r="L102" s="82"/>
      <c r="M102" s="63"/>
      <c r="N102" s="82"/>
    </row>
    <row r="103" spans="1:14" s="113" customFormat="1" ht="16.5" customHeight="1">
      <c r="A103" s="49" t="s">
        <v>35</v>
      </c>
      <c r="B103" s="49"/>
      <c r="C103" s="49"/>
      <c r="D103" s="49"/>
      <c r="E103" s="49"/>
      <c r="G103" s="49"/>
      <c r="H103" s="119"/>
      <c r="I103" s="119"/>
      <c r="J103" s="119"/>
      <c r="K103" s="119"/>
      <c r="L103" s="82"/>
      <c r="M103" s="119"/>
      <c r="N103" s="82"/>
    </row>
    <row r="104" spans="1:14" s="113" customFormat="1" ht="16.5" customHeight="1">
      <c r="A104" s="49" t="s">
        <v>36</v>
      </c>
      <c r="B104" s="49"/>
      <c r="C104" s="49"/>
      <c r="D104" s="49"/>
      <c r="E104" s="49"/>
      <c r="G104" s="49"/>
      <c r="H104" s="119"/>
      <c r="I104" s="119"/>
      <c r="J104" s="119"/>
      <c r="K104" s="119"/>
      <c r="L104" s="82"/>
      <c r="M104" s="119"/>
      <c r="N104" s="82"/>
    </row>
    <row r="105" spans="1:14" s="113" customFormat="1" ht="20.25" customHeight="1">
      <c r="A105" s="49"/>
      <c r="B105" s="49"/>
      <c r="C105" s="49"/>
      <c r="D105" s="49"/>
      <c r="E105" s="49"/>
      <c r="G105" s="49"/>
      <c r="H105" s="119"/>
      <c r="I105" s="119"/>
      <c r="J105" s="119"/>
      <c r="K105" s="119"/>
      <c r="L105" s="82"/>
      <c r="M105" s="119"/>
      <c r="N105" s="82"/>
    </row>
    <row r="106" spans="1:14" s="113" customFormat="1" ht="23.25" customHeight="1">
      <c r="A106" s="49"/>
      <c r="B106" s="49"/>
      <c r="C106" s="49"/>
      <c r="D106" s="49"/>
      <c r="E106" s="49"/>
      <c r="G106" s="49"/>
      <c r="H106" s="119"/>
      <c r="I106" s="119"/>
      <c r="J106" s="119"/>
      <c r="K106" s="119"/>
      <c r="L106" s="82"/>
      <c r="M106" s="119"/>
      <c r="N106" s="82"/>
    </row>
    <row r="107" spans="1:14" s="2" customFormat="1" ht="22.35" customHeight="1">
      <c r="A107" s="120" t="s">
        <v>37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</row>
    <row r="108" spans="1:14" s="2" customFormat="1" ht="16.5" customHeight="1">
      <c r="A108" s="121" t="str">
        <f>A57</f>
        <v>Triple i Logistics Public Company Limited</v>
      </c>
      <c r="B108" s="93"/>
      <c r="C108" s="94"/>
      <c r="D108" s="94"/>
      <c r="E108" s="94"/>
      <c r="F108" s="60"/>
      <c r="G108" s="94"/>
      <c r="H108" s="95"/>
      <c r="I108" s="95"/>
      <c r="J108" s="95"/>
      <c r="K108" s="95"/>
      <c r="L108" s="95"/>
      <c r="M108" s="95"/>
      <c r="N108" s="95"/>
    </row>
    <row r="109" spans="1:14" s="2" customFormat="1" ht="16.5" customHeight="1">
      <c r="A109" s="92" t="s">
        <v>240</v>
      </c>
      <c r="B109" s="93"/>
      <c r="C109" s="94"/>
      <c r="D109" s="94"/>
      <c r="E109" s="94"/>
      <c r="F109" s="60"/>
      <c r="G109" s="94"/>
      <c r="H109" s="95"/>
      <c r="I109" s="95"/>
      <c r="J109" s="95" t="s">
        <v>56</v>
      </c>
      <c r="K109" s="95"/>
      <c r="L109" s="95"/>
      <c r="M109" s="95"/>
      <c r="N109" s="95"/>
    </row>
    <row r="110" spans="1:14" s="2" customFormat="1" ht="16.5" customHeight="1">
      <c r="A110" s="122" t="str">
        <f>A59</f>
        <v>As at 30 June 2026</v>
      </c>
      <c r="B110" s="97"/>
      <c r="C110" s="98"/>
      <c r="D110" s="98"/>
      <c r="E110" s="98"/>
      <c r="F110" s="99"/>
      <c r="G110" s="98"/>
      <c r="H110" s="100"/>
      <c r="I110" s="100"/>
      <c r="J110" s="100"/>
      <c r="K110" s="100"/>
      <c r="L110" s="100"/>
      <c r="M110" s="100"/>
      <c r="N110" s="100"/>
    </row>
    <row r="111" spans="1:14" s="2" customFormat="1" ht="16.5" customHeight="1">
      <c r="A111" s="93"/>
      <c r="B111" s="93"/>
      <c r="C111" s="94"/>
      <c r="D111" s="94"/>
      <c r="E111" s="94"/>
      <c r="F111" s="60"/>
      <c r="G111" s="94"/>
      <c r="H111" s="95"/>
      <c r="I111" s="95"/>
      <c r="J111" s="95"/>
      <c r="K111" s="95"/>
      <c r="L111" s="95"/>
      <c r="M111" s="95"/>
      <c r="N111" s="95"/>
    </row>
    <row r="112" spans="1:14" s="2" customFormat="1" ht="16.5" customHeight="1">
      <c r="A112" s="93"/>
      <c r="B112" s="93"/>
      <c r="C112" s="94"/>
      <c r="D112" s="94"/>
      <c r="E112" s="94"/>
      <c r="F112" s="60"/>
      <c r="G112" s="94"/>
      <c r="H112" s="95"/>
      <c r="I112" s="95"/>
      <c r="J112" s="95"/>
      <c r="K112" s="95"/>
      <c r="L112" s="95"/>
      <c r="M112" s="95"/>
      <c r="N112" s="95"/>
    </row>
    <row r="113" spans="1:14" s="2" customFormat="1" ht="16.5" customHeight="1">
      <c r="A113" s="93"/>
      <c r="B113" s="93"/>
      <c r="C113" s="94"/>
      <c r="D113" s="94"/>
      <c r="E113" s="94"/>
      <c r="F113" s="60"/>
      <c r="G113" s="94"/>
      <c r="H113" s="101" t="s">
        <v>2</v>
      </c>
      <c r="I113" s="101"/>
      <c r="J113" s="101"/>
      <c r="K113" s="102"/>
      <c r="L113" s="101" t="s">
        <v>3</v>
      </c>
      <c r="M113" s="101"/>
      <c r="N113" s="101"/>
    </row>
    <row r="114" spans="1:14" s="2" customFormat="1" ht="16.5" customHeight="1">
      <c r="A114" s="93"/>
      <c r="B114" s="93"/>
      <c r="C114" s="94"/>
      <c r="D114" s="94"/>
      <c r="E114" s="94"/>
      <c r="F114" s="60"/>
      <c r="G114" s="94"/>
      <c r="H114" s="103" t="s">
        <v>4</v>
      </c>
      <c r="I114" s="103"/>
      <c r="J114" s="103"/>
      <c r="K114" s="102"/>
      <c r="L114" s="103" t="s">
        <v>4</v>
      </c>
      <c r="M114" s="103"/>
      <c r="N114" s="103"/>
    </row>
    <row r="115" spans="1:14" s="2" customFormat="1" ht="16.5" customHeight="1">
      <c r="A115" s="93"/>
      <c r="B115" s="93"/>
      <c r="C115" s="94"/>
      <c r="D115" s="94"/>
      <c r="E115" s="94"/>
      <c r="F115" s="60"/>
      <c r="G115" s="94"/>
      <c r="H115" s="104" t="s">
        <v>5</v>
      </c>
      <c r="I115" s="105"/>
      <c r="J115" s="105" t="s">
        <v>6</v>
      </c>
      <c r="K115" s="105"/>
      <c r="L115" s="104" t="s">
        <v>5</v>
      </c>
      <c r="M115" s="105"/>
      <c r="N115" s="105" t="s">
        <v>6</v>
      </c>
    </row>
    <row r="116" spans="1:14" s="2" customFormat="1" ht="16.5" customHeight="1">
      <c r="A116" s="93"/>
      <c r="B116" s="93"/>
      <c r="C116" s="94"/>
      <c r="D116" s="94"/>
      <c r="E116" s="94"/>
      <c r="F116" s="60"/>
      <c r="G116" s="94"/>
      <c r="H116" s="106" t="s">
        <v>7</v>
      </c>
      <c r="I116" s="61"/>
      <c r="J116" s="106" t="s">
        <v>8</v>
      </c>
      <c r="K116" s="61"/>
      <c r="L116" s="106" t="s">
        <v>7</v>
      </c>
      <c r="M116" s="61"/>
      <c r="N116" s="106" t="s">
        <v>8</v>
      </c>
    </row>
    <row r="117" spans="1:14" s="2" customFormat="1" ht="16.5" customHeight="1">
      <c r="A117" s="93"/>
      <c r="B117" s="93"/>
      <c r="C117" s="94"/>
      <c r="D117" s="94"/>
      <c r="E117" s="94"/>
      <c r="F117" s="60"/>
      <c r="G117" s="94"/>
      <c r="H117" s="107" t="s">
        <v>221</v>
      </c>
      <c r="I117" s="61"/>
      <c r="J117" s="107" t="s">
        <v>9</v>
      </c>
      <c r="K117" s="61"/>
      <c r="L117" s="107" t="s">
        <v>221</v>
      </c>
      <c r="M117" s="61"/>
      <c r="N117" s="107" t="s">
        <v>9</v>
      </c>
    </row>
    <row r="118" spans="1:14" s="2" customFormat="1" ht="16.5" customHeight="1">
      <c r="A118" s="3"/>
      <c r="B118" s="3"/>
      <c r="C118" s="3"/>
      <c r="D118" s="3"/>
      <c r="E118" s="3"/>
      <c r="F118" s="60"/>
      <c r="G118" s="3"/>
      <c r="H118" s="108" t="s">
        <v>11</v>
      </c>
      <c r="I118" s="62"/>
      <c r="J118" s="108" t="s">
        <v>11</v>
      </c>
      <c r="K118" s="61"/>
      <c r="L118" s="108" t="s">
        <v>11</v>
      </c>
      <c r="M118" s="62"/>
      <c r="N118" s="108" t="s">
        <v>11</v>
      </c>
    </row>
    <row r="119" spans="1:14" s="2" customFormat="1" ht="16.5" customHeight="1">
      <c r="A119" s="1" t="s">
        <v>241</v>
      </c>
      <c r="B119" s="123"/>
      <c r="C119" s="123"/>
      <c r="D119" s="5"/>
      <c r="E119" s="5"/>
      <c r="F119" s="3"/>
      <c r="G119" s="5"/>
      <c r="H119" s="5"/>
      <c r="I119" s="5"/>
      <c r="J119" s="5"/>
      <c r="K119" s="5"/>
      <c r="L119" s="5"/>
      <c r="M119" s="5"/>
      <c r="N119" s="5"/>
    </row>
    <row r="120" spans="1:14" s="2" customFormat="1" ht="16.5" customHeight="1">
      <c r="A120" s="110"/>
      <c r="B120" s="110"/>
      <c r="C120" s="124"/>
      <c r="D120" s="95"/>
      <c r="E120" s="95"/>
      <c r="F120" s="60"/>
      <c r="G120" s="95"/>
      <c r="H120" s="95"/>
      <c r="I120" s="95"/>
      <c r="J120" s="105"/>
      <c r="K120" s="105"/>
      <c r="L120" s="105"/>
      <c r="M120" s="105"/>
      <c r="N120" s="105"/>
    </row>
    <row r="121" spans="1:14" s="2" customFormat="1" ht="16.5" customHeight="1">
      <c r="A121" s="1" t="s">
        <v>58</v>
      </c>
      <c r="B121" s="123"/>
      <c r="C121" s="123"/>
      <c r="D121" s="5"/>
      <c r="E121" s="5"/>
      <c r="F121" s="84"/>
      <c r="G121" s="128"/>
      <c r="H121" s="78"/>
      <c r="I121" s="82"/>
      <c r="J121" s="82"/>
      <c r="K121" s="82"/>
      <c r="L121" s="82"/>
      <c r="M121" s="63"/>
      <c r="N121" s="82"/>
    </row>
    <row r="122" spans="1:14" s="2" customFormat="1" ht="16.5" customHeight="1">
      <c r="B122" s="123"/>
      <c r="C122" s="123"/>
      <c r="D122" s="5"/>
      <c r="E122" s="5"/>
      <c r="F122" s="84"/>
      <c r="G122" s="128"/>
      <c r="H122" s="78"/>
      <c r="I122" s="82"/>
      <c r="J122" s="82"/>
      <c r="K122" s="82"/>
      <c r="L122" s="82"/>
      <c r="M122" s="63"/>
      <c r="N122" s="82"/>
    </row>
    <row r="123" spans="1:14" s="2" customFormat="1" ht="16.5" customHeight="1">
      <c r="A123" s="110" t="s">
        <v>59</v>
      </c>
      <c r="B123" s="123"/>
      <c r="C123" s="123"/>
      <c r="D123" s="5"/>
      <c r="E123" s="5"/>
      <c r="F123" s="84"/>
      <c r="G123" s="128"/>
      <c r="H123" s="78"/>
      <c r="I123" s="82"/>
      <c r="J123" s="82"/>
      <c r="K123" s="82"/>
      <c r="L123" s="82"/>
      <c r="M123" s="63"/>
      <c r="N123" s="82"/>
    </row>
    <row r="124" spans="1:14" s="2" customFormat="1" ht="16.5" customHeight="1">
      <c r="A124" s="123"/>
      <c r="B124" s="110" t="s">
        <v>60</v>
      </c>
      <c r="C124" s="123"/>
      <c r="D124" s="5"/>
      <c r="E124" s="5"/>
      <c r="F124" s="84"/>
      <c r="G124" s="128"/>
      <c r="H124" s="78"/>
      <c r="I124" s="82"/>
      <c r="J124" s="82"/>
      <c r="K124" s="82"/>
      <c r="L124" s="82"/>
      <c r="M124" s="63"/>
      <c r="N124" s="82"/>
    </row>
    <row r="125" spans="1:14" s="2" customFormat="1" ht="16.5" customHeight="1">
      <c r="A125" s="123"/>
      <c r="B125" s="110"/>
      <c r="C125" s="123" t="s">
        <v>61</v>
      </c>
      <c r="D125" s="5"/>
      <c r="E125" s="5"/>
      <c r="F125" s="84"/>
      <c r="G125" s="128"/>
      <c r="H125" s="78"/>
      <c r="I125" s="82"/>
      <c r="J125" s="82"/>
      <c r="K125" s="82"/>
      <c r="L125" s="82"/>
      <c r="M125" s="63"/>
      <c r="N125" s="82"/>
    </row>
    <row r="126" spans="1:14" s="2" customFormat="1" ht="16.5" customHeight="1" thickBot="1">
      <c r="A126" s="123"/>
      <c r="B126" s="110"/>
      <c r="D126" s="123" t="s">
        <v>62</v>
      </c>
      <c r="E126" s="5"/>
      <c r="F126" s="84"/>
      <c r="G126" s="128"/>
      <c r="H126" s="118">
        <v>403876560</v>
      </c>
      <c r="I126" s="82"/>
      <c r="J126" s="136">
        <v>403876560</v>
      </c>
      <c r="K126" s="82"/>
      <c r="L126" s="118">
        <v>403876560</v>
      </c>
      <c r="M126" s="51"/>
      <c r="N126" s="136">
        <v>403876560</v>
      </c>
    </row>
    <row r="127" spans="1:14" s="2" customFormat="1" ht="6" customHeight="1" thickTop="1">
      <c r="A127" s="123"/>
      <c r="B127" s="110"/>
      <c r="C127" s="137"/>
      <c r="D127" s="138"/>
      <c r="E127" s="138"/>
      <c r="F127" s="84"/>
      <c r="G127" s="128"/>
      <c r="H127" s="78"/>
      <c r="I127" s="63"/>
      <c r="J127" s="82"/>
      <c r="K127" s="63"/>
      <c r="L127" s="82"/>
      <c r="M127" s="63"/>
      <c r="N127" s="82"/>
    </row>
    <row r="128" spans="1:14" s="2" customFormat="1" ht="16.5" customHeight="1">
      <c r="B128" s="110" t="s">
        <v>63</v>
      </c>
      <c r="D128" s="5"/>
      <c r="E128" s="5"/>
      <c r="F128" s="84"/>
      <c r="G128" s="128"/>
      <c r="H128" s="78"/>
      <c r="I128" s="82"/>
      <c r="J128" s="82"/>
      <c r="K128" s="82"/>
      <c r="L128" s="82"/>
      <c r="M128" s="89"/>
      <c r="N128" s="82"/>
    </row>
    <row r="129" spans="1:16" s="2" customFormat="1" ht="16.5" customHeight="1">
      <c r="B129" s="110"/>
      <c r="C129" s="123" t="s">
        <v>64</v>
      </c>
      <c r="D129" s="5"/>
      <c r="E129" s="5"/>
      <c r="F129" s="84"/>
      <c r="G129" s="128"/>
      <c r="H129" s="78"/>
      <c r="I129" s="82"/>
      <c r="J129" s="82"/>
      <c r="K129" s="82"/>
      <c r="L129" s="82"/>
      <c r="M129" s="89"/>
      <c r="N129" s="82"/>
    </row>
    <row r="130" spans="1:16" s="2" customFormat="1" ht="16.5" customHeight="1">
      <c r="B130" s="110"/>
      <c r="C130" s="123"/>
      <c r="D130" s="123" t="s">
        <v>65</v>
      </c>
      <c r="E130" s="5"/>
      <c r="F130" s="84"/>
      <c r="G130" s="128"/>
      <c r="H130" s="78">
        <v>403876560</v>
      </c>
      <c r="I130" s="82"/>
      <c r="J130" s="80">
        <v>403876560</v>
      </c>
      <c r="K130" s="89"/>
      <c r="L130" s="82">
        <v>403876560</v>
      </c>
      <c r="M130" s="89"/>
      <c r="N130" s="80">
        <v>403876560</v>
      </c>
    </row>
    <row r="131" spans="1:16" s="2" customFormat="1" ht="16.5" customHeight="1">
      <c r="A131" s="2" t="s">
        <v>66</v>
      </c>
      <c r="B131" s="110"/>
      <c r="D131" s="138"/>
      <c r="E131" s="123"/>
      <c r="F131" s="84"/>
      <c r="G131" s="128"/>
      <c r="H131" s="78">
        <v>2072952972</v>
      </c>
      <c r="I131" s="82"/>
      <c r="J131" s="80">
        <v>2072952972</v>
      </c>
      <c r="K131" s="89"/>
      <c r="L131" s="82">
        <v>2072952972</v>
      </c>
      <c r="M131" s="89"/>
      <c r="N131" s="80">
        <v>2072952972</v>
      </c>
    </row>
    <row r="132" spans="1:16" s="2" customFormat="1" ht="16.5" customHeight="1">
      <c r="A132" s="2" t="s">
        <v>67</v>
      </c>
      <c r="B132" s="110"/>
      <c r="D132" s="123"/>
      <c r="E132" s="123"/>
      <c r="F132" s="84"/>
      <c r="G132" s="128"/>
      <c r="H132" s="5">
        <v>58481254</v>
      </c>
      <c r="I132" s="5"/>
      <c r="J132" s="80">
        <v>58481254</v>
      </c>
      <c r="K132" s="5"/>
      <c r="L132" s="5">
        <v>58481254</v>
      </c>
      <c r="M132" s="5"/>
      <c r="N132" s="80">
        <v>58481254</v>
      </c>
    </row>
    <row r="133" spans="1:16" s="2" customFormat="1" ht="16.5" customHeight="1">
      <c r="A133" s="2" t="s">
        <v>68</v>
      </c>
      <c r="B133" s="110"/>
      <c r="D133" s="123"/>
      <c r="E133" s="123"/>
      <c r="F133" s="84"/>
      <c r="G133" s="128"/>
      <c r="H133" s="78"/>
      <c r="I133" s="89"/>
      <c r="J133" s="80"/>
      <c r="K133" s="89"/>
      <c r="L133" s="80"/>
      <c r="M133" s="89"/>
      <c r="N133" s="80"/>
    </row>
    <row r="134" spans="1:16" s="2" customFormat="1" ht="16.5" customHeight="1">
      <c r="A134" s="110"/>
      <c r="B134" s="110" t="s">
        <v>69</v>
      </c>
      <c r="D134" s="123"/>
      <c r="E134" s="123"/>
      <c r="H134" s="78">
        <v>30726984</v>
      </c>
      <c r="I134" s="89"/>
      <c r="J134" s="80">
        <v>30726984</v>
      </c>
      <c r="K134" s="89"/>
      <c r="L134" s="80">
        <v>0</v>
      </c>
      <c r="M134" s="89"/>
      <c r="N134" s="80">
        <v>0</v>
      </c>
    </row>
    <row r="135" spans="1:16" s="2" customFormat="1" ht="16.5" customHeight="1">
      <c r="A135" s="110" t="s">
        <v>70</v>
      </c>
      <c r="B135" s="110"/>
      <c r="D135" s="123"/>
      <c r="E135" s="123"/>
      <c r="G135" s="128"/>
      <c r="H135" s="78">
        <v>22755038</v>
      </c>
      <c r="I135" s="89"/>
      <c r="J135" s="80">
        <v>22755038</v>
      </c>
      <c r="K135" s="89"/>
      <c r="L135" s="80">
        <v>22755038</v>
      </c>
      <c r="M135" s="89"/>
      <c r="N135" s="80">
        <v>22755038</v>
      </c>
    </row>
    <row r="136" spans="1:16" s="2" customFormat="1" ht="16.5" customHeight="1">
      <c r="A136" s="110" t="s">
        <v>229</v>
      </c>
      <c r="B136" s="110"/>
      <c r="D136" s="123"/>
      <c r="E136" s="123"/>
      <c r="H136" s="78"/>
      <c r="I136" s="89"/>
      <c r="J136" s="80"/>
      <c r="K136" s="89"/>
      <c r="L136" s="80"/>
      <c r="M136" s="89"/>
      <c r="N136" s="80"/>
    </row>
    <row r="137" spans="1:16" s="2" customFormat="1" ht="16.5" customHeight="1">
      <c r="B137" s="110" t="s">
        <v>230</v>
      </c>
      <c r="D137" s="123"/>
      <c r="E137" s="123"/>
      <c r="F137" s="84"/>
      <c r="H137" s="78">
        <v>-187500</v>
      </c>
      <c r="I137" s="89"/>
      <c r="J137" s="80">
        <v>-187500</v>
      </c>
      <c r="K137" s="89"/>
      <c r="L137" s="80">
        <v>0</v>
      </c>
      <c r="M137" s="89"/>
      <c r="N137" s="80">
        <v>0</v>
      </c>
    </row>
    <row r="138" spans="1:16" s="2" customFormat="1" ht="16.5" customHeight="1">
      <c r="A138" s="110" t="s">
        <v>71</v>
      </c>
      <c r="B138" s="123"/>
      <c r="C138" s="110"/>
      <c r="D138" s="5"/>
      <c r="E138" s="5"/>
      <c r="H138" s="78"/>
      <c r="I138" s="89"/>
      <c r="J138" s="80"/>
      <c r="K138" s="89"/>
      <c r="L138" s="80"/>
      <c r="M138" s="89"/>
      <c r="N138" s="80"/>
    </row>
    <row r="139" spans="1:16" s="2" customFormat="1" ht="16.5" customHeight="1">
      <c r="A139" s="110"/>
      <c r="B139" s="123"/>
      <c r="C139" s="110" t="s">
        <v>72</v>
      </c>
      <c r="D139" s="5"/>
      <c r="E139" s="5"/>
      <c r="F139" s="84"/>
      <c r="G139" s="128"/>
      <c r="H139" s="78">
        <v>54300000</v>
      </c>
      <c r="I139" s="89"/>
      <c r="J139" s="80">
        <v>54300000</v>
      </c>
      <c r="K139" s="89"/>
      <c r="L139" s="80">
        <v>40700000</v>
      </c>
      <c r="M139" s="89"/>
      <c r="N139" s="80">
        <v>40700000</v>
      </c>
    </row>
    <row r="140" spans="1:16" s="2" customFormat="1" ht="16.5" customHeight="1">
      <c r="A140" s="110"/>
      <c r="B140" s="123"/>
      <c r="C140" s="110" t="s">
        <v>73</v>
      </c>
      <c r="D140" s="5"/>
      <c r="E140" s="5"/>
      <c r="F140" s="84"/>
      <c r="G140" s="128"/>
      <c r="H140" s="78">
        <v>338303192</v>
      </c>
      <c r="I140" s="89"/>
      <c r="J140" s="80">
        <v>338303192</v>
      </c>
      <c r="K140" s="89"/>
      <c r="L140" s="80">
        <v>338303192</v>
      </c>
      <c r="M140" s="89"/>
      <c r="N140" s="80">
        <v>338303192</v>
      </c>
      <c r="P140" s="139"/>
    </row>
    <row r="141" spans="1:16" s="2" customFormat="1" ht="16.5" customHeight="1">
      <c r="A141" s="123"/>
      <c r="B141" s="110"/>
      <c r="C141" s="123" t="s">
        <v>74</v>
      </c>
      <c r="D141" s="5"/>
      <c r="E141" s="5"/>
      <c r="F141" s="84"/>
      <c r="G141" s="128"/>
      <c r="H141" s="78">
        <v>1524260796</v>
      </c>
      <c r="I141" s="89"/>
      <c r="J141" s="80">
        <v>1403659160</v>
      </c>
      <c r="K141" s="89"/>
      <c r="L141" s="80">
        <v>163201992</v>
      </c>
      <c r="M141" s="89"/>
      <c r="N141" s="80">
        <v>248695805</v>
      </c>
      <c r="P141" s="140"/>
    </row>
    <row r="142" spans="1:16" s="2" customFormat="1" ht="16.5" customHeight="1">
      <c r="A142" s="123" t="s">
        <v>242</v>
      </c>
      <c r="B142" s="110"/>
      <c r="C142" s="123"/>
      <c r="D142" s="5"/>
      <c r="E142" s="5"/>
      <c r="F142" s="84"/>
      <c r="G142" s="128"/>
      <c r="H142" s="78">
        <v>-338303192</v>
      </c>
      <c r="I142" s="89"/>
      <c r="J142" s="80">
        <v>-338303192</v>
      </c>
      <c r="K142" s="89"/>
      <c r="L142" s="80">
        <v>-338303192</v>
      </c>
      <c r="M142" s="89"/>
      <c r="N142" s="80">
        <v>-338303192</v>
      </c>
    </row>
    <row r="143" spans="1:16" s="2" customFormat="1" ht="16.5" customHeight="1">
      <c r="A143" s="123" t="s">
        <v>75</v>
      </c>
      <c r="D143" s="62"/>
      <c r="E143" s="62"/>
      <c r="F143" s="84"/>
      <c r="G143" s="128"/>
      <c r="H143" s="90">
        <v>-39390570</v>
      </c>
      <c r="I143" s="89"/>
      <c r="J143" s="91">
        <v>-61462468</v>
      </c>
      <c r="K143" s="89"/>
      <c r="L143" s="91">
        <v>0</v>
      </c>
      <c r="M143" s="89"/>
      <c r="N143" s="91">
        <v>0</v>
      </c>
    </row>
    <row r="144" spans="1:16" s="2" customFormat="1" ht="16.5" customHeight="1">
      <c r="A144" s="110"/>
      <c r="B144" s="123"/>
      <c r="C144" s="123"/>
      <c r="D144" s="5"/>
      <c r="E144" s="5"/>
      <c r="F144" s="84"/>
      <c r="G144" s="128"/>
      <c r="H144" s="78"/>
      <c r="I144" s="82"/>
      <c r="J144" s="82"/>
      <c r="K144" s="82"/>
      <c r="L144" s="82"/>
      <c r="M144" s="51"/>
      <c r="N144" s="82"/>
    </row>
    <row r="145" spans="1:14" s="2" customFormat="1" ht="16.5" customHeight="1">
      <c r="A145" s="1" t="s">
        <v>76</v>
      </c>
      <c r="B145" s="110"/>
      <c r="C145" s="123"/>
      <c r="D145" s="5"/>
      <c r="E145" s="5"/>
      <c r="F145" s="84"/>
      <c r="G145" s="128"/>
      <c r="H145" s="90">
        <f>SUM(H130:H143)</f>
        <v>4127775534</v>
      </c>
      <c r="I145" s="82"/>
      <c r="J145" s="90">
        <f>SUM(J130:J143)</f>
        <v>3985102000</v>
      </c>
      <c r="K145" s="82"/>
      <c r="L145" s="90">
        <f>SUM(L130:L143)</f>
        <v>2761967816</v>
      </c>
      <c r="M145" s="82"/>
      <c r="N145" s="90">
        <f>SUM(N130:N143)</f>
        <v>2847461629</v>
      </c>
    </row>
    <row r="146" spans="1:14" s="2" customFormat="1" ht="16.5" customHeight="1">
      <c r="A146" s="110"/>
      <c r="B146" s="123"/>
      <c r="C146" s="123"/>
      <c r="D146" s="5"/>
      <c r="E146" s="5"/>
      <c r="F146" s="84"/>
      <c r="G146" s="128"/>
      <c r="H146" s="78"/>
      <c r="I146" s="82"/>
      <c r="J146" s="82"/>
      <c r="K146" s="82"/>
      <c r="L146" s="82"/>
      <c r="M146" s="51"/>
      <c r="N146" s="82"/>
    </row>
    <row r="147" spans="1:14" s="2" customFormat="1" ht="16.5" customHeight="1" thickBot="1">
      <c r="A147" s="1" t="s">
        <v>77</v>
      </c>
      <c r="B147" s="123"/>
      <c r="C147" s="123"/>
      <c r="D147" s="5"/>
      <c r="E147" s="5"/>
      <c r="F147" s="84"/>
      <c r="G147" s="128"/>
      <c r="H147" s="118">
        <f>SUM(H93+H145)</f>
        <v>5153288314</v>
      </c>
      <c r="I147" s="82"/>
      <c r="J147" s="118">
        <f>SUM(J93+J145)</f>
        <v>4995702123</v>
      </c>
      <c r="K147" s="82"/>
      <c r="L147" s="118">
        <f>SUM(L93+L145)</f>
        <v>3611719201</v>
      </c>
      <c r="M147" s="51"/>
      <c r="N147" s="118">
        <f>SUM(N93+N145)</f>
        <v>3651569624</v>
      </c>
    </row>
    <row r="148" spans="1:14" s="2" customFormat="1" ht="18.75" customHeight="1" thickTop="1">
      <c r="A148" s="1"/>
      <c r="B148" s="123"/>
      <c r="C148" s="123"/>
      <c r="D148" s="5"/>
      <c r="E148" s="5"/>
      <c r="F148" s="84"/>
      <c r="G148" s="128"/>
      <c r="H148" s="5"/>
      <c r="I148" s="5"/>
      <c r="J148" s="5"/>
      <c r="K148" s="4"/>
      <c r="L148" s="5"/>
      <c r="M148" s="4"/>
      <c r="N148" s="5"/>
    </row>
    <row r="149" spans="1:14" s="2" customFormat="1" ht="18.75" customHeight="1">
      <c r="A149" s="1"/>
      <c r="B149" s="123"/>
      <c r="C149" s="123"/>
      <c r="D149" s="5"/>
      <c r="E149" s="5"/>
      <c r="F149" s="84"/>
      <c r="G149" s="128"/>
      <c r="H149" s="5"/>
      <c r="I149" s="5"/>
      <c r="J149" s="5"/>
      <c r="K149" s="4"/>
      <c r="L149" s="5"/>
      <c r="M149" s="4"/>
      <c r="N149" s="5"/>
    </row>
    <row r="150" spans="1:14" s="2" customFormat="1" ht="18.75" customHeight="1">
      <c r="A150" s="1"/>
      <c r="B150" s="123"/>
      <c r="C150" s="123"/>
      <c r="D150" s="5"/>
      <c r="E150" s="5"/>
      <c r="F150" s="84"/>
      <c r="G150" s="128"/>
      <c r="H150" s="5"/>
      <c r="I150" s="5"/>
      <c r="J150" s="5"/>
      <c r="K150" s="4"/>
      <c r="L150" s="5"/>
      <c r="M150" s="4"/>
      <c r="N150" s="5"/>
    </row>
    <row r="151" spans="1:14" s="2" customFormat="1" ht="18.75" customHeight="1">
      <c r="A151" s="1"/>
      <c r="B151" s="123"/>
      <c r="C151" s="123"/>
      <c r="D151" s="5"/>
      <c r="E151" s="5"/>
      <c r="F151" s="84"/>
      <c r="G151" s="128"/>
      <c r="H151" s="5"/>
      <c r="I151" s="5"/>
      <c r="J151" s="5"/>
      <c r="K151" s="4"/>
      <c r="L151" s="5"/>
      <c r="M151" s="4"/>
      <c r="N151" s="5"/>
    </row>
    <row r="152" spans="1:14" s="2" customFormat="1" ht="16.5" customHeight="1">
      <c r="A152" s="1"/>
      <c r="B152" s="123"/>
      <c r="C152" s="123"/>
      <c r="D152" s="5"/>
      <c r="E152" s="5"/>
      <c r="F152" s="84"/>
      <c r="G152" s="128"/>
      <c r="H152" s="5"/>
      <c r="I152" s="5"/>
      <c r="J152" s="5"/>
      <c r="K152" s="4"/>
      <c r="L152" s="5"/>
      <c r="M152" s="4"/>
      <c r="N152" s="5"/>
    </row>
    <row r="153" spans="1:14" s="2" customFormat="1" ht="17.25" customHeight="1">
      <c r="A153" s="1"/>
      <c r="B153" s="123"/>
      <c r="C153" s="123"/>
      <c r="D153" s="5"/>
      <c r="E153" s="5"/>
      <c r="F153" s="84"/>
      <c r="G153" s="128"/>
      <c r="H153" s="5"/>
      <c r="I153" s="5"/>
      <c r="J153" s="5"/>
      <c r="K153" s="4"/>
      <c r="L153" s="5"/>
      <c r="M153" s="4"/>
      <c r="N153" s="5"/>
    </row>
    <row r="154" spans="1:14" s="2" customFormat="1" ht="18.75" customHeight="1">
      <c r="A154" s="1"/>
      <c r="B154" s="123"/>
      <c r="C154" s="123"/>
      <c r="D154" s="5"/>
      <c r="E154" s="5"/>
      <c r="F154" s="84"/>
      <c r="G154" s="128"/>
      <c r="H154" s="5"/>
      <c r="I154" s="5"/>
      <c r="J154" s="5"/>
      <c r="K154" s="4"/>
      <c r="L154" s="5"/>
      <c r="M154" s="4"/>
      <c r="N154" s="5"/>
    </row>
    <row r="155" spans="1:14" s="2" customFormat="1" ht="6.75" customHeight="1">
      <c r="A155" s="1"/>
      <c r="B155" s="123"/>
      <c r="C155" s="123"/>
      <c r="D155" s="5"/>
      <c r="E155" s="5"/>
      <c r="F155" s="116"/>
      <c r="G155" s="141"/>
      <c r="H155" s="78"/>
      <c r="I155" s="82"/>
      <c r="J155" s="82"/>
      <c r="K155" s="82"/>
      <c r="L155" s="82"/>
      <c r="M155" s="51"/>
      <c r="N155" s="82"/>
    </row>
    <row r="156" spans="1:14" s="2" customFormat="1" ht="16.5" customHeight="1">
      <c r="A156" s="49" t="s">
        <v>35</v>
      </c>
      <c r="B156" s="49"/>
      <c r="C156" s="49"/>
      <c r="D156" s="49"/>
      <c r="E156" s="49"/>
      <c r="F156" s="116"/>
      <c r="G156" s="141"/>
      <c r="H156" s="119"/>
      <c r="I156" s="119"/>
      <c r="J156" s="119"/>
      <c r="K156" s="119"/>
      <c r="L156" s="82"/>
      <c r="M156" s="119"/>
      <c r="N156" s="82"/>
    </row>
    <row r="157" spans="1:14" s="2" customFormat="1" ht="16.5" customHeight="1">
      <c r="A157" s="49" t="s">
        <v>36</v>
      </c>
      <c r="B157" s="49"/>
      <c r="C157" s="49"/>
      <c r="D157" s="49"/>
      <c r="E157" s="49"/>
      <c r="F157" s="116"/>
      <c r="G157" s="141"/>
      <c r="H157" s="119"/>
      <c r="I157" s="119"/>
      <c r="J157" s="119"/>
      <c r="K157" s="119"/>
      <c r="L157" s="82"/>
      <c r="M157" s="119"/>
      <c r="N157" s="82"/>
    </row>
    <row r="158" spans="1:14" s="2" customFormat="1" ht="16.5" customHeight="1">
      <c r="A158" s="49"/>
      <c r="B158" s="49"/>
      <c r="C158" s="49"/>
      <c r="D158" s="49"/>
      <c r="E158" s="49"/>
      <c r="F158" s="116"/>
      <c r="G158" s="141"/>
      <c r="H158" s="119"/>
      <c r="I158" s="119"/>
      <c r="J158" s="119"/>
      <c r="K158" s="119"/>
      <c r="L158" s="82"/>
      <c r="M158" s="119"/>
      <c r="N158" s="82"/>
    </row>
    <row r="159" spans="1:14" s="113" customFormat="1" ht="16.5" customHeight="1">
      <c r="A159" s="1"/>
      <c r="B159" s="123"/>
      <c r="C159" s="123"/>
      <c r="D159" s="5"/>
      <c r="E159" s="5"/>
      <c r="G159" s="49"/>
      <c r="H159" s="78"/>
      <c r="I159" s="82"/>
      <c r="J159" s="82"/>
      <c r="K159" s="82"/>
      <c r="L159" s="82"/>
      <c r="M159" s="51"/>
      <c r="N159" s="82"/>
    </row>
    <row r="160" spans="1:14" s="113" customFormat="1" ht="22.35" customHeight="1">
      <c r="A160" s="120" t="s">
        <v>37</v>
      </c>
      <c r="B160" s="120"/>
      <c r="C160" s="120"/>
      <c r="D160" s="120"/>
      <c r="E160" s="120"/>
      <c r="F160" s="142"/>
      <c r="G160" s="143"/>
      <c r="H160" s="120"/>
      <c r="I160" s="120"/>
      <c r="J160" s="120"/>
      <c r="K160" s="120"/>
      <c r="L160" s="120"/>
      <c r="M160" s="120"/>
      <c r="N160" s="120"/>
    </row>
  </sheetData>
  <pageMargins left="0.8" right="0.5" top="0.5" bottom="0.6" header="0.49" footer="0.4"/>
  <pageSetup paperSize="9" scale="90" firstPageNumber="2" fitToHeight="0" orientation="portrait" useFirstPageNumber="1" r:id="rId1"/>
  <headerFooter>
    <oddFooter>&amp;R&amp;"Arial,Regular"&amp;9&amp;P</oddFooter>
  </headerFooter>
  <rowBreaks count="2" manualBreakCount="2">
    <brk id="56" max="13" man="1"/>
    <brk id="107" max="13" man="1"/>
  </rowBreaks>
  <ignoredErrors>
    <ignoredError sqref="H11:N11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E3F2-AD72-421E-B113-E42852D74FAB}">
  <dimension ref="A1:M100"/>
  <sheetViews>
    <sheetView topLeftCell="A10" zoomScaleNormal="100" zoomScaleSheetLayoutView="100" workbookViewId="0">
      <selection activeCell="D26" sqref="D26"/>
    </sheetView>
  </sheetViews>
  <sheetFormatPr defaultColWidth="11" defaultRowHeight="16.5" customHeight="1"/>
  <cols>
    <col min="1" max="3" width="1.42578125" style="2" customWidth="1"/>
    <col min="4" max="4" width="33.28515625" style="2" customWidth="1"/>
    <col min="5" max="5" width="5.42578125" style="3" customWidth="1"/>
    <col min="6" max="6" width="0.5703125" style="2" customWidth="1"/>
    <col min="7" max="7" width="12" style="5" customWidth="1"/>
    <col min="8" max="8" width="0.5703125" style="5" customWidth="1"/>
    <col min="9" max="9" width="12" style="5" customWidth="1"/>
    <col min="10" max="10" width="0.5703125" style="5" customWidth="1"/>
    <col min="11" max="11" width="12" style="5" customWidth="1"/>
    <col min="12" max="12" width="0.5703125" style="5" customWidth="1"/>
    <col min="13" max="13" width="12" style="5" customWidth="1"/>
    <col min="14" max="16384" width="11" style="2"/>
  </cols>
  <sheetData>
    <row r="1" spans="1:13" s="2" customFormat="1" ht="16.5" customHeight="1">
      <c r="A1" s="1" t="s">
        <v>0</v>
      </c>
      <c r="B1" s="93"/>
      <c r="C1" s="8"/>
      <c r="D1" s="8"/>
      <c r="E1" s="3"/>
      <c r="F1" s="8"/>
      <c r="G1" s="9"/>
      <c r="H1" s="9"/>
      <c r="I1" s="9"/>
      <c r="J1" s="9"/>
      <c r="K1" s="9"/>
      <c r="L1" s="9"/>
      <c r="M1" s="9"/>
    </row>
    <row r="2" spans="1:13" s="2" customFormat="1" ht="16.5" customHeight="1">
      <c r="A2" s="1" t="s">
        <v>78</v>
      </c>
      <c r="B2" s="93"/>
      <c r="C2" s="8"/>
      <c r="D2" s="8"/>
      <c r="E2" s="3"/>
      <c r="F2" s="8"/>
      <c r="G2" s="9"/>
      <c r="H2" s="9"/>
      <c r="I2" s="9"/>
      <c r="J2" s="9"/>
      <c r="K2" s="9"/>
      <c r="L2" s="9"/>
      <c r="M2" s="9"/>
    </row>
    <row r="3" spans="1:13" s="2" customFormat="1" ht="16.5" customHeight="1">
      <c r="A3" s="11" t="s">
        <v>222</v>
      </c>
      <c r="B3" s="97"/>
      <c r="C3" s="12"/>
      <c r="D3" s="12"/>
      <c r="E3" s="13"/>
      <c r="F3" s="12"/>
      <c r="G3" s="15"/>
      <c r="H3" s="15"/>
      <c r="I3" s="15"/>
      <c r="J3" s="15"/>
      <c r="K3" s="15"/>
      <c r="L3" s="15"/>
      <c r="M3" s="15"/>
    </row>
    <row r="4" spans="1:13" s="2" customFormat="1" ht="16.5" customHeight="1">
      <c r="A4" s="123"/>
      <c r="C4" s="123"/>
      <c r="E4" s="3"/>
      <c r="F4" s="3"/>
      <c r="G4" s="119"/>
      <c r="H4" s="5"/>
      <c r="I4" s="119"/>
      <c r="J4" s="119"/>
      <c r="K4" s="119"/>
      <c r="L4" s="119"/>
      <c r="M4" s="119"/>
    </row>
    <row r="5" spans="1:13" s="2" customFormat="1" ht="16.5" customHeight="1">
      <c r="A5" s="123"/>
      <c r="C5" s="123"/>
      <c r="E5" s="3"/>
      <c r="F5" s="3"/>
      <c r="G5" s="119"/>
      <c r="H5" s="5"/>
      <c r="I5" s="119"/>
      <c r="J5" s="119"/>
      <c r="K5" s="119"/>
      <c r="L5" s="119"/>
      <c r="M5" s="119"/>
    </row>
    <row r="6" spans="1:13" s="2" customFormat="1" ht="16.5" customHeight="1">
      <c r="A6" s="93"/>
      <c r="B6" s="93"/>
      <c r="C6" s="8"/>
      <c r="D6" s="8"/>
      <c r="E6" s="3"/>
      <c r="F6" s="8"/>
      <c r="G6" s="95" t="s">
        <v>2</v>
      </c>
      <c r="H6" s="95"/>
      <c r="I6" s="95"/>
      <c r="J6" s="95"/>
      <c r="K6" s="95" t="s">
        <v>3</v>
      </c>
      <c r="L6" s="95"/>
      <c r="M6" s="95"/>
    </row>
    <row r="7" spans="1:13" s="2" customFormat="1" ht="16.5" customHeight="1">
      <c r="A7" s="8"/>
      <c r="B7" s="8"/>
      <c r="C7" s="8"/>
      <c r="D7" s="8"/>
      <c r="E7" s="60"/>
      <c r="F7" s="94"/>
      <c r="G7" s="103" t="s">
        <v>4</v>
      </c>
      <c r="H7" s="100"/>
      <c r="I7" s="103"/>
      <c r="J7" s="102"/>
      <c r="K7" s="103" t="s">
        <v>4</v>
      </c>
      <c r="L7" s="100"/>
      <c r="M7" s="103"/>
    </row>
    <row r="8" spans="1:13" s="2" customFormat="1" ht="16.5" customHeight="1">
      <c r="A8" s="8"/>
      <c r="B8" s="8"/>
      <c r="C8" s="8"/>
      <c r="D8" s="8"/>
      <c r="E8" s="60"/>
      <c r="F8" s="94"/>
      <c r="G8" s="104" t="s">
        <v>5</v>
      </c>
      <c r="H8" s="105"/>
      <c r="I8" s="104" t="s">
        <v>5</v>
      </c>
      <c r="J8" s="105"/>
      <c r="K8" s="104" t="s">
        <v>5</v>
      </c>
      <c r="L8" s="105"/>
      <c r="M8" s="104" t="s">
        <v>5</v>
      </c>
    </row>
    <row r="9" spans="1:13" s="2" customFormat="1" ht="16.5" customHeight="1">
      <c r="E9" s="3"/>
      <c r="F9" s="60"/>
      <c r="G9" s="106" t="s">
        <v>7</v>
      </c>
      <c r="H9" s="63"/>
      <c r="I9" s="106" t="s">
        <v>7</v>
      </c>
      <c r="J9" s="63"/>
      <c r="K9" s="106" t="s">
        <v>7</v>
      </c>
      <c r="L9" s="63"/>
      <c r="M9" s="106" t="s">
        <v>7</v>
      </c>
    </row>
    <row r="10" spans="1:13" s="2" customFormat="1" ht="16.5" customHeight="1">
      <c r="E10" s="3"/>
      <c r="F10" s="60"/>
      <c r="G10" s="107" t="s">
        <v>221</v>
      </c>
      <c r="H10" s="61"/>
      <c r="I10" s="107" t="s">
        <v>9</v>
      </c>
      <c r="J10" s="61"/>
      <c r="K10" s="107" t="s">
        <v>221</v>
      </c>
      <c r="L10" s="61"/>
      <c r="M10" s="107" t="s">
        <v>9</v>
      </c>
    </row>
    <row r="11" spans="1:13" s="2" customFormat="1" ht="16.5" customHeight="1">
      <c r="E11" s="60"/>
      <c r="F11" s="3"/>
      <c r="G11" s="108" t="s">
        <v>11</v>
      </c>
      <c r="H11" s="62"/>
      <c r="I11" s="108" t="s">
        <v>11</v>
      </c>
      <c r="J11" s="63"/>
      <c r="K11" s="108" t="s">
        <v>11</v>
      </c>
      <c r="L11" s="62"/>
      <c r="M11" s="108" t="s">
        <v>11</v>
      </c>
    </row>
    <row r="12" spans="1:13" s="2" customFormat="1" ht="16.5" customHeight="1">
      <c r="E12" s="3"/>
      <c r="F12" s="3"/>
      <c r="G12" s="61"/>
      <c r="H12" s="62"/>
      <c r="I12" s="61"/>
      <c r="J12" s="63"/>
      <c r="K12" s="104"/>
      <c r="L12" s="63"/>
      <c r="M12" s="104"/>
    </row>
    <row r="13" spans="1:13" s="2" customFormat="1" ht="16.5" customHeight="1">
      <c r="A13" s="110" t="s">
        <v>79</v>
      </c>
      <c r="B13" s="123"/>
      <c r="C13" s="123"/>
      <c r="E13" s="3"/>
      <c r="G13" s="144">
        <v>717407462</v>
      </c>
      <c r="H13" s="5"/>
      <c r="I13" s="144">
        <v>635223492</v>
      </c>
      <c r="J13" s="119"/>
      <c r="K13" s="144">
        <v>116065225</v>
      </c>
      <c r="L13" s="119"/>
      <c r="M13" s="144">
        <v>93399512</v>
      </c>
    </row>
    <row r="14" spans="1:13" s="2" customFormat="1" ht="16.5" customHeight="1">
      <c r="A14" s="110" t="s">
        <v>80</v>
      </c>
      <c r="B14" s="123"/>
      <c r="C14" s="123"/>
      <c r="E14" s="3"/>
      <c r="G14" s="144">
        <v>8185515</v>
      </c>
      <c r="H14" s="5"/>
      <c r="I14" s="144">
        <v>7422114</v>
      </c>
      <c r="J14" s="119"/>
      <c r="K14" s="144">
        <v>0</v>
      </c>
      <c r="L14" s="119"/>
      <c r="M14" s="144">
        <v>0</v>
      </c>
    </row>
    <row r="15" spans="1:13" s="2" customFormat="1" ht="16.5" customHeight="1">
      <c r="A15" s="110" t="s">
        <v>81</v>
      </c>
      <c r="B15" s="123"/>
      <c r="C15" s="123"/>
      <c r="E15" s="3"/>
      <c r="G15" s="144">
        <v>-588518153</v>
      </c>
      <c r="H15" s="5"/>
      <c r="I15" s="144">
        <v>-523848185</v>
      </c>
      <c r="J15" s="119"/>
      <c r="K15" s="144">
        <v>-93098173</v>
      </c>
      <c r="L15" s="119"/>
      <c r="M15" s="144">
        <v>-74773254</v>
      </c>
    </row>
    <row r="16" spans="1:13" s="2" customFormat="1" ht="16.5" customHeight="1">
      <c r="A16" s="110" t="s">
        <v>82</v>
      </c>
      <c r="B16" s="123"/>
      <c r="C16" s="123"/>
      <c r="E16" s="3"/>
      <c r="G16" s="145">
        <v>-1946713</v>
      </c>
      <c r="H16" s="5"/>
      <c r="I16" s="145">
        <v>-1945592</v>
      </c>
      <c r="J16" s="119"/>
      <c r="K16" s="146">
        <v>0</v>
      </c>
      <c r="L16" s="119"/>
      <c r="M16" s="146">
        <v>0</v>
      </c>
    </row>
    <row r="17" spans="1:13" s="2" customFormat="1" ht="16.5" customHeight="1">
      <c r="E17" s="3"/>
      <c r="F17" s="3"/>
      <c r="G17" s="147"/>
      <c r="H17" s="147"/>
      <c r="I17" s="147"/>
      <c r="J17" s="147"/>
      <c r="K17" s="147"/>
      <c r="L17" s="63"/>
      <c r="M17" s="147"/>
    </row>
    <row r="18" spans="1:13" s="2" customFormat="1" ht="16.5" customHeight="1">
      <c r="A18" s="1" t="s">
        <v>83</v>
      </c>
      <c r="B18" s="123"/>
      <c r="C18" s="123"/>
      <c r="E18" s="3"/>
      <c r="G18" s="4">
        <f>SUM(G13:G17)</f>
        <v>135128111</v>
      </c>
      <c r="H18" s="5"/>
      <c r="I18" s="4">
        <f>SUM(I13:I17)</f>
        <v>116851829</v>
      </c>
      <c r="J18" s="5"/>
      <c r="K18" s="4">
        <f>SUM(K13:K17)</f>
        <v>22967052</v>
      </c>
      <c r="L18" s="5"/>
      <c r="M18" s="4">
        <f>SUM(M13:M17)</f>
        <v>18626258</v>
      </c>
    </row>
    <row r="19" spans="1:13" s="2" customFormat="1" ht="16.5" customHeight="1">
      <c r="E19" s="3"/>
      <c r="F19" s="3"/>
      <c r="G19" s="61"/>
      <c r="H19" s="62"/>
      <c r="I19" s="61"/>
      <c r="J19" s="62"/>
      <c r="K19" s="61"/>
      <c r="L19" s="63"/>
      <c r="M19" s="61"/>
    </row>
    <row r="20" spans="1:13" s="2" customFormat="1" ht="16.5" customHeight="1">
      <c r="A20" s="110" t="s">
        <v>84</v>
      </c>
      <c r="B20" s="123"/>
      <c r="C20" s="123"/>
      <c r="E20" s="3"/>
      <c r="G20" s="4">
        <v>0</v>
      </c>
      <c r="H20" s="5"/>
      <c r="I20" s="4">
        <v>0</v>
      </c>
      <c r="J20" s="148"/>
      <c r="K20" s="148">
        <v>40331910</v>
      </c>
      <c r="L20" s="149"/>
      <c r="M20" s="148">
        <v>9217990</v>
      </c>
    </row>
    <row r="21" spans="1:13" s="2" customFormat="1" ht="16.5" customHeight="1">
      <c r="A21" s="110" t="s">
        <v>85</v>
      </c>
      <c r="B21" s="123"/>
      <c r="C21" s="123"/>
      <c r="E21" s="3"/>
      <c r="G21" s="4">
        <v>3217289</v>
      </c>
      <c r="H21" s="5"/>
      <c r="I21" s="4">
        <v>3405263</v>
      </c>
      <c r="J21" s="119"/>
      <c r="K21" s="150">
        <v>18303476</v>
      </c>
      <c r="L21" s="119"/>
      <c r="M21" s="150">
        <v>22761505</v>
      </c>
    </row>
    <row r="22" spans="1:13" s="2" customFormat="1" ht="16.5" customHeight="1">
      <c r="A22" s="110" t="s">
        <v>231</v>
      </c>
      <c r="E22" s="3"/>
      <c r="F22" s="3"/>
      <c r="G22" s="4">
        <v>-11556089</v>
      </c>
      <c r="H22" s="62"/>
      <c r="I22" s="4">
        <v>-10385355</v>
      </c>
      <c r="J22" s="149"/>
      <c r="K22" s="148">
        <v>-3956564</v>
      </c>
      <c r="L22" s="149"/>
      <c r="M22" s="148">
        <v>-2805409</v>
      </c>
    </row>
    <row r="23" spans="1:13" s="2" customFormat="1" ht="16.5" customHeight="1">
      <c r="A23" s="110" t="s">
        <v>87</v>
      </c>
      <c r="B23" s="123"/>
      <c r="C23" s="123"/>
      <c r="E23" s="3"/>
      <c r="G23" s="144">
        <v>-91846938</v>
      </c>
      <c r="H23" s="5"/>
      <c r="I23" s="144">
        <v>-93962645</v>
      </c>
      <c r="J23" s="119"/>
      <c r="K23" s="144">
        <v>-37811915</v>
      </c>
      <c r="L23" s="119"/>
      <c r="M23" s="144">
        <v>-38536076</v>
      </c>
    </row>
    <row r="24" spans="1:13" s="2" customFormat="1" ht="16.5" customHeight="1">
      <c r="A24" s="113" t="s">
        <v>88</v>
      </c>
      <c r="B24" s="123"/>
      <c r="C24" s="123"/>
      <c r="E24" s="3"/>
      <c r="G24" s="144">
        <v>1930416</v>
      </c>
      <c r="H24" s="5"/>
      <c r="I24" s="144">
        <v>-1150419</v>
      </c>
      <c r="J24" s="119"/>
      <c r="K24" s="144">
        <v>413062</v>
      </c>
      <c r="L24" s="119"/>
      <c r="M24" s="144">
        <v>-748917</v>
      </c>
    </row>
    <row r="25" spans="1:13" s="2" customFormat="1" ht="16.5" customHeight="1">
      <c r="A25" s="2" t="s">
        <v>89</v>
      </c>
      <c r="E25" s="60"/>
      <c r="F25" s="3"/>
      <c r="G25" s="144">
        <v>1097823</v>
      </c>
      <c r="H25" s="62"/>
      <c r="I25" s="144">
        <v>-1566867</v>
      </c>
      <c r="J25" s="119"/>
      <c r="K25" s="144">
        <v>187684</v>
      </c>
      <c r="L25" s="119"/>
      <c r="M25" s="144">
        <v>-662676</v>
      </c>
    </row>
    <row r="26" spans="1:13" s="2" customFormat="1" ht="16.5" customHeight="1">
      <c r="A26" s="110" t="s">
        <v>90</v>
      </c>
      <c r="B26" s="123"/>
      <c r="C26" s="123"/>
      <c r="E26" s="3"/>
      <c r="F26" s="3"/>
      <c r="G26" s="145">
        <v>-5841633</v>
      </c>
      <c r="H26" s="62"/>
      <c r="I26" s="145">
        <v>-7525507</v>
      </c>
      <c r="J26" s="149"/>
      <c r="K26" s="146">
        <v>-5291725</v>
      </c>
      <c r="L26" s="149"/>
      <c r="M26" s="146">
        <v>-6398910</v>
      </c>
    </row>
    <row r="27" spans="1:13" s="2" customFormat="1" ht="16.5" customHeight="1">
      <c r="E27" s="3"/>
      <c r="F27" s="3"/>
      <c r="G27" s="147"/>
      <c r="H27" s="147"/>
      <c r="I27" s="147"/>
      <c r="J27" s="147"/>
      <c r="K27" s="147"/>
      <c r="L27" s="63"/>
      <c r="M27" s="147"/>
    </row>
    <row r="28" spans="1:13" s="2" customFormat="1" ht="16.5" customHeight="1">
      <c r="A28" s="1" t="s">
        <v>232</v>
      </c>
      <c r="B28" s="123"/>
      <c r="C28" s="123"/>
      <c r="E28" s="3"/>
      <c r="F28" s="3"/>
      <c r="G28" s="144"/>
      <c r="H28" s="62"/>
      <c r="I28" s="144"/>
      <c r="J28" s="149"/>
      <c r="K28" s="144"/>
      <c r="L28" s="149"/>
      <c r="M28" s="144"/>
    </row>
    <row r="29" spans="1:13" s="2" customFormat="1" ht="16.5" customHeight="1">
      <c r="A29" s="1"/>
      <c r="B29" s="151" t="s">
        <v>91</v>
      </c>
      <c r="C29" s="123"/>
      <c r="E29" s="3"/>
      <c r="F29" s="3"/>
      <c r="G29" s="144"/>
      <c r="H29" s="62"/>
      <c r="I29" s="144"/>
      <c r="J29" s="149"/>
      <c r="K29" s="144"/>
      <c r="L29" s="149"/>
      <c r="M29" s="144"/>
    </row>
    <row r="30" spans="1:13" s="2" customFormat="1" ht="16.5" customHeight="1">
      <c r="A30" s="1"/>
      <c r="B30" s="151" t="s">
        <v>92</v>
      </c>
      <c r="C30" s="123"/>
      <c r="E30" s="3"/>
      <c r="F30" s="3"/>
      <c r="G30" s="144">
        <f>SUM(G18:G26)</f>
        <v>32128979</v>
      </c>
      <c r="H30" s="62"/>
      <c r="I30" s="144">
        <f>SUM(I18:I26)</f>
        <v>5666299</v>
      </c>
      <c r="J30" s="149"/>
      <c r="K30" s="144">
        <f>SUM(K18:K26)</f>
        <v>35142980</v>
      </c>
      <c r="L30" s="149"/>
      <c r="M30" s="144">
        <f>SUM(M18:M26)</f>
        <v>1453765</v>
      </c>
    </row>
    <row r="31" spans="1:13" s="2" customFormat="1" ht="16.5" customHeight="1">
      <c r="A31" s="110" t="s">
        <v>93</v>
      </c>
      <c r="B31" s="123"/>
      <c r="C31" s="123"/>
      <c r="E31" s="3"/>
      <c r="F31" s="3"/>
      <c r="G31" s="144"/>
      <c r="H31" s="62"/>
      <c r="I31" s="144"/>
      <c r="J31" s="62"/>
      <c r="K31" s="144"/>
      <c r="L31" s="152"/>
      <c r="M31" s="144"/>
    </row>
    <row r="32" spans="1:13" s="2" customFormat="1" ht="16.5" customHeight="1">
      <c r="A32" s="110"/>
      <c r="B32" s="123" t="s">
        <v>94</v>
      </c>
      <c r="C32" s="123"/>
      <c r="E32" s="3"/>
      <c r="F32" s="3"/>
      <c r="G32" s="153">
        <v>115848523</v>
      </c>
      <c r="H32" s="62"/>
      <c r="I32" s="146">
        <v>71632654</v>
      </c>
      <c r="J32" s="149"/>
      <c r="K32" s="146">
        <v>0</v>
      </c>
      <c r="L32" s="149"/>
      <c r="M32" s="146">
        <v>0</v>
      </c>
    </row>
    <row r="34" spans="1:13" s="2" customFormat="1" ht="16.5" customHeight="1">
      <c r="A34" s="1" t="s">
        <v>95</v>
      </c>
      <c r="B34" s="123"/>
      <c r="C34" s="123"/>
      <c r="E34" s="3"/>
      <c r="F34" s="3"/>
      <c r="G34" s="144">
        <f>SUM(G30:G32)</f>
        <v>147977502</v>
      </c>
      <c r="H34" s="62"/>
      <c r="I34" s="144">
        <f>SUM(I30:I32)</f>
        <v>77298953</v>
      </c>
      <c r="J34" s="62"/>
      <c r="K34" s="144">
        <f>SUM(K30:K32)</f>
        <v>35142980</v>
      </c>
      <c r="L34" s="62"/>
      <c r="M34" s="144">
        <f>SUM(M30:M32)</f>
        <v>1453765</v>
      </c>
    </row>
    <row r="35" spans="1:13" s="2" customFormat="1" ht="16.5" customHeight="1">
      <c r="A35" s="2" t="s">
        <v>228</v>
      </c>
      <c r="E35" s="3"/>
      <c r="F35" s="3"/>
      <c r="G35" s="154">
        <v>-7119929</v>
      </c>
      <c r="H35" s="147"/>
      <c r="I35" s="154">
        <v>-3762715</v>
      </c>
      <c r="J35" s="147"/>
      <c r="K35" s="155">
        <v>31602</v>
      </c>
      <c r="L35" s="147"/>
      <c r="M35" s="155">
        <v>288313</v>
      </c>
    </row>
    <row r="36" spans="1:13" s="2" customFormat="1" ht="16.5" customHeight="1">
      <c r="E36" s="3"/>
      <c r="F36" s="3"/>
      <c r="G36" s="147"/>
      <c r="H36" s="147"/>
      <c r="I36" s="147"/>
      <c r="J36" s="147"/>
      <c r="K36" s="147"/>
      <c r="L36" s="63"/>
      <c r="M36" s="147"/>
    </row>
    <row r="37" spans="1:13" s="2" customFormat="1" ht="16.5" customHeight="1">
      <c r="A37" s="1" t="s">
        <v>233</v>
      </c>
      <c r="B37" s="1"/>
      <c r="C37" s="151"/>
      <c r="E37" s="3"/>
      <c r="F37" s="3"/>
      <c r="G37" s="14">
        <f>SUM(G34:G35)</f>
        <v>140857573</v>
      </c>
      <c r="H37" s="62"/>
      <c r="I37" s="14">
        <f>SUM(I34:I35)</f>
        <v>73536238</v>
      </c>
      <c r="J37" s="62"/>
      <c r="K37" s="14">
        <f>SUM(K34:K35)</f>
        <v>35174582</v>
      </c>
      <c r="L37" s="5"/>
      <c r="M37" s="14">
        <f>SUM(M34:M35)</f>
        <v>1742078</v>
      </c>
    </row>
    <row r="38" spans="1:13" s="2" customFormat="1" ht="16.5" customHeight="1">
      <c r="E38" s="60"/>
      <c r="F38" s="3"/>
      <c r="G38" s="61"/>
      <c r="H38" s="62"/>
      <c r="I38" s="61"/>
      <c r="J38" s="62"/>
      <c r="K38" s="61"/>
      <c r="L38" s="63"/>
      <c r="M38" s="61"/>
    </row>
    <row r="39" spans="1:13" s="2" customFormat="1" ht="16.5" customHeight="1">
      <c r="E39" s="60"/>
      <c r="F39" s="3"/>
      <c r="G39" s="61"/>
      <c r="H39" s="62"/>
      <c r="I39" s="61"/>
      <c r="J39" s="62"/>
      <c r="K39" s="61"/>
      <c r="L39" s="63"/>
      <c r="M39" s="61"/>
    </row>
    <row r="40" spans="1:13" s="2" customFormat="1" ht="16.5" customHeight="1">
      <c r="E40" s="60"/>
      <c r="F40" s="3"/>
      <c r="G40" s="61"/>
      <c r="H40" s="62"/>
      <c r="I40" s="61"/>
      <c r="J40" s="62"/>
      <c r="K40" s="61"/>
      <c r="L40" s="63"/>
      <c r="M40" s="61"/>
    </row>
    <row r="41" spans="1:13" s="2" customFormat="1" ht="16.5" customHeight="1">
      <c r="E41" s="60"/>
      <c r="F41" s="3"/>
      <c r="G41" s="61"/>
      <c r="H41" s="62"/>
      <c r="I41" s="61"/>
      <c r="J41" s="62"/>
      <c r="K41" s="61"/>
      <c r="L41" s="63"/>
      <c r="M41" s="61"/>
    </row>
    <row r="42" spans="1:13" s="2" customFormat="1" ht="8.25" customHeight="1">
      <c r="E42" s="60"/>
      <c r="F42" s="3"/>
      <c r="G42" s="61"/>
      <c r="H42" s="62"/>
      <c r="I42" s="61"/>
      <c r="J42" s="62"/>
      <c r="K42" s="61"/>
      <c r="L42" s="63"/>
      <c r="M42" s="61"/>
    </row>
    <row r="43" spans="1:13" s="2" customFormat="1" ht="16.5" customHeight="1">
      <c r="E43" s="60"/>
      <c r="F43" s="3"/>
      <c r="G43" s="61"/>
      <c r="H43" s="62"/>
      <c r="I43" s="61"/>
      <c r="J43" s="62"/>
      <c r="K43" s="61"/>
      <c r="L43" s="63"/>
      <c r="M43" s="61"/>
    </row>
    <row r="44" spans="1:13" s="2" customFormat="1" ht="16.5" customHeight="1">
      <c r="A44" s="109"/>
      <c r="B44" s="151"/>
      <c r="C44" s="123"/>
      <c r="E44" s="3"/>
      <c r="F44" s="3"/>
      <c r="G44" s="147"/>
      <c r="H44" s="62"/>
      <c r="I44" s="147"/>
      <c r="J44" s="62"/>
      <c r="K44" s="147"/>
      <c r="L44" s="62"/>
      <c r="M44" s="147"/>
    </row>
    <row r="45" spans="1:13" s="2" customFormat="1" ht="16.5" customHeight="1">
      <c r="A45" s="109"/>
      <c r="B45" s="151"/>
      <c r="C45" s="123"/>
      <c r="E45" s="3"/>
      <c r="F45" s="3"/>
      <c r="G45" s="147"/>
      <c r="H45" s="62"/>
      <c r="I45" s="147"/>
      <c r="J45" s="62"/>
      <c r="K45" s="147"/>
      <c r="L45" s="62"/>
      <c r="M45" s="147"/>
    </row>
    <row r="46" spans="1:13" s="2" customFormat="1" ht="16.5" customHeight="1">
      <c r="A46" s="49" t="s">
        <v>35</v>
      </c>
      <c r="B46" s="123"/>
      <c r="C46" s="123"/>
      <c r="E46" s="3"/>
      <c r="F46" s="3"/>
      <c r="G46" s="147"/>
      <c r="H46" s="62"/>
      <c r="I46" s="147"/>
      <c r="J46" s="62"/>
      <c r="K46" s="147"/>
      <c r="L46" s="5"/>
      <c r="M46" s="147"/>
    </row>
    <row r="47" spans="1:13" s="2" customFormat="1" ht="16.5" customHeight="1">
      <c r="A47" s="49" t="s">
        <v>106</v>
      </c>
      <c r="B47" s="123"/>
      <c r="C47" s="123"/>
      <c r="E47" s="3"/>
      <c r="F47" s="3"/>
      <c r="G47" s="147"/>
      <c r="H47" s="62"/>
      <c r="I47" s="147"/>
      <c r="J47" s="62"/>
      <c r="K47" s="147"/>
      <c r="L47" s="5"/>
      <c r="M47" s="147"/>
    </row>
    <row r="48" spans="1:13" s="2" customFormat="1" ht="16.5" customHeight="1">
      <c r="A48" s="49"/>
      <c r="B48" s="123"/>
      <c r="C48" s="123"/>
      <c r="E48" s="3"/>
      <c r="F48" s="3"/>
      <c r="G48" s="147"/>
      <c r="H48" s="62"/>
      <c r="I48" s="147"/>
      <c r="J48" s="62"/>
      <c r="K48" s="147"/>
      <c r="L48" s="5"/>
      <c r="M48" s="147"/>
    </row>
    <row r="49" spans="1:13" s="2" customFormat="1" ht="16.5" customHeight="1">
      <c r="A49" s="49"/>
      <c r="B49" s="123"/>
      <c r="C49" s="123"/>
      <c r="E49" s="3"/>
      <c r="F49" s="3"/>
      <c r="G49" s="147"/>
      <c r="H49" s="62"/>
      <c r="I49" s="147"/>
      <c r="J49" s="62"/>
      <c r="K49" s="147"/>
      <c r="L49" s="5"/>
      <c r="M49" s="147"/>
    </row>
    <row r="50" spans="1:13" s="2" customFormat="1" ht="5.0999999999999996" customHeight="1">
      <c r="A50" s="49"/>
      <c r="B50" s="123"/>
      <c r="C50" s="123"/>
      <c r="E50" s="3"/>
      <c r="F50" s="3"/>
      <c r="G50" s="5"/>
      <c r="H50" s="62"/>
      <c r="I50" s="147"/>
      <c r="J50" s="62"/>
      <c r="K50" s="147"/>
      <c r="L50" s="5"/>
      <c r="M50" s="147"/>
    </row>
    <row r="51" spans="1:13" s="2" customFormat="1" ht="21.95" customHeight="1">
      <c r="A51" s="120" t="s">
        <v>37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</row>
    <row r="52" spans="1:13" s="2" customFormat="1" ht="16.5" customHeight="1">
      <c r="A52" s="1" t="s">
        <v>0</v>
      </c>
      <c r="B52" s="93"/>
      <c r="C52" s="3"/>
      <c r="D52" s="3"/>
      <c r="E52" s="3"/>
      <c r="F52" s="3"/>
      <c r="G52" s="62"/>
      <c r="H52" s="62"/>
      <c r="I52" s="62"/>
      <c r="J52" s="62"/>
      <c r="K52" s="62"/>
      <c r="L52" s="62"/>
      <c r="M52" s="62"/>
    </row>
    <row r="53" spans="1:13" s="2" customFormat="1" ht="16.5" customHeight="1">
      <c r="A53" s="1" t="s">
        <v>243</v>
      </c>
      <c r="B53" s="93"/>
      <c r="C53" s="3"/>
      <c r="D53" s="3"/>
      <c r="E53" s="3"/>
      <c r="F53" s="3"/>
      <c r="G53" s="62"/>
      <c r="H53" s="62"/>
      <c r="I53" s="62"/>
      <c r="J53" s="62"/>
      <c r="K53" s="62"/>
      <c r="L53" s="62"/>
      <c r="M53" s="62"/>
    </row>
    <row r="54" spans="1:13" s="2" customFormat="1" ht="16.5" customHeight="1">
      <c r="A54" s="11" t="str">
        <f>A3</f>
        <v>For the three-month period ended 30 June 2026</v>
      </c>
      <c r="B54" s="97"/>
      <c r="C54" s="13"/>
      <c r="D54" s="13"/>
      <c r="E54" s="13"/>
      <c r="F54" s="13"/>
      <c r="G54" s="156"/>
      <c r="H54" s="156"/>
      <c r="I54" s="156"/>
      <c r="J54" s="156"/>
      <c r="K54" s="156"/>
      <c r="L54" s="156"/>
      <c r="M54" s="156"/>
    </row>
    <row r="55" spans="1:13" s="2" customFormat="1" ht="16.5" customHeight="1">
      <c r="A55" s="93"/>
      <c r="B55" s="93"/>
      <c r="C55" s="3"/>
      <c r="D55" s="3"/>
      <c r="E55" s="3"/>
      <c r="F55" s="3"/>
      <c r="G55" s="62"/>
      <c r="H55" s="62"/>
      <c r="I55" s="62"/>
      <c r="J55" s="62"/>
      <c r="K55" s="62"/>
      <c r="L55" s="62"/>
      <c r="M55" s="62"/>
    </row>
    <row r="56" spans="1:13" s="2" customFormat="1" ht="16.5" customHeight="1">
      <c r="A56" s="93"/>
      <c r="B56" s="93"/>
      <c r="C56" s="3"/>
      <c r="D56" s="3"/>
      <c r="E56" s="3"/>
      <c r="F56" s="3"/>
      <c r="G56" s="62"/>
      <c r="H56" s="62"/>
      <c r="I56" s="62"/>
      <c r="J56" s="62"/>
      <c r="K56" s="62"/>
      <c r="L56" s="62"/>
      <c r="M56" s="62"/>
    </row>
    <row r="57" spans="1:13" s="2" customFormat="1" ht="16.5" customHeight="1">
      <c r="A57" s="93"/>
      <c r="B57" s="93"/>
      <c r="C57" s="8"/>
      <c r="D57" s="8"/>
      <c r="E57" s="3"/>
      <c r="F57" s="8"/>
      <c r="G57" s="95" t="s">
        <v>2</v>
      </c>
      <c r="H57" s="95"/>
      <c r="I57" s="95"/>
      <c r="J57" s="95"/>
      <c r="K57" s="95" t="s">
        <v>3</v>
      </c>
      <c r="L57" s="95"/>
      <c r="M57" s="95"/>
    </row>
    <row r="58" spans="1:13" s="2" customFormat="1" ht="16.5" customHeight="1">
      <c r="A58" s="8"/>
      <c r="B58" s="8"/>
      <c r="C58" s="8"/>
      <c r="D58" s="8"/>
      <c r="E58" s="60"/>
      <c r="F58" s="94"/>
      <c r="G58" s="103" t="s">
        <v>4</v>
      </c>
      <c r="H58" s="100"/>
      <c r="I58" s="103"/>
      <c r="J58" s="102"/>
      <c r="K58" s="103" t="s">
        <v>4</v>
      </c>
      <c r="L58" s="100"/>
      <c r="M58" s="103"/>
    </row>
    <row r="59" spans="1:13" s="2" customFormat="1" ht="16.5" customHeight="1">
      <c r="E59" s="3"/>
      <c r="F59" s="60"/>
      <c r="G59" s="104" t="s">
        <v>5</v>
      </c>
      <c r="H59" s="105"/>
      <c r="I59" s="104" t="s">
        <v>5</v>
      </c>
      <c r="J59" s="105"/>
      <c r="K59" s="104" t="s">
        <v>5</v>
      </c>
      <c r="L59" s="105"/>
      <c r="M59" s="104" t="s">
        <v>5</v>
      </c>
    </row>
    <row r="60" spans="1:13" s="2" customFormat="1" ht="16.5" customHeight="1">
      <c r="E60" s="3"/>
      <c r="F60" s="60"/>
      <c r="G60" s="106" t="s">
        <v>7</v>
      </c>
      <c r="H60" s="63"/>
      <c r="I60" s="106" t="s">
        <v>7</v>
      </c>
      <c r="J60" s="63"/>
      <c r="K60" s="106" t="s">
        <v>7</v>
      </c>
      <c r="L60" s="63"/>
      <c r="M60" s="106" t="s">
        <v>7</v>
      </c>
    </row>
    <row r="61" spans="1:13" s="2" customFormat="1" ht="16.5" customHeight="1">
      <c r="E61" s="3"/>
      <c r="F61" s="60"/>
      <c r="G61" s="107" t="s">
        <v>221</v>
      </c>
      <c r="H61" s="61"/>
      <c r="I61" s="107" t="s">
        <v>9</v>
      </c>
      <c r="J61" s="61"/>
      <c r="K61" s="107" t="s">
        <v>221</v>
      </c>
      <c r="L61" s="61"/>
      <c r="M61" s="107" t="s">
        <v>9</v>
      </c>
    </row>
    <row r="62" spans="1:13" s="2" customFormat="1" ht="16.5" customHeight="1">
      <c r="E62" s="99" t="s">
        <v>57</v>
      </c>
      <c r="F62" s="3"/>
      <c r="G62" s="108" t="s">
        <v>11</v>
      </c>
      <c r="H62" s="62"/>
      <c r="I62" s="108" t="s">
        <v>11</v>
      </c>
      <c r="J62" s="63"/>
      <c r="K62" s="108" t="s">
        <v>11</v>
      </c>
      <c r="L62" s="62"/>
      <c r="M62" s="108" t="s">
        <v>11</v>
      </c>
    </row>
    <row r="63" spans="1:13" s="2" customFormat="1" ht="16.5" customHeight="1">
      <c r="A63" s="109" t="s">
        <v>96</v>
      </c>
      <c r="B63" s="151"/>
      <c r="C63" s="123"/>
      <c r="E63" s="3"/>
      <c r="F63" s="3"/>
      <c r="G63" s="5"/>
      <c r="H63" s="5"/>
      <c r="I63" s="5"/>
      <c r="J63" s="5"/>
      <c r="K63" s="5"/>
      <c r="L63" s="5"/>
      <c r="M63" s="5"/>
    </row>
    <row r="64" spans="1:13" s="2" customFormat="1" ht="16.5" customHeight="1">
      <c r="A64" s="123"/>
      <c r="B64" s="157" t="s">
        <v>97</v>
      </c>
      <c r="C64" s="158"/>
      <c r="D64" s="157"/>
      <c r="E64" s="3"/>
      <c r="F64" s="3"/>
      <c r="G64" s="5"/>
      <c r="H64" s="5"/>
      <c r="I64" s="5"/>
      <c r="J64" s="5"/>
      <c r="K64" s="5"/>
      <c r="L64" s="5"/>
      <c r="M64" s="5"/>
    </row>
    <row r="65" spans="1:13" s="2" customFormat="1" ht="16.5" customHeight="1">
      <c r="A65" s="123"/>
      <c r="B65" s="157"/>
      <c r="C65" s="158" t="s">
        <v>98</v>
      </c>
      <c r="D65" s="157"/>
      <c r="E65" s="3"/>
      <c r="F65" s="3"/>
      <c r="G65" s="5"/>
      <c r="H65" s="5"/>
      <c r="I65" s="5"/>
      <c r="J65" s="5"/>
      <c r="K65" s="5"/>
      <c r="L65" s="5"/>
      <c r="M65" s="5"/>
    </row>
    <row r="66" spans="1:13" s="2" customFormat="1" ht="16.5" customHeight="1">
      <c r="A66" s="123"/>
      <c r="C66" s="123" t="s">
        <v>99</v>
      </c>
      <c r="E66" s="3"/>
      <c r="F66" s="3"/>
      <c r="G66" s="119"/>
      <c r="H66" s="5"/>
      <c r="I66" s="119"/>
      <c r="J66" s="119"/>
      <c r="K66" s="119"/>
      <c r="L66" s="119"/>
      <c r="M66" s="119"/>
    </row>
    <row r="67" spans="1:13" s="2" customFormat="1" ht="16.5" customHeight="1">
      <c r="A67" s="123"/>
      <c r="C67" s="123"/>
      <c r="D67" s="2" t="s">
        <v>100</v>
      </c>
      <c r="E67" s="3"/>
      <c r="F67" s="3"/>
      <c r="G67" s="144">
        <v>28898</v>
      </c>
      <c r="H67" s="5"/>
      <c r="I67" s="144">
        <v>-119863</v>
      </c>
      <c r="J67" s="5"/>
      <c r="K67" s="119">
        <v>0</v>
      </c>
      <c r="L67" s="5"/>
      <c r="M67" s="119">
        <v>0</v>
      </c>
    </row>
    <row r="68" spans="1:13" s="2" customFormat="1" ht="16.5" customHeight="1">
      <c r="A68" s="123"/>
      <c r="C68" s="123" t="s">
        <v>101</v>
      </c>
      <c r="E68" s="3"/>
      <c r="F68" s="3"/>
      <c r="G68" s="119"/>
      <c r="H68" s="5"/>
      <c r="I68" s="119"/>
      <c r="J68" s="5"/>
      <c r="K68" s="119"/>
      <c r="L68" s="5"/>
      <c r="M68" s="119"/>
    </row>
    <row r="69" spans="1:13" s="2" customFormat="1" ht="16.5" customHeight="1">
      <c r="A69" s="123"/>
      <c r="C69" s="123"/>
      <c r="D69" s="2" t="s">
        <v>102</v>
      </c>
      <c r="E69" s="3"/>
      <c r="F69" s="3"/>
      <c r="G69" s="159">
        <v>5645611</v>
      </c>
      <c r="H69" s="5"/>
      <c r="I69" s="159">
        <v>-3977164</v>
      </c>
      <c r="J69" s="5"/>
      <c r="K69" s="159">
        <v>0</v>
      </c>
      <c r="L69" s="5"/>
      <c r="M69" s="159">
        <v>0</v>
      </c>
    </row>
    <row r="70" spans="1:13" s="2" customFormat="1" ht="16.5" customHeight="1">
      <c r="E70" s="60"/>
      <c r="F70" s="3"/>
      <c r="G70" s="61"/>
      <c r="H70" s="62"/>
      <c r="I70" s="61"/>
      <c r="J70" s="62"/>
      <c r="K70" s="61"/>
      <c r="L70" s="63"/>
      <c r="M70" s="61"/>
    </row>
    <row r="71" spans="1:13" s="2" customFormat="1" ht="16.5" customHeight="1">
      <c r="A71" s="123"/>
      <c r="B71" s="123" t="s">
        <v>103</v>
      </c>
      <c r="E71" s="3"/>
      <c r="F71" s="3"/>
      <c r="G71" s="5"/>
      <c r="H71" s="5"/>
      <c r="I71" s="5"/>
      <c r="J71" s="5"/>
      <c r="K71" s="5"/>
      <c r="L71" s="5"/>
      <c r="M71" s="5"/>
    </row>
    <row r="72" spans="1:13" s="2" customFormat="1" ht="16.5" customHeight="1">
      <c r="A72" s="123"/>
      <c r="B72" s="123"/>
      <c r="C72" s="123" t="s">
        <v>104</v>
      </c>
      <c r="E72" s="3"/>
      <c r="F72" s="3"/>
      <c r="G72" s="145">
        <f>SUM(G66:G69)</f>
        <v>5674509</v>
      </c>
      <c r="H72" s="62"/>
      <c r="I72" s="145">
        <f>SUM(I66:I69)</f>
        <v>-4097027</v>
      </c>
      <c r="J72" s="62"/>
      <c r="K72" s="145">
        <f>SUM(K66:K69)</f>
        <v>0</v>
      </c>
      <c r="L72" s="62"/>
      <c r="M72" s="145">
        <f>SUM(M66:M69)</f>
        <v>0</v>
      </c>
    </row>
    <row r="73" spans="1:13" s="2" customFormat="1" ht="16.5" customHeight="1">
      <c r="E73" s="60"/>
      <c r="F73" s="3"/>
      <c r="G73" s="61"/>
      <c r="H73" s="62"/>
      <c r="I73" s="61"/>
      <c r="J73" s="62"/>
      <c r="K73" s="61"/>
      <c r="L73" s="63"/>
      <c r="M73" s="61"/>
    </row>
    <row r="74" spans="1:13" s="2" customFormat="1" ht="16.5" customHeight="1" thickBot="1">
      <c r="A74" s="109" t="s">
        <v>105</v>
      </c>
      <c r="B74" s="151"/>
      <c r="C74" s="123"/>
      <c r="E74" s="3"/>
      <c r="F74" s="3"/>
      <c r="G74" s="160">
        <f>SUM(G37,G72)</f>
        <v>146532082</v>
      </c>
      <c r="H74" s="62"/>
      <c r="I74" s="160">
        <f>SUM(I37,I72)</f>
        <v>69439211</v>
      </c>
      <c r="J74" s="62"/>
      <c r="K74" s="160">
        <f>SUM(K37,K72)</f>
        <v>35174582</v>
      </c>
      <c r="L74" s="62"/>
      <c r="M74" s="160">
        <f>SUM(M37,M72)</f>
        <v>1742078</v>
      </c>
    </row>
    <row r="75" spans="1:13" s="2" customFormat="1" ht="16.5" customHeight="1" thickTop="1">
      <c r="A75" s="109"/>
      <c r="B75" s="151"/>
      <c r="C75" s="123"/>
      <c r="E75" s="3"/>
      <c r="F75" s="3"/>
      <c r="G75" s="147"/>
      <c r="H75" s="62"/>
      <c r="I75" s="147"/>
      <c r="J75" s="62"/>
      <c r="K75" s="147"/>
      <c r="L75" s="62"/>
      <c r="M75" s="147"/>
    </row>
    <row r="76" spans="1:13" s="2" customFormat="1" ht="16.5" customHeight="1">
      <c r="E76" s="3"/>
      <c r="F76" s="3"/>
      <c r="G76" s="61"/>
      <c r="H76" s="62"/>
      <c r="I76" s="61"/>
      <c r="J76" s="63"/>
      <c r="K76" s="104"/>
      <c r="L76" s="63"/>
      <c r="M76" s="104"/>
    </row>
    <row r="77" spans="1:13" s="2" customFormat="1" ht="16.5" customHeight="1">
      <c r="A77" s="1" t="s">
        <v>234</v>
      </c>
      <c r="B77" s="1"/>
      <c r="C77" s="123"/>
      <c r="E77" s="3"/>
      <c r="G77" s="5"/>
      <c r="H77" s="5"/>
      <c r="I77" s="5"/>
      <c r="J77" s="5"/>
      <c r="K77" s="5"/>
      <c r="L77" s="5"/>
      <c r="M77" s="5"/>
    </row>
    <row r="78" spans="1:13" s="2" customFormat="1" ht="16.5" customHeight="1">
      <c r="E78" s="60"/>
      <c r="F78" s="3"/>
      <c r="G78" s="61"/>
      <c r="H78" s="62"/>
      <c r="I78" s="61"/>
      <c r="J78" s="62"/>
      <c r="K78" s="61"/>
      <c r="L78" s="63"/>
      <c r="M78" s="61"/>
    </row>
    <row r="79" spans="1:13" s="2" customFormat="1" ht="16.5" customHeight="1" thickBot="1">
      <c r="A79" s="110" t="s">
        <v>235</v>
      </c>
      <c r="B79" s="161"/>
      <c r="E79" s="3">
        <v>15</v>
      </c>
      <c r="G79" s="162">
        <v>0.18140000000000001</v>
      </c>
      <c r="H79" s="163"/>
      <c r="I79" s="162">
        <v>9.5200000000000007E-2</v>
      </c>
      <c r="J79" s="163"/>
      <c r="K79" s="162">
        <v>4.53E-2</v>
      </c>
      <c r="L79" s="163"/>
      <c r="M79" s="162">
        <v>2.3E-3</v>
      </c>
    </row>
    <row r="80" spans="1:13" s="2" customFormat="1" ht="16.5" customHeight="1" thickTop="1">
      <c r="A80" s="110"/>
      <c r="E80" s="3"/>
      <c r="F80" s="3"/>
      <c r="G80" s="163"/>
      <c r="H80" s="163"/>
      <c r="I80" s="163"/>
      <c r="J80" s="163"/>
      <c r="K80" s="163"/>
      <c r="L80" s="163"/>
      <c r="M80" s="163"/>
    </row>
    <row r="94" spans="1:13" s="2" customFormat="1" ht="24" customHeight="1">
      <c r="E94" s="3"/>
      <c r="G94" s="5"/>
      <c r="H94" s="5"/>
      <c r="I94" s="5"/>
      <c r="J94" s="5"/>
      <c r="K94" s="5"/>
      <c r="L94" s="5"/>
      <c r="M94" s="5"/>
    </row>
    <row r="95" spans="1:13" s="2" customFormat="1" ht="16.5" customHeight="1">
      <c r="A95" s="49" t="s">
        <v>35</v>
      </c>
      <c r="E95" s="3"/>
      <c r="G95" s="5"/>
      <c r="H95" s="5"/>
      <c r="I95" s="5"/>
      <c r="J95" s="5"/>
      <c r="K95" s="5"/>
      <c r="L95" s="5"/>
      <c r="M95" s="5"/>
    </row>
    <row r="96" spans="1:13" s="2" customFormat="1" ht="16.5" customHeight="1">
      <c r="A96" s="49" t="s">
        <v>106</v>
      </c>
      <c r="E96" s="3"/>
      <c r="G96" s="5"/>
      <c r="H96" s="5"/>
      <c r="I96" s="5"/>
      <c r="J96" s="5"/>
      <c r="K96" s="5"/>
      <c r="L96" s="5"/>
      <c r="M96" s="5"/>
    </row>
    <row r="97" spans="1:13" s="2" customFormat="1" ht="16.5" customHeight="1">
      <c r="A97" s="49"/>
      <c r="E97" s="3"/>
      <c r="G97" s="5"/>
      <c r="H97" s="5"/>
      <c r="I97" s="5"/>
      <c r="J97" s="5"/>
      <c r="K97" s="5"/>
      <c r="L97" s="5"/>
      <c r="M97" s="5"/>
    </row>
    <row r="98" spans="1:13" s="2" customFormat="1" ht="16.5" customHeight="1">
      <c r="A98" s="49"/>
      <c r="E98" s="3"/>
      <c r="G98" s="5"/>
      <c r="H98" s="5"/>
      <c r="I98" s="5"/>
      <c r="J98" s="5"/>
      <c r="K98" s="5"/>
      <c r="L98" s="5"/>
      <c r="M98" s="5"/>
    </row>
    <row r="99" spans="1:13" s="2" customFormat="1" ht="21.75" customHeight="1">
      <c r="A99" s="110"/>
      <c r="E99" s="3"/>
      <c r="G99" s="5"/>
      <c r="H99" s="5"/>
      <c r="I99" s="5"/>
      <c r="J99" s="5"/>
      <c r="K99" s="5"/>
      <c r="L99" s="5"/>
      <c r="M99" s="5"/>
    </row>
    <row r="100" spans="1:13" s="2" customFormat="1" ht="21.95" customHeight="1">
      <c r="A100" s="120" t="s">
        <v>37</v>
      </c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</row>
  </sheetData>
  <pageMargins left="0.8" right="0.5" top="0.5" bottom="0.6" header="0.49" footer="0.4"/>
  <pageSetup paperSize="9" scale="95" firstPageNumber="5" orientation="portrait" useFirstPageNumber="1" r:id="rId1"/>
  <headerFooter>
    <oddFooter>&amp;R&amp;"Arial,Regular"&amp;9&amp;P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12DC-694E-45A7-907F-064B7E873578}">
  <dimension ref="A1:M98"/>
  <sheetViews>
    <sheetView topLeftCell="A31" zoomScaleNormal="100" zoomScaleSheetLayoutView="100" workbookViewId="0">
      <selection activeCell="I56" sqref="I56"/>
    </sheetView>
  </sheetViews>
  <sheetFormatPr defaultColWidth="9.42578125" defaultRowHeight="16.5" customHeight="1"/>
  <cols>
    <col min="1" max="3" width="1.42578125" style="2" customWidth="1"/>
    <col min="4" max="4" width="32" style="2" customWidth="1"/>
    <col min="5" max="5" width="5.42578125" style="3" customWidth="1"/>
    <col min="6" max="6" width="0.5703125" style="2" customWidth="1"/>
    <col min="7" max="7" width="13.5703125" style="5" bestFit="1" customWidth="1"/>
    <col min="8" max="8" width="0.5703125" style="5" customWidth="1"/>
    <col min="9" max="9" width="12" style="5" customWidth="1"/>
    <col min="10" max="10" width="0.5703125" style="5" customWidth="1"/>
    <col min="11" max="11" width="12" style="5" customWidth="1"/>
    <col min="12" max="12" width="0.5703125" style="5" customWidth="1"/>
    <col min="13" max="13" width="12" style="5" customWidth="1"/>
    <col min="14" max="16384" width="9.42578125" style="2"/>
  </cols>
  <sheetData>
    <row r="1" spans="1:13" s="2" customFormat="1" ht="16.5" customHeight="1">
      <c r="A1" s="1" t="s">
        <v>0</v>
      </c>
      <c r="B1" s="93"/>
      <c r="C1" s="8"/>
      <c r="D1" s="8"/>
      <c r="E1" s="3"/>
      <c r="F1" s="8"/>
      <c r="G1" s="9"/>
      <c r="H1" s="9"/>
      <c r="I1" s="9"/>
      <c r="J1" s="9"/>
      <c r="K1" s="9"/>
      <c r="L1" s="9"/>
      <c r="M1" s="9"/>
    </row>
    <row r="2" spans="1:13" s="2" customFormat="1" ht="16.5" customHeight="1">
      <c r="A2" s="1" t="s">
        <v>78</v>
      </c>
      <c r="B2" s="93"/>
      <c r="C2" s="8"/>
      <c r="D2" s="8"/>
      <c r="E2" s="3"/>
      <c r="F2" s="8"/>
      <c r="G2" s="9"/>
      <c r="H2" s="9"/>
      <c r="I2" s="9"/>
      <c r="J2" s="9"/>
      <c r="K2" s="9"/>
      <c r="L2" s="9"/>
      <c r="M2" s="9"/>
    </row>
    <row r="3" spans="1:13" s="2" customFormat="1" ht="16.5" customHeight="1">
      <c r="A3" s="11" t="s">
        <v>223</v>
      </c>
      <c r="B3" s="97"/>
      <c r="C3" s="12"/>
      <c r="D3" s="12"/>
      <c r="E3" s="13"/>
      <c r="F3" s="12"/>
      <c r="G3" s="15"/>
      <c r="H3" s="15"/>
      <c r="I3" s="15"/>
      <c r="J3" s="15"/>
      <c r="K3" s="15"/>
      <c r="L3" s="15"/>
      <c r="M3" s="15"/>
    </row>
    <row r="4" spans="1:13" s="2" customFormat="1" ht="16.5" customHeight="1">
      <c r="A4" s="109"/>
      <c r="B4" s="157"/>
      <c r="C4" s="158"/>
      <c r="D4" s="157"/>
      <c r="E4" s="3"/>
      <c r="F4" s="3"/>
      <c r="G4" s="5"/>
      <c r="H4" s="5"/>
      <c r="I4" s="5"/>
      <c r="J4" s="5"/>
      <c r="K4" s="5"/>
      <c r="L4" s="5"/>
      <c r="M4" s="5"/>
    </row>
    <row r="5" spans="1:13" s="2" customFormat="1" ht="16.5" customHeight="1">
      <c r="A5" s="109"/>
      <c r="B5" s="157"/>
      <c r="C5" s="158"/>
      <c r="D5" s="157"/>
      <c r="E5" s="3"/>
      <c r="F5" s="3"/>
      <c r="G5" s="5"/>
      <c r="H5" s="5"/>
      <c r="I5" s="5"/>
      <c r="J5" s="5"/>
      <c r="K5" s="5"/>
      <c r="L5" s="5"/>
      <c r="M5" s="5"/>
    </row>
    <row r="6" spans="1:13" s="2" customFormat="1" ht="16.5" customHeight="1">
      <c r="A6" s="93"/>
      <c r="B6" s="93"/>
      <c r="C6" s="8"/>
      <c r="D6" s="8"/>
      <c r="E6" s="3"/>
      <c r="F6" s="8"/>
      <c r="G6" s="95" t="s">
        <v>2</v>
      </c>
      <c r="H6" s="95"/>
      <c r="I6" s="95"/>
      <c r="J6" s="95"/>
      <c r="K6" s="95" t="s">
        <v>3</v>
      </c>
      <c r="L6" s="95"/>
      <c r="M6" s="95"/>
    </row>
    <row r="7" spans="1:13" s="2" customFormat="1" ht="16.5" customHeight="1">
      <c r="A7" s="8"/>
      <c r="B7" s="8"/>
      <c r="C7" s="8"/>
      <c r="D7" s="8"/>
      <c r="E7" s="60"/>
      <c r="F7" s="94"/>
      <c r="G7" s="103" t="s">
        <v>4</v>
      </c>
      <c r="H7" s="100"/>
      <c r="I7" s="103"/>
      <c r="J7" s="102"/>
      <c r="K7" s="103" t="s">
        <v>4</v>
      </c>
      <c r="L7" s="100"/>
      <c r="M7" s="103"/>
    </row>
    <row r="8" spans="1:13" s="2" customFormat="1" ht="16.5" customHeight="1">
      <c r="A8" s="8"/>
      <c r="B8" s="8"/>
      <c r="C8" s="8"/>
      <c r="D8" s="8"/>
      <c r="E8" s="60"/>
      <c r="F8" s="94"/>
      <c r="G8" s="104" t="s">
        <v>5</v>
      </c>
      <c r="H8" s="105"/>
      <c r="I8" s="104" t="s">
        <v>5</v>
      </c>
      <c r="J8" s="105"/>
      <c r="K8" s="104" t="s">
        <v>5</v>
      </c>
      <c r="L8" s="105"/>
      <c r="M8" s="104" t="s">
        <v>5</v>
      </c>
    </row>
    <row r="9" spans="1:13" s="2" customFormat="1" ht="16.5" customHeight="1">
      <c r="E9" s="3"/>
      <c r="F9" s="60"/>
      <c r="G9" s="106" t="s">
        <v>7</v>
      </c>
      <c r="H9" s="63"/>
      <c r="I9" s="106" t="s">
        <v>7</v>
      </c>
      <c r="J9" s="63"/>
      <c r="K9" s="106" t="s">
        <v>7</v>
      </c>
      <c r="L9" s="63"/>
      <c r="M9" s="106" t="s">
        <v>7</v>
      </c>
    </row>
    <row r="10" spans="1:13" s="2" customFormat="1" ht="16.5" customHeight="1">
      <c r="E10" s="3"/>
      <c r="F10" s="60"/>
      <c r="G10" s="107" t="s">
        <v>221</v>
      </c>
      <c r="H10" s="61"/>
      <c r="I10" s="107" t="s">
        <v>9</v>
      </c>
      <c r="J10" s="61"/>
      <c r="K10" s="107" t="s">
        <v>221</v>
      </c>
      <c r="L10" s="61"/>
      <c r="M10" s="107" t="s">
        <v>9</v>
      </c>
    </row>
    <row r="11" spans="1:13" s="2" customFormat="1" ht="16.5" customHeight="1">
      <c r="E11" s="99" t="s">
        <v>57</v>
      </c>
      <c r="F11" s="3"/>
      <c r="G11" s="108" t="s">
        <v>11</v>
      </c>
      <c r="H11" s="62"/>
      <c r="I11" s="108" t="s">
        <v>11</v>
      </c>
      <c r="J11" s="63"/>
      <c r="K11" s="108" t="s">
        <v>11</v>
      </c>
      <c r="L11" s="62"/>
      <c r="M11" s="108" t="s">
        <v>11</v>
      </c>
    </row>
    <row r="12" spans="1:13" s="2" customFormat="1" ht="16.5" customHeight="1">
      <c r="E12" s="60"/>
      <c r="F12" s="3"/>
      <c r="G12" s="61"/>
      <c r="H12" s="62"/>
      <c r="I12" s="61"/>
      <c r="J12" s="63"/>
      <c r="K12" s="104"/>
      <c r="L12" s="63"/>
      <c r="M12" s="104"/>
    </row>
    <row r="13" spans="1:13" s="2" customFormat="1" ht="16.5" customHeight="1">
      <c r="A13" s="110" t="s">
        <v>79</v>
      </c>
      <c r="B13" s="123"/>
      <c r="C13" s="123"/>
      <c r="E13" s="3"/>
      <c r="G13" s="144">
        <v>1316082787</v>
      </c>
      <c r="H13" s="5"/>
      <c r="I13" s="144">
        <v>1160071383</v>
      </c>
      <c r="J13" s="119"/>
      <c r="K13" s="144">
        <v>200510527</v>
      </c>
      <c r="L13" s="119"/>
      <c r="M13" s="144">
        <v>191904101</v>
      </c>
    </row>
    <row r="14" spans="1:13" s="2" customFormat="1" ht="16.5" customHeight="1">
      <c r="A14" s="110" t="s">
        <v>80</v>
      </c>
      <c r="B14" s="123"/>
      <c r="C14" s="123"/>
      <c r="E14" s="3"/>
      <c r="G14" s="144">
        <v>14430874</v>
      </c>
      <c r="H14" s="5"/>
      <c r="I14" s="144">
        <v>13923840</v>
      </c>
      <c r="J14" s="119"/>
      <c r="K14" s="144">
        <v>0</v>
      </c>
      <c r="L14" s="119"/>
      <c r="M14" s="144">
        <v>0</v>
      </c>
    </row>
    <row r="15" spans="1:13" s="2" customFormat="1" ht="16.5" customHeight="1">
      <c r="A15" s="110" t="s">
        <v>81</v>
      </c>
      <c r="B15" s="123"/>
      <c r="C15" s="123"/>
      <c r="E15" s="3"/>
      <c r="G15" s="144">
        <v>-1079894488</v>
      </c>
      <c r="H15" s="5"/>
      <c r="I15" s="144">
        <v>-952397413</v>
      </c>
      <c r="J15" s="119"/>
      <c r="K15" s="144">
        <v>-161329354</v>
      </c>
      <c r="L15" s="119"/>
      <c r="M15" s="144">
        <v>-154728324</v>
      </c>
    </row>
    <row r="16" spans="1:13" s="2" customFormat="1" ht="16.5" customHeight="1">
      <c r="A16" s="110" t="s">
        <v>82</v>
      </c>
      <c r="B16" s="123"/>
      <c r="C16" s="123"/>
      <c r="E16" s="3"/>
      <c r="G16" s="146">
        <v>-3589247</v>
      </c>
      <c r="H16" s="5"/>
      <c r="I16" s="146">
        <v>-3482531</v>
      </c>
      <c r="J16" s="119"/>
      <c r="K16" s="146">
        <v>0</v>
      </c>
      <c r="L16" s="119"/>
      <c r="M16" s="146">
        <v>0</v>
      </c>
    </row>
    <row r="18" spans="1:13" s="2" customFormat="1" ht="16.5" customHeight="1">
      <c r="A18" s="1" t="s">
        <v>83</v>
      </c>
      <c r="B18" s="123"/>
      <c r="C18" s="123"/>
      <c r="E18" s="3"/>
      <c r="G18" s="4">
        <f>SUM(G13:G17)</f>
        <v>247029926</v>
      </c>
      <c r="H18" s="5"/>
      <c r="I18" s="4">
        <f>SUM(I13:I17)</f>
        <v>218115279</v>
      </c>
      <c r="J18" s="5"/>
      <c r="K18" s="4">
        <f>SUM(K13:K17)</f>
        <v>39181173</v>
      </c>
      <c r="L18" s="5"/>
      <c r="M18" s="4">
        <f>SUM(M13:M17)</f>
        <v>37175777</v>
      </c>
    </row>
    <row r="19" spans="1:13" s="2" customFormat="1" ht="16.5" customHeight="1">
      <c r="E19" s="60"/>
      <c r="F19" s="3"/>
      <c r="G19" s="61"/>
      <c r="H19" s="62"/>
      <c r="I19" s="61"/>
      <c r="J19" s="62"/>
      <c r="K19" s="61"/>
      <c r="L19" s="63"/>
      <c r="M19" s="61"/>
    </row>
    <row r="20" spans="1:13" s="2" customFormat="1" ht="16.5" customHeight="1">
      <c r="A20" s="110" t="s">
        <v>84</v>
      </c>
      <c r="B20" s="123"/>
      <c r="C20" s="123"/>
      <c r="E20" s="3">
        <v>17.100000000000001</v>
      </c>
      <c r="G20" s="4">
        <v>0</v>
      </c>
      <c r="H20" s="5"/>
      <c r="I20" s="4">
        <v>0</v>
      </c>
      <c r="J20" s="148"/>
      <c r="K20" s="4">
        <v>45794573</v>
      </c>
      <c r="L20" s="149"/>
      <c r="M20" s="4">
        <v>14863735</v>
      </c>
    </row>
    <row r="21" spans="1:13" s="2" customFormat="1" ht="16.5" customHeight="1">
      <c r="A21" s="110" t="s">
        <v>85</v>
      </c>
      <c r="B21" s="123"/>
      <c r="C21" s="123"/>
      <c r="E21" s="3"/>
      <c r="G21" s="4">
        <v>6740745</v>
      </c>
      <c r="H21" s="5"/>
      <c r="I21" s="4">
        <v>8542241</v>
      </c>
      <c r="J21" s="119"/>
      <c r="K21" s="4">
        <v>36193491</v>
      </c>
      <c r="L21" s="119"/>
      <c r="M21" s="4">
        <v>40182581</v>
      </c>
    </row>
    <row r="22" spans="1:13" s="2" customFormat="1" ht="16.5" customHeight="1">
      <c r="A22" s="110" t="s">
        <v>86</v>
      </c>
      <c r="E22" s="3"/>
      <c r="F22" s="3"/>
      <c r="G22" s="4">
        <v>-22443626</v>
      </c>
      <c r="H22" s="62"/>
      <c r="I22" s="4">
        <v>-23026654</v>
      </c>
      <c r="J22" s="149"/>
      <c r="K22" s="4">
        <v>-7138460</v>
      </c>
      <c r="L22" s="149"/>
      <c r="M22" s="4">
        <v>-5766873</v>
      </c>
    </row>
    <row r="23" spans="1:13" s="2" customFormat="1" ht="16.5" customHeight="1">
      <c r="A23" s="110" t="s">
        <v>87</v>
      </c>
      <c r="B23" s="123"/>
      <c r="C23" s="123"/>
      <c r="E23" s="3"/>
      <c r="G23" s="144">
        <v>-182946743</v>
      </c>
      <c r="H23" s="5"/>
      <c r="I23" s="144">
        <v>-176635811</v>
      </c>
      <c r="J23" s="119"/>
      <c r="K23" s="4">
        <v>-74494591</v>
      </c>
      <c r="L23" s="119"/>
      <c r="M23" s="4">
        <v>-71631837</v>
      </c>
    </row>
    <row r="24" spans="1:13" s="2" customFormat="1" ht="16.5" customHeight="1">
      <c r="A24" s="113" t="s">
        <v>88</v>
      </c>
      <c r="B24" s="123"/>
      <c r="C24" s="123"/>
      <c r="E24" s="3"/>
      <c r="G24" s="144">
        <v>378938</v>
      </c>
      <c r="H24" s="5"/>
      <c r="I24" s="144">
        <v>-175380</v>
      </c>
      <c r="J24" s="119"/>
      <c r="K24" s="144">
        <v>157631</v>
      </c>
      <c r="L24" s="119"/>
      <c r="M24" s="144">
        <v>-1151956</v>
      </c>
    </row>
    <row r="25" spans="1:13" s="2" customFormat="1" ht="16.5" customHeight="1">
      <c r="A25" s="2" t="s">
        <v>89</v>
      </c>
      <c r="E25" s="60"/>
      <c r="F25" s="3"/>
      <c r="G25" s="144">
        <v>4393660</v>
      </c>
      <c r="H25" s="62"/>
      <c r="I25" s="144">
        <v>463245</v>
      </c>
      <c r="J25" s="119"/>
      <c r="K25" s="144">
        <v>516528</v>
      </c>
      <c r="L25" s="119"/>
      <c r="M25" s="144">
        <v>-650588</v>
      </c>
    </row>
    <row r="26" spans="1:13" s="2" customFormat="1" ht="16.5" customHeight="1">
      <c r="A26" s="110" t="s">
        <v>90</v>
      </c>
      <c r="B26" s="123"/>
      <c r="C26" s="123"/>
      <c r="E26" s="3"/>
      <c r="F26" s="3"/>
      <c r="G26" s="145">
        <v>-12062803</v>
      </c>
      <c r="H26" s="62"/>
      <c r="I26" s="145">
        <v>-14669331</v>
      </c>
      <c r="J26" s="149"/>
      <c r="K26" s="146">
        <v>-10804255</v>
      </c>
      <c r="L26" s="149"/>
      <c r="M26" s="146">
        <v>-12299530</v>
      </c>
    </row>
    <row r="27" spans="1:13" s="2" customFormat="1" ht="16.5" customHeight="1">
      <c r="E27" s="3"/>
      <c r="F27" s="3"/>
      <c r="G27" s="147"/>
      <c r="H27" s="147"/>
      <c r="I27" s="147"/>
      <c r="J27" s="147"/>
      <c r="K27" s="147"/>
      <c r="L27" s="63"/>
      <c r="M27" s="147"/>
    </row>
    <row r="28" spans="1:13" s="2" customFormat="1" ht="16.5" customHeight="1">
      <c r="A28" s="1" t="s">
        <v>232</v>
      </c>
      <c r="B28" s="123"/>
      <c r="C28" s="123"/>
      <c r="E28" s="3"/>
      <c r="F28" s="3"/>
      <c r="G28" s="144"/>
      <c r="H28" s="62"/>
      <c r="I28" s="144"/>
      <c r="J28" s="149"/>
      <c r="K28" s="144"/>
      <c r="L28" s="149"/>
      <c r="M28" s="144"/>
    </row>
    <row r="29" spans="1:13" s="2" customFormat="1" ht="16.5" customHeight="1">
      <c r="A29" s="1"/>
      <c r="B29" s="151" t="s">
        <v>91</v>
      </c>
      <c r="C29" s="123"/>
      <c r="E29" s="3"/>
      <c r="F29" s="3"/>
      <c r="G29" s="144"/>
      <c r="H29" s="62"/>
      <c r="I29" s="144"/>
      <c r="J29" s="149"/>
      <c r="K29" s="144"/>
      <c r="L29" s="149"/>
      <c r="M29" s="144"/>
    </row>
    <row r="30" spans="1:13" s="2" customFormat="1" ht="16.5" customHeight="1">
      <c r="A30" s="1"/>
      <c r="B30" s="151" t="s">
        <v>92</v>
      </c>
      <c r="C30" s="123"/>
      <c r="E30" s="3"/>
      <c r="F30" s="3"/>
      <c r="G30" s="144">
        <f>SUM(G20:G26,G18)</f>
        <v>41090097</v>
      </c>
      <c r="H30" s="62"/>
      <c r="I30" s="144">
        <f>SUM(I20:I26,I18)</f>
        <v>12613589</v>
      </c>
      <c r="J30" s="149"/>
      <c r="K30" s="144">
        <f>SUM(K20:K26,K18)</f>
        <v>29406090</v>
      </c>
      <c r="L30" s="62"/>
      <c r="M30" s="144">
        <f>SUM(M20:M26,M18)</f>
        <v>721309</v>
      </c>
    </row>
    <row r="31" spans="1:13" s="2" customFormat="1" ht="16.5" customHeight="1">
      <c r="A31" s="110" t="s">
        <v>93</v>
      </c>
      <c r="B31" s="123"/>
      <c r="C31" s="123"/>
      <c r="E31" s="3"/>
      <c r="F31" s="3"/>
      <c r="G31" s="144"/>
      <c r="H31" s="62"/>
      <c r="I31" s="144"/>
      <c r="J31" s="62"/>
      <c r="K31" s="144"/>
      <c r="L31" s="152"/>
      <c r="M31" s="144"/>
    </row>
    <row r="32" spans="1:13" s="2" customFormat="1" ht="16.5" customHeight="1">
      <c r="A32" s="110"/>
      <c r="B32" s="123" t="s">
        <v>94</v>
      </c>
      <c r="C32" s="123"/>
      <c r="E32" s="3">
        <v>10.199999999999999</v>
      </c>
      <c r="F32" s="3"/>
      <c r="G32" s="146">
        <v>206131736</v>
      </c>
      <c r="H32" s="62"/>
      <c r="I32" s="146">
        <v>177298761</v>
      </c>
      <c r="J32" s="149"/>
      <c r="K32" s="146">
        <v>0</v>
      </c>
      <c r="L32" s="149"/>
      <c r="M32" s="146">
        <v>0</v>
      </c>
    </row>
    <row r="34" spans="1:13" s="2" customFormat="1" ht="16.5" customHeight="1">
      <c r="A34" s="1" t="s">
        <v>95</v>
      </c>
      <c r="B34" s="123"/>
      <c r="C34" s="123"/>
      <c r="E34" s="3"/>
      <c r="F34" s="3"/>
      <c r="G34" s="144">
        <f>SUM(G30:G32)</f>
        <v>247221833</v>
      </c>
      <c r="H34" s="62"/>
      <c r="I34" s="144">
        <f>SUM(I30:I32)</f>
        <v>189912350</v>
      </c>
      <c r="J34" s="62"/>
      <c r="K34" s="144">
        <f>SUM(K30:K32)</f>
        <v>29406090</v>
      </c>
      <c r="L34" s="62"/>
      <c r="M34" s="144">
        <f>SUM(M30:M32)</f>
        <v>721309</v>
      </c>
    </row>
    <row r="35" spans="1:13" s="2" customFormat="1" ht="16.5" customHeight="1">
      <c r="A35" s="2" t="s">
        <v>228</v>
      </c>
      <c r="E35" s="3">
        <v>14</v>
      </c>
      <c r="F35" s="3"/>
      <c r="G35" s="154">
        <v>-11342824</v>
      </c>
      <c r="H35" s="147"/>
      <c r="I35" s="154">
        <v>-7772372</v>
      </c>
      <c r="J35" s="147"/>
      <c r="K35" s="155">
        <v>377470</v>
      </c>
      <c r="L35" s="147"/>
      <c r="M35" s="155">
        <v>480124</v>
      </c>
    </row>
    <row r="36" spans="1:13" s="2" customFormat="1" ht="16.5" customHeight="1">
      <c r="E36" s="3"/>
      <c r="F36" s="3"/>
      <c r="G36" s="147"/>
      <c r="H36" s="147"/>
      <c r="I36" s="147"/>
      <c r="J36" s="147"/>
      <c r="K36" s="147"/>
      <c r="L36" s="63"/>
      <c r="M36" s="147"/>
    </row>
    <row r="37" spans="1:13" s="2" customFormat="1" ht="16.5" customHeight="1">
      <c r="A37" s="1" t="s">
        <v>233</v>
      </c>
      <c r="B37" s="1"/>
      <c r="C37" s="151"/>
      <c r="E37" s="3"/>
      <c r="F37" s="3"/>
      <c r="G37" s="14">
        <f>SUM(G34:G35)</f>
        <v>235879009</v>
      </c>
      <c r="H37" s="62"/>
      <c r="I37" s="14">
        <f>SUM(I34:I35)</f>
        <v>182139978</v>
      </c>
      <c r="J37" s="62"/>
      <c r="K37" s="14">
        <f>SUM(K34:K35)</f>
        <v>29783560</v>
      </c>
      <c r="L37" s="5"/>
      <c r="M37" s="14">
        <f>SUM(M34:M35)</f>
        <v>1201433</v>
      </c>
    </row>
    <row r="38" spans="1:13" s="2" customFormat="1" ht="16.5" customHeight="1">
      <c r="E38" s="60"/>
      <c r="F38" s="3"/>
      <c r="G38" s="61"/>
      <c r="H38" s="62"/>
      <c r="I38" s="61"/>
      <c r="J38" s="62"/>
      <c r="K38" s="61"/>
      <c r="L38" s="63"/>
      <c r="M38" s="61"/>
    </row>
    <row r="39" spans="1:13" s="2" customFormat="1" ht="16.5" customHeight="1">
      <c r="E39" s="60"/>
      <c r="F39" s="3"/>
      <c r="G39" s="61"/>
      <c r="H39" s="62"/>
      <c r="I39" s="61"/>
      <c r="J39" s="62"/>
      <c r="K39" s="61"/>
      <c r="L39" s="63"/>
      <c r="M39" s="61"/>
    </row>
    <row r="40" spans="1:13" s="2" customFormat="1" ht="16.5" customHeight="1">
      <c r="E40" s="60"/>
      <c r="F40" s="3"/>
      <c r="G40" s="61"/>
      <c r="H40" s="62"/>
      <c r="I40" s="61"/>
      <c r="J40" s="62"/>
      <c r="K40" s="61"/>
      <c r="L40" s="63"/>
      <c r="M40" s="61"/>
    </row>
    <row r="41" spans="1:13" s="2" customFormat="1" ht="16.5" customHeight="1">
      <c r="E41" s="60"/>
      <c r="F41" s="3"/>
      <c r="G41" s="61"/>
      <c r="H41" s="62"/>
      <c r="I41" s="61"/>
      <c r="J41" s="62"/>
      <c r="K41" s="61"/>
      <c r="L41" s="63"/>
      <c r="M41" s="61"/>
    </row>
    <row r="42" spans="1:13" s="2" customFormat="1" ht="16.5" customHeight="1">
      <c r="E42" s="60"/>
      <c r="F42" s="3"/>
      <c r="G42" s="61"/>
      <c r="H42" s="62"/>
      <c r="I42" s="61"/>
      <c r="J42" s="62"/>
      <c r="K42" s="61"/>
      <c r="L42" s="63"/>
      <c r="M42" s="61"/>
    </row>
    <row r="43" spans="1:13" s="2" customFormat="1" ht="16.5" customHeight="1">
      <c r="E43" s="60"/>
      <c r="F43" s="3"/>
      <c r="G43" s="61"/>
      <c r="H43" s="62"/>
      <c r="I43" s="61"/>
      <c r="J43" s="62"/>
      <c r="K43" s="61"/>
      <c r="L43" s="63"/>
      <c r="M43" s="61"/>
    </row>
    <row r="44" spans="1:13" s="2" customFormat="1" ht="16.5" customHeight="1">
      <c r="A44" s="109"/>
      <c r="B44" s="151"/>
      <c r="C44" s="123"/>
      <c r="E44" s="3"/>
      <c r="F44" s="3"/>
      <c r="G44" s="147"/>
      <c r="H44" s="62"/>
      <c r="I44" s="147"/>
      <c r="J44" s="62"/>
      <c r="K44" s="147"/>
      <c r="L44" s="62"/>
      <c r="M44" s="147"/>
    </row>
    <row r="45" spans="1:13" s="2" customFormat="1" ht="16.5" customHeight="1">
      <c r="A45" s="49" t="s">
        <v>35</v>
      </c>
      <c r="B45" s="123"/>
      <c r="C45" s="123"/>
      <c r="E45" s="3"/>
      <c r="F45" s="3"/>
      <c r="G45" s="147"/>
      <c r="H45" s="62"/>
      <c r="I45" s="147"/>
      <c r="J45" s="62"/>
      <c r="K45" s="147"/>
      <c r="L45" s="5"/>
      <c r="M45" s="147"/>
    </row>
    <row r="46" spans="1:13" s="2" customFormat="1" ht="16.5" customHeight="1">
      <c r="A46" s="49" t="s">
        <v>109</v>
      </c>
      <c r="B46" s="123"/>
      <c r="C46" s="123"/>
      <c r="E46" s="3"/>
      <c r="F46" s="3"/>
      <c r="G46" s="147"/>
      <c r="H46" s="62"/>
      <c r="I46" s="147"/>
      <c r="J46" s="62"/>
      <c r="K46" s="147"/>
      <c r="L46" s="5"/>
      <c r="M46" s="147"/>
    </row>
    <row r="47" spans="1:13" s="2" customFormat="1" ht="16.5" customHeight="1">
      <c r="A47" s="49"/>
      <c r="B47" s="123"/>
      <c r="C47" s="123"/>
      <c r="E47" s="3"/>
      <c r="F47" s="3"/>
      <c r="G47" s="147"/>
      <c r="H47" s="62"/>
      <c r="I47" s="147"/>
      <c r="J47" s="62"/>
      <c r="K47" s="147"/>
      <c r="L47" s="5"/>
      <c r="M47" s="147"/>
    </row>
    <row r="48" spans="1:13" s="2" customFormat="1" ht="30.75" customHeight="1">
      <c r="E48" s="3"/>
      <c r="G48" s="5"/>
      <c r="H48" s="5"/>
      <c r="I48" s="5"/>
      <c r="J48" s="5"/>
      <c r="K48" s="5"/>
      <c r="L48" s="5"/>
      <c r="M48" s="5"/>
    </row>
    <row r="49" spans="1:13" s="2" customFormat="1" ht="21.95" customHeight="1">
      <c r="A49" s="120" t="str">
        <f>+'5-6 (3M)'!A100:M100</f>
        <v>The accompanying notes form part of this interim financial information.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</row>
    <row r="50" spans="1:13" s="2" customFormat="1" ht="16.5" customHeight="1">
      <c r="A50" s="1" t="s">
        <v>0</v>
      </c>
      <c r="B50" s="93"/>
      <c r="C50" s="3"/>
      <c r="D50" s="3"/>
      <c r="E50" s="3"/>
      <c r="F50" s="3"/>
      <c r="G50" s="62"/>
      <c r="H50" s="62"/>
      <c r="I50" s="62"/>
      <c r="J50" s="62"/>
      <c r="K50" s="62"/>
      <c r="L50" s="62"/>
      <c r="M50" s="62"/>
    </row>
    <row r="51" spans="1:13" s="2" customFormat="1" ht="16.5" customHeight="1">
      <c r="A51" s="1" t="s">
        <v>243</v>
      </c>
      <c r="B51" s="93"/>
      <c r="C51" s="3"/>
      <c r="D51" s="3"/>
      <c r="E51" s="3"/>
      <c r="F51" s="3"/>
      <c r="G51" s="62"/>
      <c r="H51" s="62"/>
      <c r="I51" s="62"/>
      <c r="J51" s="62"/>
      <c r="K51" s="62"/>
      <c r="L51" s="62"/>
      <c r="M51" s="62"/>
    </row>
    <row r="52" spans="1:13" s="2" customFormat="1" ht="16.5" customHeight="1">
      <c r="A52" s="11" t="str">
        <f>A3</f>
        <v>For the six-month period ended 30 June 2026</v>
      </c>
      <c r="B52" s="97"/>
      <c r="C52" s="13"/>
      <c r="D52" s="13"/>
      <c r="E52" s="13"/>
      <c r="F52" s="13"/>
      <c r="G52" s="156"/>
      <c r="H52" s="156"/>
      <c r="I52" s="156"/>
      <c r="J52" s="156"/>
      <c r="K52" s="156"/>
      <c r="L52" s="156"/>
      <c r="M52" s="156"/>
    </row>
    <row r="53" spans="1:13" s="2" customFormat="1" ht="16.5" customHeight="1">
      <c r="A53" s="1"/>
      <c r="B53" s="93"/>
      <c r="C53" s="3"/>
      <c r="D53" s="3"/>
      <c r="E53" s="3"/>
      <c r="F53" s="3"/>
      <c r="G53" s="62"/>
      <c r="H53" s="62"/>
      <c r="I53" s="62"/>
      <c r="J53" s="62"/>
      <c r="K53" s="62"/>
      <c r="L53" s="62"/>
      <c r="M53" s="62"/>
    </row>
    <row r="54" spans="1:13" s="2" customFormat="1" ht="16.5" customHeight="1">
      <c r="A54" s="1"/>
      <c r="B54" s="93"/>
      <c r="C54" s="3"/>
      <c r="D54" s="3"/>
      <c r="E54" s="3"/>
      <c r="F54" s="3"/>
      <c r="G54" s="62"/>
      <c r="H54" s="62"/>
      <c r="I54" s="62"/>
      <c r="J54" s="62"/>
      <c r="K54" s="62"/>
      <c r="L54" s="62"/>
      <c r="M54" s="62"/>
    </row>
    <row r="55" spans="1:13" s="2" customFormat="1" ht="16.5" customHeight="1">
      <c r="A55" s="93"/>
      <c r="B55" s="93"/>
      <c r="C55" s="8"/>
      <c r="D55" s="8"/>
      <c r="E55" s="3"/>
      <c r="F55" s="8"/>
      <c r="G55" s="95" t="s">
        <v>2</v>
      </c>
      <c r="H55" s="95"/>
      <c r="I55" s="95"/>
      <c r="J55" s="95"/>
      <c r="K55" s="95" t="s">
        <v>3</v>
      </c>
      <c r="L55" s="95"/>
      <c r="M55" s="95"/>
    </row>
    <row r="56" spans="1:13" s="2" customFormat="1" ht="16.5" customHeight="1">
      <c r="A56" s="8"/>
      <c r="B56" s="8"/>
      <c r="C56" s="8"/>
      <c r="D56" s="8"/>
      <c r="E56" s="60"/>
      <c r="F56" s="94"/>
      <c r="G56" s="103" t="s">
        <v>4</v>
      </c>
      <c r="H56" s="100"/>
      <c r="I56" s="103"/>
      <c r="J56" s="102"/>
      <c r="K56" s="103" t="s">
        <v>4</v>
      </c>
      <c r="L56" s="100"/>
      <c r="M56" s="103"/>
    </row>
    <row r="57" spans="1:13" s="2" customFormat="1" ht="16.5" customHeight="1">
      <c r="E57" s="3"/>
      <c r="F57" s="60"/>
      <c r="G57" s="104" t="s">
        <v>5</v>
      </c>
      <c r="H57" s="105"/>
      <c r="I57" s="104" t="s">
        <v>5</v>
      </c>
      <c r="J57" s="105"/>
      <c r="K57" s="104" t="s">
        <v>5</v>
      </c>
      <c r="L57" s="105"/>
      <c r="M57" s="104" t="s">
        <v>5</v>
      </c>
    </row>
    <row r="58" spans="1:13" s="2" customFormat="1" ht="16.5" customHeight="1">
      <c r="E58" s="3"/>
      <c r="F58" s="60"/>
      <c r="G58" s="106" t="s">
        <v>7</v>
      </c>
      <c r="H58" s="63"/>
      <c r="I58" s="106" t="s">
        <v>7</v>
      </c>
      <c r="J58" s="63"/>
      <c r="K58" s="106" t="s">
        <v>7</v>
      </c>
      <c r="L58" s="63"/>
      <c r="M58" s="106" t="s">
        <v>7</v>
      </c>
    </row>
    <row r="59" spans="1:13" s="2" customFormat="1" ht="16.5" customHeight="1">
      <c r="E59" s="3"/>
      <c r="F59" s="60"/>
      <c r="G59" s="107" t="s">
        <v>221</v>
      </c>
      <c r="H59" s="61"/>
      <c r="I59" s="107" t="s">
        <v>9</v>
      </c>
      <c r="J59" s="61"/>
      <c r="K59" s="107" t="s">
        <v>221</v>
      </c>
      <c r="L59" s="61"/>
      <c r="M59" s="107" t="s">
        <v>9</v>
      </c>
    </row>
    <row r="60" spans="1:13" s="2" customFormat="1" ht="16.5" customHeight="1">
      <c r="E60" s="99" t="s">
        <v>57</v>
      </c>
      <c r="F60" s="3"/>
      <c r="G60" s="108" t="s">
        <v>11</v>
      </c>
      <c r="H60" s="62"/>
      <c r="I60" s="108" t="s">
        <v>11</v>
      </c>
      <c r="J60" s="63"/>
      <c r="K60" s="108" t="s">
        <v>11</v>
      </c>
      <c r="L60" s="62"/>
      <c r="M60" s="108" t="s">
        <v>11</v>
      </c>
    </row>
    <row r="61" spans="1:13" s="2" customFormat="1" ht="16.5" customHeight="1">
      <c r="A61" s="109" t="s">
        <v>96</v>
      </c>
      <c r="B61" s="151"/>
      <c r="C61" s="123"/>
      <c r="E61" s="3"/>
      <c r="F61" s="3"/>
      <c r="G61" s="5"/>
      <c r="H61" s="5"/>
      <c r="I61" s="5"/>
      <c r="J61" s="5"/>
      <c r="K61" s="5"/>
      <c r="L61" s="5"/>
      <c r="M61" s="5"/>
    </row>
    <row r="62" spans="1:13" s="2" customFormat="1" ht="16.5" customHeight="1">
      <c r="A62" s="109"/>
      <c r="B62" s="157" t="s">
        <v>97</v>
      </c>
      <c r="C62" s="158"/>
      <c r="D62" s="157"/>
      <c r="E62" s="3"/>
      <c r="F62" s="3"/>
      <c r="G62" s="5"/>
      <c r="H62" s="5"/>
      <c r="I62" s="5"/>
      <c r="J62" s="5"/>
      <c r="K62" s="5"/>
      <c r="L62" s="5"/>
      <c r="M62" s="5"/>
    </row>
    <row r="63" spans="1:13" s="2" customFormat="1" ht="16.5" customHeight="1">
      <c r="A63" s="109"/>
      <c r="B63" s="157"/>
      <c r="C63" s="158" t="s">
        <v>98</v>
      </c>
      <c r="D63" s="157"/>
      <c r="E63" s="3"/>
      <c r="F63" s="3"/>
      <c r="G63" s="5"/>
      <c r="H63" s="5"/>
      <c r="I63" s="5"/>
      <c r="J63" s="5"/>
      <c r="K63" s="5"/>
      <c r="L63" s="5"/>
      <c r="M63" s="5"/>
    </row>
    <row r="64" spans="1:13" s="2" customFormat="1" ht="16.5" customHeight="1">
      <c r="A64" s="123"/>
      <c r="C64" s="123" t="s">
        <v>99</v>
      </c>
      <c r="E64" s="3"/>
      <c r="F64" s="3"/>
      <c r="G64" s="144"/>
      <c r="H64" s="5"/>
      <c r="I64" s="144"/>
      <c r="J64" s="119"/>
      <c r="K64" s="144"/>
      <c r="L64" s="119"/>
      <c r="M64" s="144"/>
    </row>
    <row r="65" spans="1:13" s="2" customFormat="1" ht="16.5" customHeight="1">
      <c r="A65" s="123"/>
      <c r="C65" s="123"/>
      <c r="D65" s="2" t="s">
        <v>100</v>
      </c>
      <c r="E65" s="3"/>
      <c r="F65" s="3"/>
      <c r="G65" s="144">
        <v>122653</v>
      </c>
      <c r="H65" s="5"/>
      <c r="I65" s="144">
        <v>-125479</v>
      </c>
      <c r="J65" s="119"/>
      <c r="K65" s="144">
        <v>0</v>
      </c>
      <c r="L65" s="119"/>
      <c r="M65" s="144">
        <v>0</v>
      </c>
    </row>
    <row r="66" spans="1:13" s="2" customFormat="1" ht="16.5" customHeight="1">
      <c r="A66" s="123"/>
      <c r="C66" s="123" t="s">
        <v>107</v>
      </c>
      <c r="E66" s="3"/>
      <c r="F66" s="3"/>
      <c r="G66" s="144"/>
      <c r="H66" s="5"/>
      <c r="I66" s="144"/>
      <c r="J66" s="119"/>
      <c r="K66" s="144"/>
      <c r="L66" s="119"/>
      <c r="M66" s="144"/>
    </row>
    <row r="67" spans="1:13" s="2" customFormat="1" ht="16.5" customHeight="1">
      <c r="A67" s="123"/>
      <c r="C67" s="123"/>
      <c r="D67" s="2" t="s">
        <v>108</v>
      </c>
      <c r="E67" s="3">
        <v>10.199999999999999</v>
      </c>
      <c r="F67" s="3"/>
      <c r="G67" s="145">
        <v>21949245</v>
      </c>
      <c r="H67" s="5"/>
      <c r="I67" s="145">
        <v>-3151602</v>
      </c>
      <c r="J67" s="5"/>
      <c r="K67" s="145">
        <v>0</v>
      </c>
      <c r="L67" s="5"/>
      <c r="M67" s="145">
        <v>0</v>
      </c>
    </row>
    <row r="68" spans="1:13" s="2" customFormat="1" ht="16.5" customHeight="1">
      <c r="E68" s="60"/>
      <c r="F68" s="3"/>
      <c r="G68" s="61"/>
      <c r="H68" s="62"/>
      <c r="I68" s="61"/>
      <c r="J68" s="62"/>
      <c r="K68" s="61"/>
      <c r="L68" s="63"/>
      <c r="M68" s="61"/>
    </row>
    <row r="69" spans="1:13" s="2" customFormat="1" ht="16.5" customHeight="1">
      <c r="A69" s="123"/>
      <c r="B69" s="123" t="s">
        <v>103</v>
      </c>
      <c r="E69" s="3"/>
      <c r="F69" s="3"/>
      <c r="G69" s="5"/>
      <c r="H69" s="5"/>
      <c r="I69" s="5"/>
      <c r="J69" s="5"/>
      <c r="K69" s="5"/>
      <c r="L69" s="5"/>
      <c r="M69" s="5"/>
    </row>
    <row r="70" spans="1:13" s="2" customFormat="1" ht="16.5" customHeight="1">
      <c r="A70" s="123"/>
      <c r="B70" s="123"/>
      <c r="C70" s="123" t="s">
        <v>104</v>
      </c>
      <c r="E70" s="3"/>
      <c r="F70" s="3"/>
      <c r="G70" s="145">
        <f>SUM(G64:G67)</f>
        <v>22071898</v>
      </c>
      <c r="H70" s="5"/>
      <c r="I70" s="145">
        <f>SUM(I64:I67)</f>
        <v>-3277081</v>
      </c>
      <c r="J70" s="119"/>
      <c r="K70" s="145">
        <f>SUM(K64:K67)</f>
        <v>0</v>
      </c>
      <c r="L70" s="119"/>
      <c r="M70" s="145">
        <f>SUM(M64:M67)</f>
        <v>0</v>
      </c>
    </row>
    <row r="71" spans="1:13" s="2" customFormat="1" ht="16.5" customHeight="1">
      <c r="E71" s="60"/>
      <c r="F71" s="3"/>
      <c r="G71" s="61"/>
      <c r="H71" s="62"/>
      <c r="I71" s="61"/>
      <c r="J71" s="62"/>
      <c r="K71" s="61"/>
      <c r="L71" s="63"/>
      <c r="M71" s="61"/>
    </row>
    <row r="72" spans="1:13" s="2" customFormat="1" ht="16.5" customHeight="1" thickBot="1">
      <c r="A72" s="109" t="s">
        <v>105</v>
      </c>
      <c r="B72" s="151"/>
      <c r="C72" s="123"/>
      <c r="E72" s="3"/>
      <c r="F72" s="3"/>
      <c r="G72" s="160">
        <f>SUM(G37,G70)</f>
        <v>257950907</v>
      </c>
      <c r="H72" s="62"/>
      <c r="I72" s="160">
        <f>SUM(I37,I70)</f>
        <v>178862897</v>
      </c>
      <c r="J72" s="62"/>
      <c r="K72" s="160">
        <f>SUM(K37,K70)</f>
        <v>29783560</v>
      </c>
      <c r="L72" s="62"/>
      <c r="M72" s="160">
        <f>SUM(M37,M70)</f>
        <v>1201433</v>
      </c>
    </row>
    <row r="73" spans="1:13" s="2" customFormat="1" ht="16.5" customHeight="1" thickTop="1">
      <c r="A73" s="109"/>
      <c r="B73" s="151"/>
      <c r="C73" s="123"/>
      <c r="E73" s="3"/>
      <c r="F73" s="3"/>
      <c r="G73" s="147"/>
      <c r="H73" s="62"/>
      <c r="I73" s="147"/>
      <c r="J73" s="62"/>
      <c r="K73" s="147"/>
      <c r="L73" s="62"/>
      <c r="M73" s="147"/>
    </row>
    <row r="74" spans="1:13" s="2" customFormat="1" ht="16.5" customHeight="1">
      <c r="E74" s="3"/>
      <c r="F74" s="3"/>
      <c r="G74" s="61"/>
      <c r="H74" s="62"/>
      <c r="I74" s="61"/>
      <c r="J74" s="63"/>
      <c r="K74" s="104"/>
      <c r="L74" s="63"/>
      <c r="M74" s="104"/>
    </row>
    <row r="75" spans="1:13" s="2" customFormat="1" ht="16.5" customHeight="1">
      <c r="A75" s="1" t="s">
        <v>234</v>
      </c>
      <c r="B75" s="1"/>
      <c r="C75" s="123"/>
      <c r="E75" s="3"/>
      <c r="G75" s="5"/>
      <c r="H75" s="5"/>
      <c r="I75" s="5"/>
      <c r="J75" s="5"/>
      <c r="K75" s="5"/>
      <c r="L75" s="5"/>
      <c r="M75" s="5"/>
    </row>
    <row r="76" spans="1:13" s="2" customFormat="1" ht="16.5" customHeight="1">
      <c r="E76" s="60"/>
      <c r="F76" s="3"/>
      <c r="G76" s="61"/>
      <c r="H76" s="62"/>
      <c r="I76" s="61"/>
      <c r="J76" s="62"/>
      <c r="K76" s="61"/>
      <c r="L76" s="63"/>
      <c r="M76" s="61"/>
    </row>
    <row r="77" spans="1:13" s="2" customFormat="1" ht="16.5" customHeight="1" thickBot="1">
      <c r="A77" s="110" t="s">
        <v>235</v>
      </c>
      <c r="B77" s="161"/>
      <c r="E77" s="3">
        <v>15</v>
      </c>
      <c r="G77" s="162">
        <v>0.30380000000000001</v>
      </c>
      <c r="H77" s="163"/>
      <c r="I77" s="162">
        <v>0.2344</v>
      </c>
      <c r="J77" s="163"/>
      <c r="K77" s="162">
        <v>3.8399999999999997E-2</v>
      </c>
      <c r="L77" s="163"/>
      <c r="M77" s="162">
        <v>1.5E-3</v>
      </c>
    </row>
    <row r="78" spans="1:13" s="2" customFormat="1" ht="16.5" customHeight="1" thickTop="1">
      <c r="A78" s="110"/>
      <c r="E78" s="3"/>
      <c r="F78" s="3"/>
      <c r="G78" s="163"/>
      <c r="H78" s="163"/>
      <c r="I78" s="163"/>
      <c r="J78" s="163"/>
      <c r="K78" s="163"/>
      <c r="L78" s="163"/>
      <c r="M78" s="163"/>
    </row>
    <row r="93" spans="1:13" s="2" customFormat="1" ht="18.75" customHeight="1">
      <c r="E93" s="3"/>
      <c r="G93" s="5"/>
      <c r="H93" s="5"/>
      <c r="I93" s="5"/>
      <c r="J93" s="5"/>
      <c r="K93" s="5"/>
      <c r="L93" s="5"/>
      <c r="M93" s="5"/>
    </row>
    <row r="94" spans="1:13" s="2" customFormat="1" ht="16.5" customHeight="1">
      <c r="A94" s="49" t="s">
        <v>35</v>
      </c>
      <c r="E94" s="3"/>
      <c r="G94" s="5"/>
      <c r="H94" s="5"/>
      <c r="I94" s="5"/>
      <c r="J94" s="5"/>
      <c r="K94" s="5"/>
      <c r="L94" s="5"/>
      <c r="M94" s="5"/>
    </row>
    <row r="95" spans="1:13" s="2" customFormat="1" ht="16.5" customHeight="1">
      <c r="A95" s="49" t="s">
        <v>109</v>
      </c>
      <c r="E95" s="3"/>
      <c r="G95" s="5"/>
      <c r="H95" s="5"/>
      <c r="I95" s="5"/>
      <c r="J95" s="5"/>
      <c r="K95" s="5"/>
      <c r="L95" s="5"/>
      <c r="M95" s="5"/>
    </row>
    <row r="96" spans="1:13" s="2" customFormat="1" ht="16.5" customHeight="1">
      <c r="A96" s="49"/>
      <c r="E96" s="3"/>
      <c r="G96" s="5"/>
      <c r="H96" s="5"/>
      <c r="I96" s="5"/>
      <c r="J96" s="5"/>
      <c r="K96" s="5"/>
      <c r="L96" s="5"/>
      <c r="M96" s="5"/>
    </row>
    <row r="97" spans="1:13" s="2" customFormat="1" ht="29.25" customHeight="1">
      <c r="A97" s="49"/>
      <c r="E97" s="3"/>
      <c r="G97" s="5"/>
      <c r="H97" s="5"/>
      <c r="I97" s="5"/>
      <c r="J97" s="5"/>
      <c r="K97" s="5"/>
      <c r="L97" s="5"/>
      <c r="M97" s="5"/>
    </row>
    <row r="98" spans="1:13" s="2" customFormat="1" ht="21.95" customHeight="1">
      <c r="A98" s="120" t="str">
        <f>A49</f>
        <v>The accompanying notes form part of this interim financial information.</v>
      </c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</row>
  </sheetData>
  <pageMargins left="0.8" right="0.5" top="0.5" bottom="0.6" header="0.49" footer="0.4"/>
  <pageSetup paperSize="9" scale="95" firstPageNumber="7" orientation="portrait" useFirstPageNumber="1" r:id="rId1"/>
  <headerFooter>
    <oddFooter>&amp;R&amp;"Arial,Regular"&amp;9&amp;P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DDA6-CF5B-4DC6-9D1B-D00BE3F9B5F8}">
  <dimension ref="A1:AH48"/>
  <sheetViews>
    <sheetView topLeftCell="A10" zoomScale="110" zoomScaleNormal="110" zoomScaleSheetLayoutView="80" workbookViewId="0">
      <selection activeCell="U32" sqref="U32"/>
    </sheetView>
  </sheetViews>
  <sheetFormatPr defaultColWidth="1.42578125" defaultRowHeight="16.5" customHeight="1"/>
  <cols>
    <col min="1" max="3" width="1.42578125" style="7"/>
    <col min="4" max="4" width="27.85546875" style="7" customWidth="1"/>
    <col min="5" max="5" width="4.5703125" style="7" customWidth="1"/>
    <col min="6" max="6" width="0.5703125" style="7" customWidth="1"/>
    <col min="7" max="7" width="9.5703125" style="56" customWidth="1"/>
    <col min="8" max="8" width="0.5703125" style="56" customWidth="1"/>
    <col min="9" max="9" width="11.42578125" style="56" customWidth="1"/>
    <col min="10" max="10" width="0.5703125" style="6" customWidth="1"/>
    <col min="11" max="11" width="10.42578125" style="6" customWidth="1"/>
    <col min="12" max="12" width="0.5703125" style="6" customWidth="1"/>
    <col min="13" max="13" width="13" style="6" customWidth="1"/>
    <col min="14" max="14" width="0.5703125" style="6" customWidth="1"/>
    <col min="15" max="15" width="10.42578125" style="6" customWidth="1"/>
    <col min="16" max="16" width="0.5703125" style="6" customWidth="1"/>
    <col min="17" max="17" width="11.5703125" style="56" customWidth="1"/>
    <col min="18" max="18" width="0.5703125" style="6" customWidth="1"/>
    <col min="19" max="19" width="12.42578125" style="56" customWidth="1"/>
    <col min="20" max="20" width="0.5703125" style="6" customWidth="1"/>
    <col min="21" max="21" width="12.42578125" style="56" customWidth="1"/>
    <col min="22" max="22" width="0.5703125" style="6" customWidth="1"/>
    <col min="23" max="23" width="12.42578125" style="56" customWidth="1"/>
    <col min="24" max="24" width="0.5703125" style="6" customWidth="1"/>
    <col min="25" max="25" width="11.42578125" style="6" customWidth="1"/>
    <col min="26" max="26" width="0.5703125" style="6" customWidth="1"/>
    <col min="27" max="27" width="10" style="6" customWidth="1"/>
    <col min="28" max="28" width="0.5703125" style="6" customWidth="1"/>
    <col min="29" max="29" width="13" style="56" customWidth="1"/>
    <col min="30" max="30" width="0.5703125" style="56" customWidth="1"/>
    <col min="31" max="31" width="10.42578125" style="56" customWidth="1"/>
    <col min="32" max="32" width="0.5703125" style="6" customWidth="1"/>
    <col min="33" max="33" width="10.85546875" style="56" customWidth="1"/>
    <col min="34" max="34" width="9.42578125" style="6" customWidth="1"/>
    <col min="35" max="213" width="9.42578125" style="7" customWidth="1"/>
    <col min="214" max="16384" width="1.42578125" style="7"/>
  </cols>
  <sheetData>
    <row r="1" spans="1:33" s="6" customFormat="1" ht="16.5" customHeight="1">
      <c r="A1" s="93" t="s">
        <v>0</v>
      </c>
      <c r="B1" s="2"/>
      <c r="C1" s="2"/>
      <c r="D1" s="2"/>
      <c r="E1" s="2"/>
      <c r="F1" s="2"/>
      <c r="G1" s="4"/>
      <c r="H1" s="56"/>
      <c r="I1" s="56"/>
      <c r="Q1" s="56"/>
      <c r="S1" s="56"/>
      <c r="U1" s="56"/>
      <c r="W1" s="56"/>
      <c r="AC1" s="56"/>
      <c r="AD1" s="56"/>
      <c r="AE1" s="56"/>
      <c r="AG1" s="56"/>
    </row>
    <row r="2" spans="1:33" s="6" customFormat="1" ht="16.5" customHeight="1">
      <c r="A2" s="151" t="s">
        <v>110</v>
      </c>
      <c r="B2" s="2"/>
      <c r="C2" s="2"/>
      <c r="D2" s="2"/>
      <c r="E2" s="2"/>
      <c r="F2" s="2"/>
      <c r="G2" s="4"/>
      <c r="H2" s="56"/>
      <c r="I2" s="56"/>
      <c r="Q2" s="56"/>
      <c r="S2" s="56"/>
      <c r="U2" s="56"/>
      <c r="W2" s="56"/>
      <c r="AC2" s="56"/>
      <c r="AD2" s="56"/>
      <c r="AE2" s="56"/>
      <c r="AG2" s="56"/>
    </row>
    <row r="3" spans="1:33" s="6" customFormat="1" ht="16.5" customHeight="1">
      <c r="A3" s="164" t="s">
        <v>223</v>
      </c>
      <c r="B3" s="53"/>
      <c r="C3" s="53"/>
      <c r="D3" s="53"/>
      <c r="E3" s="53"/>
      <c r="F3" s="53"/>
      <c r="G3" s="14"/>
      <c r="H3" s="165"/>
      <c r="I3" s="165"/>
      <c r="J3" s="166"/>
      <c r="K3" s="166"/>
      <c r="L3" s="166"/>
      <c r="M3" s="166"/>
      <c r="N3" s="166"/>
      <c r="O3" s="166"/>
      <c r="P3" s="166"/>
      <c r="Q3" s="165"/>
      <c r="R3" s="166"/>
      <c r="S3" s="165"/>
      <c r="T3" s="166"/>
      <c r="U3" s="165"/>
      <c r="V3" s="166"/>
      <c r="W3" s="165"/>
      <c r="X3" s="166"/>
      <c r="Y3" s="166"/>
      <c r="Z3" s="166"/>
      <c r="AA3" s="166"/>
      <c r="AB3" s="166"/>
      <c r="AC3" s="165"/>
      <c r="AD3" s="165"/>
      <c r="AE3" s="165"/>
      <c r="AF3" s="166"/>
      <c r="AG3" s="165"/>
    </row>
    <row r="4" spans="1:33" s="6" customFormat="1" ht="16.5" customHeight="1">
      <c r="A4" s="38"/>
      <c r="B4" s="7"/>
      <c r="C4" s="7"/>
      <c r="D4" s="7"/>
      <c r="E4" s="7"/>
      <c r="F4" s="7"/>
      <c r="G4" s="56"/>
      <c r="H4" s="56"/>
      <c r="I4" s="56"/>
      <c r="Q4" s="56"/>
      <c r="S4" s="56"/>
      <c r="U4" s="56"/>
      <c r="W4" s="56"/>
      <c r="AC4" s="56"/>
      <c r="AD4" s="56"/>
      <c r="AE4" s="56"/>
      <c r="AG4" s="56"/>
    </row>
    <row r="5" spans="1:33" s="6" customFormat="1" ht="16.5" customHeight="1">
      <c r="A5" s="38"/>
      <c r="B5" s="7"/>
      <c r="C5" s="7"/>
      <c r="D5" s="7"/>
      <c r="E5" s="7"/>
      <c r="F5" s="7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6" spans="1:33" s="6" customFormat="1" ht="16.5" customHeight="1">
      <c r="A6" s="7"/>
      <c r="B6" s="7"/>
      <c r="C6" s="7"/>
      <c r="D6" s="7"/>
      <c r="E6" s="7"/>
      <c r="F6" s="7"/>
      <c r="G6" s="30" t="s">
        <v>111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s="38" customFormat="1" ht="16.5" customHeight="1"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167" t="s">
        <v>75</v>
      </c>
      <c r="AB7" s="167"/>
      <c r="AC7" s="167"/>
      <c r="AD7" s="167"/>
      <c r="AE7" s="167"/>
      <c r="AF7" s="31"/>
      <c r="AG7" s="31"/>
    </row>
    <row r="8" spans="1:33" s="38" customFormat="1" ht="16.5" customHeight="1">
      <c r="B8" s="168"/>
      <c r="C8" s="168"/>
      <c r="D8" s="168"/>
      <c r="E8" s="169"/>
      <c r="F8" s="168"/>
      <c r="G8" s="170"/>
      <c r="H8" s="170"/>
      <c r="I8" s="170"/>
      <c r="J8" s="170"/>
      <c r="K8" s="170"/>
      <c r="L8" s="170"/>
      <c r="M8" s="171" t="s">
        <v>112</v>
      </c>
      <c r="N8" s="172"/>
      <c r="O8" s="172"/>
      <c r="P8" s="170"/>
      <c r="Q8" s="170"/>
      <c r="R8" s="170"/>
      <c r="S8" s="170"/>
      <c r="T8" s="170"/>
      <c r="U8" s="31"/>
      <c r="V8" s="170"/>
      <c r="W8" s="31"/>
      <c r="X8" s="170"/>
      <c r="Y8" s="170"/>
      <c r="Z8" s="170"/>
      <c r="AA8" s="167" t="s">
        <v>103</v>
      </c>
      <c r="AB8" s="167"/>
      <c r="AC8" s="167"/>
      <c r="AD8" s="167"/>
      <c r="AE8" s="167"/>
      <c r="AF8" s="31"/>
      <c r="AG8" s="173"/>
    </row>
    <row r="9" spans="1:33" s="38" customFormat="1" ht="16.5" customHeight="1">
      <c r="B9" s="168"/>
      <c r="C9" s="168"/>
      <c r="D9" s="168"/>
      <c r="E9" s="169"/>
      <c r="F9" s="168"/>
      <c r="G9" s="170"/>
      <c r="H9" s="170"/>
      <c r="I9" s="170"/>
      <c r="J9" s="170"/>
      <c r="K9" s="170"/>
      <c r="L9" s="170"/>
      <c r="M9" s="174" t="s">
        <v>113</v>
      </c>
      <c r="N9" s="174"/>
      <c r="O9" s="174"/>
      <c r="P9" s="170"/>
      <c r="Q9" s="31"/>
      <c r="R9" s="175"/>
      <c r="S9" s="176"/>
      <c r="T9" s="176"/>
      <c r="U9" s="176"/>
      <c r="V9" s="176"/>
      <c r="W9" s="176"/>
      <c r="X9" s="170"/>
      <c r="Y9" s="170"/>
      <c r="Z9" s="170"/>
      <c r="AA9" s="170" t="s">
        <v>114</v>
      </c>
      <c r="AB9" s="175"/>
      <c r="AC9" s="177"/>
      <c r="AD9" s="175"/>
      <c r="AE9" s="178"/>
      <c r="AF9" s="179"/>
      <c r="AG9" s="31"/>
    </row>
    <row r="10" spans="1:33" s="38" customFormat="1" ht="16.5" customHeight="1">
      <c r="B10" s="168"/>
      <c r="C10" s="168"/>
      <c r="D10" s="168"/>
      <c r="E10" s="169"/>
      <c r="F10" s="168"/>
      <c r="G10" s="33" t="s">
        <v>115</v>
      </c>
      <c r="H10" s="33"/>
      <c r="I10" s="32"/>
      <c r="J10" s="170"/>
      <c r="K10" s="170"/>
      <c r="L10" s="170"/>
      <c r="M10" s="174" t="s">
        <v>116</v>
      </c>
      <c r="N10" s="174"/>
      <c r="O10" s="174" t="s">
        <v>112</v>
      </c>
      <c r="P10" s="170"/>
      <c r="Q10" s="33" t="s">
        <v>117</v>
      </c>
      <c r="R10" s="31"/>
      <c r="S10" s="180" t="s">
        <v>71</v>
      </c>
      <c r="T10" s="180"/>
      <c r="U10" s="180"/>
      <c r="V10" s="180"/>
      <c r="W10" s="180"/>
      <c r="X10" s="170"/>
      <c r="Y10" s="170"/>
      <c r="Z10" s="170"/>
      <c r="AA10" s="170" t="s">
        <v>118</v>
      </c>
      <c r="AB10" s="175"/>
      <c r="AC10" s="177" t="s">
        <v>119</v>
      </c>
      <c r="AD10" s="175"/>
      <c r="AE10" s="178"/>
      <c r="AF10" s="170"/>
      <c r="AG10" s="31"/>
    </row>
    <row r="11" spans="1:33" s="38" customFormat="1" ht="16.5" customHeight="1">
      <c r="B11" s="168"/>
      <c r="C11" s="168"/>
      <c r="D11" s="168"/>
      <c r="E11" s="169"/>
      <c r="F11" s="168"/>
      <c r="G11" s="33" t="s">
        <v>120</v>
      </c>
      <c r="H11" s="33"/>
      <c r="I11" s="33"/>
      <c r="J11" s="170"/>
      <c r="K11" s="170" t="s">
        <v>121</v>
      </c>
      <c r="L11" s="170"/>
      <c r="M11" s="174" t="s">
        <v>122</v>
      </c>
      <c r="N11" s="174"/>
      <c r="O11" s="174" t="s">
        <v>113</v>
      </c>
      <c r="P11" s="170"/>
      <c r="Q11" s="170" t="s">
        <v>123</v>
      </c>
      <c r="R11" s="170"/>
      <c r="S11" s="178"/>
      <c r="T11" s="178"/>
      <c r="U11" s="174" t="s">
        <v>124</v>
      </c>
      <c r="V11" s="178"/>
      <c r="W11" s="178"/>
      <c r="X11" s="170"/>
      <c r="Y11" s="174"/>
      <c r="Z11" s="170"/>
      <c r="AA11" s="170" t="s">
        <v>125</v>
      </c>
      <c r="AB11" s="170"/>
      <c r="AC11" s="177" t="s">
        <v>126</v>
      </c>
      <c r="AD11" s="177"/>
      <c r="AE11" s="177"/>
      <c r="AF11" s="170"/>
      <c r="AG11" s="31"/>
    </row>
    <row r="12" spans="1:33" s="38" customFormat="1" ht="16.5" customHeight="1">
      <c r="B12" s="168"/>
      <c r="C12" s="168"/>
      <c r="D12" s="168"/>
      <c r="E12" s="169"/>
      <c r="F12" s="168"/>
      <c r="G12" s="33" t="s">
        <v>127</v>
      </c>
      <c r="H12" s="33"/>
      <c r="I12" s="33" t="s">
        <v>128</v>
      </c>
      <c r="J12" s="170"/>
      <c r="K12" s="170" t="s">
        <v>129</v>
      </c>
      <c r="L12" s="170"/>
      <c r="M12" s="174" t="s">
        <v>130</v>
      </c>
      <c r="N12" s="174"/>
      <c r="O12" s="174" t="s">
        <v>131</v>
      </c>
      <c r="P12" s="170"/>
      <c r="Q12" s="170" t="s">
        <v>132</v>
      </c>
      <c r="R12" s="170"/>
      <c r="S12" s="170" t="s">
        <v>124</v>
      </c>
      <c r="T12" s="170"/>
      <c r="U12" s="181" t="s">
        <v>133</v>
      </c>
      <c r="V12" s="170"/>
      <c r="W12" s="170"/>
      <c r="X12" s="170"/>
      <c r="Y12" s="174" t="s">
        <v>134</v>
      </c>
      <c r="Z12" s="170"/>
      <c r="AA12" s="33" t="s">
        <v>135</v>
      </c>
      <c r="AB12" s="170"/>
      <c r="AC12" s="177" t="s">
        <v>136</v>
      </c>
      <c r="AD12" s="177"/>
      <c r="AE12" s="177"/>
      <c r="AF12" s="170"/>
      <c r="AG12" s="170"/>
    </row>
    <row r="13" spans="1:33" s="38" customFormat="1" ht="16.5" customHeight="1">
      <c r="B13" s="168"/>
      <c r="C13" s="168"/>
      <c r="D13" s="168"/>
      <c r="E13" s="169"/>
      <c r="F13" s="168"/>
      <c r="G13" s="170" t="s">
        <v>137</v>
      </c>
      <c r="H13" s="170"/>
      <c r="I13" s="170" t="s">
        <v>138</v>
      </c>
      <c r="J13" s="170"/>
      <c r="K13" s="170" t="s">
        <v>137</v>
      </c>
      <c r="L13" s="170"/>
      <c r="M13" s="174" t="s">
        <v>139</v>
      </c>
      <c r="N13" s="174"/>
      <c r="O13" s="174" t="s">
        <v>140</v>
      </c>
      <c r="P13" s="170"/>
      <c r="Q13" s="170" t="s">
        <v>141</v>
      </c>
      <c r="R13" s="170"/>
      <c r="S13" s="170" t="s">
        <v>142</v>
      </c>
      <c r="T13" s="170"/>
      <c r="U13" s="182" t="s">
        <v>143</v>
      </c>
      <c r="V13" s="170"/>
      <c r="W13" s="170" t="s">
        <v>74</v>
      </c>
      <c r="X13" s="170"/>
      <c r="Y13" s="174" t="s">
        <v>137</v>
      </c>
      <c r="Z13" s="170"/>
      <c r="AA13" s="33" t="s">
        <v>144</v>
      </c>
      <c r="AB13" s="170"/>
      <c r="AC13" s="177" t="s">
        <v>145</v>
      </c>
      <c r="AD13" s="177"/>
      <c r="AE13" s="177" t="s">
        <v>146</v>
      </c>
      <c r="AF13" s="170"/>
      <c r="AG13" s="170" t="s">
        <v>76</v>
      </c>
    </row>
    <row r="14" spans="1:33" s="38" customFormat="1" ht="16.5" customHeight="1">
      <c r="E14" s="35" t="s">
        <v>10</v>
      </c>
      <c r="F14" s="27"/>
      <c r="G14" s="36" t="s">
        <v>11</v>
      </c>
      <c r="H14" s="59"/>
      <c r="I14" s="36" t="s">
        <v>11</v>
      </c>
      <c r="J14" s="170"/>
      <c r="K14" s="36" t="s">
        <v>11</v>
      </c>
      <c r="L14" s="170"/>
      <c r="M14" s="36" t="s">
        <v>11</v>
      </c>
      <c r="N14" s="59"/>
      <c r="O14" s="36" t="s">
        <v>11</v>
      </c>
      <c r="P14" s="59"/>
      <c r="Q14" s="36" t="s">
        <v>11</v>
      </c>
      <c r="R14" s="170"/>
      <c r="S14" s="36" t="s">
        <v>11</v>
      </c>
      <c r="T14" s="170"/>
      <c r="U14" s="36" t="s">
        <v>11</v>
      </c>
      <c r="V14" s="170"/>
      <c r="W14" s="36" t="s">
        <v>11</v>
      </c>
      <c r="X14" s="170"/>
      <c r="Y14" s="36" t="s">
        <v>11</v>
      </c>
      <c r="Z14" s="170"/>
      <c r="AA14" s="183" t="s">
        <v>11</v>
      </c>
      <c r="AB14" s="170"/>
      <c r="AC14" s="183" t="s">
        <v>11</v>
      </c>
      <c r="AD14" s="170"/>
      <c r="AE14" s="36" t="s">
        <v>11</v>
      </c>
      <c r="AF14" s="170"/>
      <c r="AG14" s="36" t="s">
        <v>11</v>
      </c>
    </row>
    <row r="15" spans="1:33" s="38" customFormat="1" ht="16.5" customHeight="1">
      <c r="E15" s="27"/>
      <c r="F15" s="27"/>
      <c r="G15" s="56"/>
      <c r="H15" s="56"/>
      <c r="I15" s="56"/>
      <c r="J15" s="6"/>
      <c r="K15" s="56"/>
      <c r="L15" s="6"/>
      <c r="M15" s="56"/>
      <c r="N15" s="56"/>
      <c r="O15" s="56"/>
      <c r="P15" s="56"/>
      <c r="Q15" s="56"/>
      <c r="R15" s="6"/>
      <c r="S15" s="56"/>
      <c r="T15" s="6"/>
      <c r="U15" s="56"/>
      <c r="V15" s="6"/>
      <c r="W15" s="56"/>
      <c r="X15" s="6"/>
      <c r="Y15" s="56"/>
      <c r="Z15" s="6"/>
      <c r="AA15" s="56"/>
      <c r="AB15" s="6"/>
      <c r="AC15" s="56"/>
      <c r="AD15" s="56"/>
      <c r="AE15" s="56"/>
      <c r="AF15" s="6"/>
      <c r="AG15" s="56"/>
    </row>
    <row r="16" spans="1:33" s="186" customFormat="1" ht="16.5" customHeight="1">
      <c r="A16" s="184" t="s">
        <v>150</v>
      </c>
      <c r="B16" s="69"/>
      <c r="C16" s="38"/>
      <c r="D16" s="168"/>
      <c r="E16" s="185"/>
      <c r="F16" s="20"/>
      <c r="G16" s="71">
        <v>403876560</v>
      </c>
      <c r="H16" s="71"/>
      <c r="I16" s="71">
        <v>2072952972</v>
      </c>
      <c r="J16" s="72"/>
      <c r="K16" s="71">
        <v>58481254</v>
      </c>
      <c r="L16" s="72"/>
      <c r="M16" s="71">
        <v>30726984</v>
      </c>
      <c r="N16" s="71"/>
      <c r="O16" s="71">
        <v>22755038</v>
      </c>
      <c r="P16" s="71"/>
      <c r="Q16" s="71">
        <v>-187500</v>
      </c>
      <c r="R16" s="72"/>
      <c r="S16" s="71">
        <v>52300000</v>
      </c>
      <c r="T16" s="72"/>
      <c r="U16" s="71">
        <v>270745310</v>
      </c>
      <c r="V16" s="72"/>
      <c r="W16" s="71">
        <v>1320001806</v>
      </c>
      <c r="X16" s="72"/>
      <c r="Y16" s="71">
        <v>-270745310</v>
      </c>
      <c r="Z16" s="72"/>
      <c r="AA16" s="71">
        <v>-890497</v>
      </c>
      <c r="AB16" s="72"/>
      <c r="AC16" s="71">
        <v>-42514477</v>
      </c>
      <c r="AD16" s="72"/>
      <c r="AE16" s="71">
        <f>SUM(AA16,AC16)</f>
        <v>-43404974</v>
      </c>
      <c r="AF16" s="72"/>
      <c r="AG16" s="71">
        <f>SUM(G16:Y16,AE16)</f>
        <v>3917502140</v>
      </c>
    </row>
    <row r="17" spans="1:33" s="190" customFormat="1" ht="16.5" customHeight="1">
      <c r="A17" s="184"/>
      <c r="B17" s="187" t="s">
        <v>151</v>
      </c>
      <c r="C17" s="188"/>
      <c r="D17" s="189"/>
      <c r="E17" s="185"/>
      <c r="F17" s="20"/>
      <c r="G17" s="71"/>
      <c r="H17" s="71"/>
      <c r="I17" s="71"/>
      <c r="J17" s="72"/>
      <c r="K17" s="71"/>
      <c r="L17" s="72"/>
      <c r="M17" s="71"/>
      <c r="N17" s="71"/>
      <c r="O17" s="71"/>
      <c r="P17" s="71"/>
      <c r="Q17" s="71"/>
      <c r="R17" s="72"/>
      <c r="S17" s="71"/>
      <c r="T17" s="72"/>
      <c r="U17" s="71"/>
      <c r="V17" s="72"/>
      <c r="W17" s="71"/>
      <c r="X17" s="72"/>
      <c r="Y17" s="71"/>
      <c r="Z17" s="72"/>
      <c r="AA17" s="71"/>
      <c r="AB17" s="72"/>
      <c r="AC17" s="71"/>
      <c r="AD17" s="72"/>
      <c r="AE17" s="71"/>
      <c r="AF17" s="72"/>
      <c r="AG17" s="71"/>
    </row>
    <row r="18" spans="1:33" s="190" customFormat="1" ht="16.5" customHeight="1">
      <c r="A18" s="184"/>
      <c r="B18" s="69" t="s">
        <v>217</v>
      </c>
      <c r="C18" s="66"/>
      <c r="D18" s="189"/>
      <c r="E18" s="20">
        <v>4</v>
      </c>
      <c r="F18" s="20"/>
      <c r="G18" s="70">
        <v>0</v>
      </c>
      <c r="H18" s="20"/>
      <c r="I18" s="70">
        <v>0</v>
      </c>
      <c r="J18" s="20"/>
      <c r="K18" s="70">
        <v>0</v>
      </c>
      <c r="L18" s="20"/>
      <c r="M18" s="70">
        <v>0</v>
      </c>
      <c r="N18" s="20"/>
      <c r="O18" s="70">
        <v>0</v>
      </c>
      <c r="P18" s="20"/>
      <c r="Q18" s="70">
        <v>0</v>
      </c>
      <c r="R18" s="20"/>
      <c r="S18" s="70">
        <v>0</v>
      </c>
      <c r="T18" s="20"/>
      <c r="U18" s="70">
        <v>0</v>
      </c>
      <c r="V18" s="20"/>
      <c r="W18" s="70">
        <v>-8794887</v>
      </c>
      <c r="X18" s="20"/>
      <c r="Y18" s="70">
        <v>0</v>
      </c>
      <c r="Z18" s="20"/>
      <c r="AA18" s="70">
        <v>0</v>
      </c>
      <c r="AB18" s="20"/>
      <c r="AC18" s="70">
        <v>0</v>
      </c>
      <c r="AD18" s="20"/>
      <c r="AE18" s="70">
        <f>SUM(AA18,AC18)</f>
        <v>0</v>
      </c>
      <c r="AF18" s="20"/>
      <c r="AG18" s="70">
        <f>SUM(G18:Y18,AE18)</f>
        <v>-8794887</v>
      </c>
    </row>
    <row r="19" spans="1:33" s="190" customFormat="1" ht="8.1" customHeight="1">
      <c r="A19" s="184"/>
      <c r="B19" s="69"/>
      <c r="C19" s="66"/>
      <c r="D19" s="189"/>
      <c r="E19" s="191"/>
      <c r="F19" s="20"/>
      <c r="G19" s="71"/>
      <c r="H19" s="20"/>
      <c r="I19" s="71"/>
      <c r="J19" s="20"/>
      <c r="K19" s="71"/>
      <c r="L19" s="20"/>
      <c r="M19" s="71"/>
      <c r="N19" s="20"/>
      <c r="O19" s="71"/>
      <c r="P19" s="20"/>
      <c r="Q19" s="71"/>
      <c r="R19" s="20"/>
      <c r="S19" s="71"/>
      <c r="T19" s="20"/>
      <c r="U19" s="71"/>
      <c r="V19" s="20"/>
      <c r="W19" s="71"/>
      <c r="X19" s="20"/>
      <c r="Y19" s="71"/>
      <c r="Z19" s="20"/>
      <c r="AA19" s="71"/>
      <c r="AB19" s="20"/>
      <c r="AC19" s="71"/>
      <c r="AD19" s="20"/>
      <c r="AE19" s="71"/>
      <c r="AF19" s="20"/>
      <c r="AG19" s="71"/>
    </row>
    <row r="20" spans="1:33" s="190" customFormat="1" ht="16.5" customHeight="1">
      <c r="A20" s="184" t="s">
        <v>150</v>
      </c>
      <c r="B20" s="69"/>
      <c r="C20" s="188"/>
      <c r="D20" s="189"/>
      <c r="E20" s="185"/>
      <c r="F20" s="20"/>
      <c r="G20" s="71"/>
      <c r="H20" s="20"/>
      <c r="I20" s="71"/>
      <c r="J20" s="20"/>
      <c r="K20" s="71"/>
      <c r="L20" s="20"/>
      <c r="M20" s="71"/>
      <c r="N20" s="20"/>
      <c r="O20" s="71"/>
      <c r="P20" s="20"/>
      <c r="Q20" s="71"/>
      <c r="R20" s="20"/>
      <c r="S20" s="71"/>
      <c r="T20" s="20"/>
      <c r="U20" s="71"/>
      <c r="V20" s="20"/>
      <c r="W20" s="71"/>
      <c r="X20" s="20"/>
      <c r="Y20" s="71"/>
      <c r="Z20" s="20"/>
      <c r="AA20" s="71"/>
      <c r="AB20" s="20"/>
      <c r="AC20" s="71"/>
      <c r="AD20" s="20"/>
      <c r="AE20" s="71"/>
      <c r="AF20" s="20"/>
      <c r="AG20" s="71"/>
    </row>
    <row r="21" spans="1:33" s="190" customFormat="1" ht="16.5" customHeight="1">
      <c r="A21" s="184"/>
      <c r="B21" s="187" t="s">
        <v>152</v>
      </c>
      <c r="C21" s="38"/>
      <c r="D21" s="168"/>
      <c r="E21" s="185"/>
      <c r="F21" s="20"/>
      <c r="G21" s="71">
        <f>SUM(G16:G18)</f>
        <v>403876560</v>
      </c>
      <c r="H21" s="20"/>
      <c r="I21" s="71">
        <f>SUM(I16:I18)</f>
        <v>2072952972</v>
      </c>
      <c r="J21" s="20"/>
      <c r="K21" s="71">
        <f>SUM(K16:K18)</f>
        <v>58481254</v>
      </c>
      <c r="L21" s="20"/>
      <c r="M21" s="71">
        <f>SUM(M16:M18)</f>
        <v>30726984</v>
      </c>
      <c r="N21" s="20"/>
      <c r="O21" s="71">
        <f>SUM(O16:O18)</f>
        <v>22755038</v>
      </c>
      <c r="P21" s="20"/>
      <c r="Q21" s="71">
        <f>SUM(Q16:Q18)</f>
        <v>-187500</v>
      </c>
      <c r="R21" s="20"/>
      <c r="S21" s="71">
        <f>SUM(S16:S18)</f>
        <v>52300000</v>
      </c>
      <c r="T21" s="20"/>
      <c r="U21" s="71">
        <f>SUM(U16:U18)</f>
        <v>270745310</v>
      </c>
      <c r="V21" s="20"/>
      <c r="W21" s="71">
        <f>SUM(W16:W18)</f>
        <v>1311206919</v>
      </c>
      <c r="X21" s="20"/>
      <c r="Y21" s="71">
        <f>SUM(Y16:Y18)</f>
        <v>-270745310</v>
      </c>
      <c r="Z21" s="20"/>
      <c r="AA21" s="71">
        <f>SUM(AA16:AA18)</f>
        <v>-890497</v>
      </c>
      <c r="AB21" s="20"/>
      <c r="AC21" s="71">
        <f>SUM(AC16:AC18)</f>
        <v>-42514477</v>
      </c>
      <c r="AD21" s="20"/>
      <c r="AE21" s="71">
        <f t="shared" ref="AE21" si="0">SUM(AA21,AC21)</f>
        <v>-43404974</v>
      </c>
      <c r="AF21" s="20"/>
      <c r="AG21" s="71">
        <f>SUM(G21:Y21,AE21)</f>
        <v>3908707253</v>
      </c>
    </row>
    <row r="22" spans="1:33" s="38" customFormat="1" ht="16.5" customHeight="1">
      <c r="B22" s="192" t="s">
        <v>147</v>
      </c>
      <c r="D22" s="168"/>
      <c r="E22" s="191"/>
      <c r="F22" s="20"/>
      <c r="G22" s="71">
        <v>0</v>
      </c>
      <c r="H22" s="71"/>
      <c r="I22" s="71">
        <v>0</v>
      </c>
      <c r="J22" s="72"/>
      <c r="K22" s="71">
        <v>0</v>
      </c>
      <c r="L22" s="72"/>
      <c r="M22" s="71">
        <v>0</v>
      </c>
      <c r="N22" s="71"/>
      <c r="O22" s="71">
        <v>0</v>
      </c>
      <c r="P22" s="71"/>
      <c r="Q22" s="71">
        <v>0</v>
      </c>
      <c r="R22" s="72"/>
      <c r="S22" s="71">
        <v>0</v>
      </c>
      <c r="T22" s="72"/>
      <c r="U22" s="71">
        <v>0</v>
      </c>
      <c r="V22" s="72"/>
      <c r="W22" s="71">
        <v>0</v>
      </c>
      <c r="X22" s="72"/>
      <c r="Y22" s="71">
        <v>-67557882</v>
      </c>
      <c r="Z22" s="72"/>
      <c r="AA22" s="71">
        <v>0</v>
      </c>
      <c r="AB22" s="72"/>
      <c r="AC22" s="71">
        <v>0</v>
      </c>
      <c r="AD22" s="71"/>
      <c r="AE22" s="71">
        <f>SUM(AA22:AC22)</f>
        <v>0</v>
      </c>
      <c r="AF22" s="72"/>
      <c r="AG22" s="71">
        <f>SUM(G22:Y22,AE22)</f>
        <v>-67557882</v>
      </c>
    </row>
    <row r="23" spans="1:33" s="38" customFormat="1" ht="16.5" customHeight="1">
      <c r="A23" s="184"/>
      <c r="B23" s="69" t="s">
        <v>148</v>
      </c>
      <c r="D23" s="168"/>
      <c r="E23" s="191"/>
      <c r="F23" s="20"/>
      <c r="G23" s="71">
        <v>0</v>
      </c>
      <c r="H23" s="71"/>
      <c r="I23" s="71">
        <v>0</v>
      </c>
      <c r="J23" s="72"/>
      <c r="K23" s="71">
        <v>0</v>
      </c>
      <c r="L23" s="72"/>
      <c r="M23" s="71">
        <v>0</v>
      </c>
      <c r="N23" s="71"/>
      <c r="O23" s="71">
        <v>0</v>
      </c>
      <c r="P23" s="71"/>
      <c r="Q23" s="71">
        <v>0</v>
      </c>
      <c r="R23" s="72"/>
      <c r="S23" s="71">
        <v>0</v>
      </c>
      <c r="T23" s="72"/>
      <c r="U23" s="71">
        <v>67557882</v>
      </c>
      <c r="V23" s="72"/>
      <c r="W23" s="71">
        <v>-67557882</v>
      </c>
      <c r="X23" s="72"/>
      <c r="Y23" s="71">
        <v>0</v>
      </c>
      <c r="Z23" s="72"/>
      <c r="AA23" s="71">
        <v>0</v>
      </c>
      <c r="AB23" s="72"/>
      <c r="AC23" s="71">
        <v>0</v>
      </c>
      <c r="AD23" s="71"/>
      <c r="AE23" s="71">
        <f>SUM(AA23:AC23)</f>
        <v>0</v>
      </c>
      <c r="AF23" s="72"/>
      <c r="AG23" s="71">
        <f>SUM(G23:Y23,AE23)</f>
        <v>0</v>
      </c>
    </row>
    <row r="24" spans="1:33" s="38" customFormat="1" ht="16.5" customHeight="1">
      <c r="A24" s="184"/>
      <c r="B24" s="69" t="s">
        <v>149</v>
      </c>
      <c r="D24" s="168"/>
      <c r="E24" s="191"/>
      <c r="F24" s="20"/>
      <c r="G24" s="71">
        <v>0</v>
      </c>
      <c r="H24" s="71"/>
      <c r="I24" s="71">
        <v>0</v>
      </c>
      <c r="J24" s="72"/>
      <c r="K24" s="71">
        <v>0</v>
      </c>
      <c r="L24" s="72"/>
      <c r="M24" s="71">
        <v>0</v>
      </c>
      <c r="N24" s="71"/>
      <c r="O24" s="71">
        <v>0</v>
      </c>
      <c r="P24" s="71"/>
      <c r="Q24" s="71">
        <v>0</v>
      </c>
      <c r="R24" s="72"/>
      <c r="S24" s="71">
        <v>0</v>
      </c>
      <c r="T24" s="72"/>
      <c r="U24" s="71">
        <v>0</v>
      </c>
      <c r="V24" s="72"/>
      <c r="W24" s="71">
        <v>-154727604</v>
      </c>
      <c r="X24" s="72"/>
      <c r="Y24" s="71">
        <v>0</v>
      </c>
      <c r="Z24" s="72"/>
      <c r="AA24" s="71">
        <v>0</v>
      </c>
      <c r="AB24" s="72"/>
      <c r="AC24" s="71">
        <v>0</v>
      </c>
      <c r="AD24" s="71"/>
      <c r="AE24" s="71">
        <f>SUM(AA24:AC24)</f>
        <v>0</v>
      </c>
      <c r="AF24" s="72"/>
      <c r="AG24" s="71">
        <f>SUM(G24:Y24,AE24)</f>
        <v>-154727604</v>
      </c>
    </row>
    <row r="25" spans="1:33" s="38" customFormat="1" ht="16.5" customHeight="1">
      <c r="A25" s="184"/>
      <c r="B25" s="69" t="s">
        <v>105</v>
      </c>
      <c r="D25" s="168"/>
      <c r="E25" s="193"/>
      <c r="F25" s="20"/>
      <c r="G25" s="70">
        <v>0</v>
      </c>
      <c r="H25" s="71"/>
      <c r="I25" s="70">
        <v>0</v>
      </c>
      <c r="J25" s="72"/>
      <c r="K25" s="70">
        <v>0</v>
      </c>
      <c r="L25" s="72"/>
      <c r="M25" s="70">
        <v>0</v>
      </c>
      <c r="N25" s="71"/>
      <c r="O25" s="70">
        <v>0</v>
      </c>
      <c r="P25" s="71"/>
      <c r="Q25" s="70">
        <v>0</v>
      </c>
      <c r="R25" s="72"/>
      <c r="S25" s="70">
        <v>0</v>
      </c>
      <c r="T25" s="72"/>
      <c r="U25" s="70">
        <v>0</v>
      </c>
      <c r="V25" s="72"/>
      <c r="W25" s="70">
        <f>'7-8 (6M)'!I37</f>
        <v>182139978</v>
      </c>
      <c r="X25" s="72"/>
      <c r="Y25" s="70">
        <v>0</v>
      </c>
      <c r="Z25" s="72"/>
      <c r="AA25" s="70">
        <f>'7-8 (6M)'!I65</f>
        <v>-125479</v>
      </c>
      <c r="AB25" s="72"/>
      <c r="AC25" s="70">
        <f>'7-8 (6M)'!I67</f>
        <v>-3151602</v>
      </c>
      <c r="AD25" s="71"/>
      <c r="AE25" s="70">
        <f>SUM(AA25:AC25)</f>
        <v>-3277081</v>
      </c>
      <c r="AF25" s="72"/>
      <c r="AG25" s="70">
        <f>SUM(G25:Y25,AE25)</f>
        <v>178862897</v>
      </c>
    </row>
    <row r="26" spans="1:33" s="38" customFormat="1" ht="16.5" customHeight="1">
      <c r="A26" s="194"/>
      <c r="B26" s="39"/>
      <c r="C26" s="7"/>
      <c r="D26" s="7"/>
      <c r="E26" s="20"/>
      <c r="F26" s="7"/>
      <c r="G26" s="56"/>
      <c r="H26" s="56"/>
      <c r="I26" s="56"/>
      <c r="J26" s="6"/>
      <c r="K26" s="56"/>
      <c r="L26" s="6"/>
      <c r="M26" s="56"/>
      <c r="N26" s="56"/>
      <c r="O26" s="56"/>
      <c r="P26" s="56"/>
      <c r="Q26" s="56"/>
      <c r="R26" s="6"/>
      <c r="S26" s="56"/>
      <c r="T26" s="6"/>
      <c r="U26" s="56"/>
      <c r="V26" s="6"/>
      <c r="W26" s="56"/>
      <c r="X26" s="6"/>
      <c r="Y26" s="56"/>
      <c r="Z26" s="6"/>
      <c r="AA26" s="56"/>
      <c r="AB26" s="6"/>
      <c r="AC26" s="56"/>
      <c r="AD26" s="56"/>
      <c r="AE26" s="56"/>
      <c r="AF26" s="56"/>
      <c r="AG26" s="56"/>
    </row>
    <row r="27" spans="1:33" s="38" customFormat="1" ht="16.5" customHeight="1" thickBot="1">
      <c r="A27" s="184" t="s">
        <v>153</v>
      </c>
      <c r="B27" s="187"/>
      <c r="D27" s="168"/>
      <c r="E27" s="168"/>
      <c r="F27" s="20"/>
      <c r="G27" s="195">
        <f>SUM(G21:G25)</f>
        <v>403876560</v>
      </c>
      <c r="H27" s="56"/>
      <c r="I27" s="195">
        <f>SUM(I21:I25)</f>
        <v>2072952972</v>
      </c>
      <c r="J27" s="56"/>
      <c r="K27" s="195">
        <f>SUM(K21:K25)</f>
        <v>58481254</v>
      </c>
      <c r="L27" s="56"/>
      <c r="M27" s="195">
        <f>SUM(M21:M25)</f>
        <v>30726984</v>
      </c>
      <c r="N27" s="56"/>
      <c r="O27" s="195">
        <f>SUM(O21:O25)</f>
        <v>22755038</v>
      </c>
      <c r="P27" s="56"/>
      <c r="Q27" s="195">
        <f>SUM(Q21:Q25)</f>
        <v>-187500</v>
      </c>
      <c r="R27" s="56"/>
      <c r="S27" s="195">
        <f>SUM(S21:S25)</f>
        <v>52300000</v>
      </c>
      <c r="T27" s="56"/>
      <c r="U27" s="195">
        <f>SUM(U21:U25)</f>
        <v>338303192</v>
      </c>
      <c r="V27" s="56"/>
      <c r="W27" s="195">
        <f>SUM(W21:W25)</f>
        <v>1271061411</v>
      </c>
      <c r="X27" s="56"/>
      <c r="Y27" s="195">
        <f>SUM(Y21:Y25)</f>
        <v>-338303192</v>
      </c>
      <c r="Z27" s="56"/>
      <c r="AA27" s="195">
        <f>SUM(AA21:AA25)</f>
        <v>-1015976</v>
      </c>
      <c r="AB27" s="56"/>
      <c r="AC27" s="195">
        <f>SUM(AC21:AC25)</f>
        <v>-45666079</v>
      </c>
      <c r="AD27" s="56"/>
      <c r="AE27" s="195">
        <f>SUM(AE21:AE25)</f>
        <v>-46682055</v>
      </c>
      <c r="AF27" s="56"/>
      <c r="AG27" s="195">
        <f>SUM(AG21:AG25)</f>
        <v>3865284664</v>
      </c>
    </row>
    <row r="28" spans="1:33" s="38" customFormat="1" ht="16.5" customHeight="1" thickTop="1"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1:33" s="186" customFormat="1" ht="16.5" customHeight="1">
      <c r="A29" s="38"/>
      <c r="B29" s="38"/>
      <c r="C29" s="38"/>
      <c r="D29" s="38"/>
      <c r="E29" s="38"/>
      <c r="F29" s="3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0" spans="1:33" s="186" customFormat="1" ht="16.5" customHeight="1">
      <c r="A30" s="184" t="s">
        <v>218</v>
      </c>
      <c r="B30" s="69"/>
      <c r="C30" s="38"/>
      <c r="D30" s="168"/>
      <c r="E30" s="185"/>
      <c r="F30" s="20"/>
      <c r="G30" s="71">
        <v>403876560</v>
      </c>
      <c r="H30" s="71"/>
      <c r="I30" s="71">
        <v>2072952972</v>
      </c>
      <c r="J30" s="72"/>
      <c r="K30" s="71">
        <v>58481254</v>
      </c>
      <c r="L30" s="72"/>
      <c r="M30" s="71">
        <v>30726984</v>
      </c>
      <c r="N30" s="71"/>
      <c r="O30" s="71">
        <v>22755038</v>
      </c>
      <c r="P30" s="71"/>
      <c r="Q30" s="71">
        <v>-187500</v>
      </c>
      <c r="R30" s="72"/>
      <c r="S30" s="71">
        <v>54300000</v>
      </c>
      <c r="T30" s="72"/>
      <c r="U30" s="71">
        <v>338303192</v>
      </c>
      <c r="V30" s="72"/>
      <c r="W30" s="71">
        <v>1412454047</v>
      </c>
      <c r="X30" s="72"/>
      <c r="Y30" s="71">
        <v>-338303192</v>
      </c>
      <c r="Z30" s="72"/>
      <c r="AA30" s="71">
        <v>-1079324</v>
      </c>
      <c r="AB30" s="72"/>
      <c r="AC30" s="71">
        <v>-60383144</v>
      </c>
      <c r="AD30" s="72"/>
      <c r="AE30" s="71">
        <f>SUM(AA30,AC30)</f>
        <v>-61462468</v>
      </c>
      <c r="AF30" s="72"/>
      <c r="AG30" s="71">
        <f>SUM(G30:Y30,AE30)</f>
        <v>3993896887</v>
      </c>
    </row>
    <row r="31" spans="1:33" s="190" customFormat="1" ht="16.5" customHeight="1">
      <c r="A31" s="184"/>
      <c r="B31" s="187" t="s">
        <v>151</v>
      </c>
      <c r="C31" s="188"/>
      <c r="D31" s="189"/>
      <c r="E31" s="185"/>
      <c r="F31" s="20"/>
      <c r="G31" s="71"/>
      <c r="H31" s="71"/>
      <c r="I31" s="71"/>
      <c r="J31" s="72"/>
      <c r="K31" s="71"/>
      <c r="L31" s="72"/>
      <c r="M31" s="71"/>
      <c r="N31" s="71"/>
      <c r="O31" s="71"/>
      <c r="P31" s="71"/>
      <c r="Q31" s="71"/>
      <c r="R31" s="72"/>
      <c r="S31" s="71"/>
      <c r="T31" s="72"/>
      <c r="U31" s="71"/>
      <c r="V31" s="72"/>
      <c r="W31" s="71"/>
      <c r="X31" s="72"/>
      <c r="Y31" s="71"/>
      <c r="Z31" s="72"/>
      <c r="AA31" s="71"/>
      <c r="AB31" s="72"/>
      <c r="AC31" s="71"/>
      <c r="AD31" s="72"/>
      <c r="AE31" s="71"/>
      <c r="AF31" s="72"/>
      <c r="AG31" s="71"/>
    </row>
    <row r="32" spans="1:33" s="190" customFormat="1" ht="16.5" customHeight="1">
      <c r="A32" s="184"/>
      <c r="B32" s="69" t="s">
        <v>217</v>
      </c>
      <c r="C32" s="66"/>
      <c r="D32" s="189"/>
      <c r="E32" s="20">
        <v>4</v>
      </c>
      <c r="F32" s="20"/>
      <c r="G32" s="70">
        <v>0</v>
      </c>
      <c r="H32" s="20"/>
      <c r="I32" s="70">
        <v>0</v>
      </c>
      <c r="J32" s="20"/>
      <c r="K32" s="70">
        <v>0</v>
      </c>
      <c r="L32" s="20"/>
      <c r="M32" s="70">
        <v>0</v>
      </c>
      <c r="N32" s="20"/>
      <c r="O32" s="70">
        <v>0</v>
      </c>
      <c r="P32" s="20"/>
      <c r="Q32" s="70">
        <v>0</v>
      </c>
      <c r="R32" s="20"/>
      <c r="S32" s="70">
        <v>0</v>
      </c>
      <c r="T32" s="20"/>
      <c r="U32" s="70">
        <v>0</v>
      </c>
      <c r="V32" s="20"/>
      <c r="W32" s="70">
        <v>-8794887</v>
      </c>
      <c r="X32" s="20"/>
      <c r="Y32" s="70">
        <v>0</v>
      </c>
      <c r="Z32" s="20"/>
      <c r="AA32" s="70">
        <v>0</v>
      </c>
      <c r="AB32" s="20"/>
      <c r="AC32" s="70">
        <v>0</v>
      </c>
      <c r="AD32" s="20"/>
      <c r="AE32" s="70">
        <f>SUM(AA32,AC32)</f>
        <v>0</v>
      </c>
      <c r="AF32" s="20"/>
      <c r="AG32" s="70">
        <f>SUM(G32:Y32,AE32)</f>
        <v>-8794887</v>
      </c>
    </row>
    <row r="33" spans="1:33" s="190" customFormat="1" ht="8.1" customHeight="1">
      <c r="A33" s="184"/>
      <c r="B33" s="69"/>
      <c r="C33" s="66"/>
      <c r="D33" s="189"/>
      <c r="E33" s="191"/>
      <c r="F33" s="20"/>
      <c r="G33" s="71"/>
      <c r="H33" s="20"/>
      <c r="I33" s="71"/>
      <c r="J33" s="20"/>
      <c r="K33" s="71"/>
      <c r="L33" s="20"/>
      <c r="M33" s="71"/>
      <c r="N33" s="20"/>
      <c r="O33" s="71"/>
      <c r="P33" s="20"/>
      <c r="Q33" s="71"/>
      <c r="R33" s="20"/>
      <c r="S33" s="71"/>
      <c r="T33" s="20"/>
      <c r="U33" s="71"/>
      <c r="V33" s="20"/>
      <c r="W33" s="71"/>
      <c r="X33" s="20"/>
      <c r="Y33" s="71"/>
      <c r="Z33" s="20"/>
      <c r="AA33" s="71"/>
      <c r="AB33" s="20"/>
      <c r="AC33" s="71"/>
      <c r="AD33" s="20"/>
      <c r="AE33" s="71"/>
      <c r="AF33" s="20"/>
      <c r="AG33" s="71"/>
    </row>
    <row r="34" spans="1:33" s="190" customFormat="1" ht="16.5" customHeight="1">
      <c r="A34" s="184" t="s">
        <v>218</v>
      </c>
      <c r="B34" s="69"/>
      <c r="C34" s="188"/>
      <c r="D34" s="189"/>
      <c r="E34" s="185"/>
      <c r="F34" s="20"/>
      <c r="G34" s="71"/>
      <c r="H34" s="20"/>
      <c r="I34" s="71"/>
      <c r="J34" s="20"/>
      <c r="K34" s="71"/>
      <c r="L34" s="20"/>
      <c r="M34" s="71"/>
      <c r="N34" s="20"/>
      <c r="O34" s="71"/>
      <c r="P34" s="20"/>
      <c r="Q34" s="71"/>
      <c r="R34" s="20"/>
      <c r="S34" s="71"/>
      <c r="T34" s="20"/>
      <c r="U34" s="71"/>
      <c r="V34" s="20"/>
      <c r="W34" s="71"/>
      <c r="X34" s="20"/>
      <c r="Y34" s="71"/>
      <c r="Z34" s="20"/>
      <c r="AA34" s="71"/>
      <c r="AB34" s="20"/>
      <c r="AC34" s="71"/>
      <c r="AD34" s="20"/>
      <c r="AE34" s="71"/>
      <c r="AF34" s="20"/>
      <c r="AG34" s="71"/>
    </row>
    <row r="35" spans="1:33" s="190" customFormat="1" ht="16.5" customHeight="1">
      <c r="A35" s="184"/>
      <c r="B35" s="187" t="s">
        <v>152</v>
      </c>
      <c r="C35" s="38"/>
      <c r="D35" s="168"/>
      <c r="E35" s="185"/>
      <c r="F35" s="20"/>
      <c r="G35" s="71">
        <f>SUM(G30:G32)</f>
        <v>403876560</v>
      </c>
      <c r="H35" s="20"/>
      <c r="I35" s="71">
        <f>SUM(I30:I32)</f>
        <v>2072952972</v>
      </c>
      <c r="J35" s="20"/>
      <c r="K35" s="71">
        <f>SUM(K30:K32)</f>
        <v>58481254</v>
      </c>
      <c r="L35" s="20"/>
      <c r="M35" s="71">
        <f>SUM(M30:M32)</f>
        <v>30726984</v>
      </c>
      <c r="N35" s="20"/>
      <c r="O35" s="71">
        <f>SUM(O30:O32)</f>
        <v>22755038</v>
      </c>
      <c r="P35" s="20"/>
      <c r="Q35" s="71">
        <f>SUM(Q30:Q32)</f>
        <v>-187500</v>
      </c>
      <c r="R35" s="20"/>
      <c r="S35" s="71">
        <f>SUM(S30:S32)</f>
        <v>54300000</v>
      </c>
      <c r="T35" s="20"/>
      <c r="U35" s="71">
        <f>SUM(U30:U32)</f>
        <v>338303192</v>
      </c>
      <c r="V35" s="20"/>
      <c r="W35" s="71">
        <f>SUM(W30:W32)</f>
        <v>1403659160</v>
      </c>
      <c r="X35" s="20"/>
      <c r="Y35" s="71">
        <f>SUM(Y30:Y32)</f>
        <v>-338303192</v>
      </c>
      <c r="Z35" s="20"/>
      <c r="AA35" s="71">
        <f>SUM(AA30:AA32)</f>
        <v>-1079324</v>
      </c>
      <c r="AB35" s="20"/>
      <c r="AC35" s="71">
        <f>SUM(AC30:AC32)</f>
        <v>-60383144</v>
      </c>
      <c r="AD35" s="20"/>
      <c r="AE35" s="71">
        <f t="shared" ref="AE35" si="1">SUM(AA35,AC35)</f>
        <v>-61462468</v>
      </c>
      <c r="AF35" s="20"/>
      <c r="AG35" s="71">
        <f>SUM(G35:Y35,AE35)</f>
        <v>3985102000</v>
      </c>
    </row>
    <row r="36" spans="1:33" s="38" customFormat="1" ht="16.5" customHeight="1">
      <c r="A36" s="184"/>
      <c r="B36" s="69" t="s">
        <v>149</v>
      </c>
      <c r="D36" s="168"/>
      <c r="E36" s="191">
        <v>13</v>
      </c>
      <c r="F36" s="20"/>
      <c r="G36" s="71">
        <v>0</v>
      </c>
      <c r="H36" s="71"/>
      <c r="I36" s="71">
        <v>0</v>
      </c>
      <c r="J36" s="72"/>
      <c r="K36" s="71">
        <v>0</v>
      </c>
      <c r="L36" s="72"/>
      <c r="M36" s="71">
        <v>0</v>
      </c>
      <c r="N36" s="71"/>
      <c r="O36" s="71">
        <v>0</v>
      </c>
      <c r="P36" s="71"/>
      <c r="Q36" s="71">
        <v>0</v>
      </c>
      <c r="R36" s="72"/>
      <c r="S36" s="71">
        <v>0</v>
      </c>
      <c r="T36" s="72"/>
      <c r="U36" s="71">
        <v>0</v>
      </c>
      <c r="V36" s="72"/>
      <c r="W36" s="71">
        <v>-115277373</v>
      </c>
      <c r="X36" s="72"/>
      <c r="Y36" s="71">
        <v>0</v>
      </c>
      <c r="Z36" s="72"/>
      <c r="AA36" s="71">
        <v>0</v>
      </c>
      <c r="AB36" s="72"/>
      <c r="AC36" s="71">
        <v>0</v>
      </c>
      <c r="AD36" s="71"/>
      <c r="AE36" s="71">
        <f t="shared" ref="AE36" si="2">SUM(AA36,AC36)</f>
        <v>0</v>
      </c>
      <c r="AF36" s="72"/>
      <c r="AG36" s="71">
        <f>SUM(G36:Y36,AE36)</f>
        <v>-115277373</v>
      </c>
    </row>
    <row r="37" spans="1:33" s="38" customFormat="1" ht="16.5" customHeight="1">
      <c r="A37" s="184"/>
      <c r="B37" s="69" t="s">
        <v>105</v>
      </c>
      <c r="D37" s="168"/>
      <c r="E37" s="193"/>
      <c r="F37" s="20"/>
      <c r="G37" s="70">
        <v>0</v>
      </c>
      <c r="H37" s="71"/>
      <c r="I37" s="70">
        <v>0</v>
      </c>
      <c r="J37" s="72"/>
      <c r="K37" s="70">
        <v>0</v>
      </c>
      <c r="L37" s="72"/>
      <c r="M37" s="70">
        <v>0</v>
      </c>
      <c r="N37" s="71"/>
      <c r="O37" s="70">
        <v>0</v>
      </c>
      <c r="P37" s="71"/>
      <c r="Q37" s="70">
        <v>0</v>
      </c>
      <c r="R37" s="72"/>
      <c r="S37" s="70">
        <v>0</v>
      </c>
      <c r="T37" s="72"/>
      <c r="U37" s="70">
        <v>0</v>
      </c>
      <c r="V37" s="72"/>
      <c r="W37" s="70">
        <f>'7-8 (6M)'!G37</f>
        <v>235879009</v>
      </c>
      <c r="X37" s="72"/>
      <c r="Y37" s="70">
        <v>0</v>
      </c>
      <c r="Z37" s="72"/>
      <c r="AA37" s="70">
        <f>'7-8 (6M)'!G65</f>
        <v>122653</v>
      </c>
      <c r="AB37" s="72"/>
      <c r="AC37" s="70">
        <f>'7-8 (6M)'!G67</f>
        <v>21949245</v>
      </c>
      <c r="AD37" s="71"/>
      <c r="AE37" s="70">
        <f>SUM(AA37,AC37)</f>
        <v>22071898</v>
      </c>
      <c r="AF37" s="72"/>
      <c r="AG37" s="70">
        <f>SUM(G37:Y37,AE37)</f>
        <v>257950907</v>
      </c>
    </row>
    <row r="38" spans="1:33" s="38" customFormat="1" ht="16.5" customHeight="1">
      <c r="A38" s="194"/>
      <c r="B38" s="39"/>
      <c r="C38" s="7"/>
      <c r="D38" s="7"/>
      <c r="E38" s="20"/>
      <c r="F38" s="7"/>
      <c r="G38" s="56"/>
      <c r="H38" s="56"/>
      <c r="I38" s="56"/>
      <c r="J38" s="6"/>
      <c r="K38" s="56"/>
      <c r="L38" s="6"/>
      <c r="M38" s="56"/>
      <c r="N38" s="56"/>
      <c r="O38" s="56"/>
      <c r="P38" s="56"/>
      <c r="Q38" s="56"/>
      <c r="R38" s="6"/>
      <c r="S38" s="56"/>
      <c r="T38" s="6"/>
      <c r="U38" s="56"/>
      <c r="V38" s="6"/>
      <c r="W38" s="56"/>
      <c r="X38" s="6"/>
      <c r="Y38" s="56"/>
      <c r="Z38" s="6"/>
      <c r="AA38" s="56"/>
      <c r="AB38" s="6"/>
      <c r="AC38" s="56"/>
      <c r="AD38" s="56"/>
      <c r="AE38" s="56"/>
      <c r="AF38" s="56"/>
      <c r="AG38" s="56"/>
    </row>
    <row r="39" spans="1:33" s="38" customFormat="1" ht="16.5" customHeight="1" thickBot="1">
      <c r="A39" s="184" t="s">
        <v>219</v>
      </c>
      <c r="B39" s="187"/>
      <c r="D39" s="168"/>
      <c r="E39" s="168"/>
      <c r="F39" s="20"/>
      <c r="G39" s="195">
        <f>SUM(G35:G37)</f>
        <v>403876560</v>
      </c>
      <c r="H39" s="20"/>
      <c r="I39" s="195">
        <f>SUM(I35:I37)</f>
        <v>2072952972</v>
      </c>
      <c r="J39" s="20"/>
      <c r="K39" s="195">
        <f>SUM(K35:K37)</f>
        <v>58481254</v>
      </c>
      <c r="L39" s="20"/>
      <c r="M39" s="195">
        <f>SUM(M35:M37)</f>
        <v>30726984</v>
      </c>
      <c r="N39" s="20"/>
      <c r="O39" s="195">
        <f>SUM(O35:O37)</f>
        <v>22755038</v>
      </c>
      <c r="P39" s="20"/>
      <c r="Q39" s="195">
        <f>SUM(Q35:Q37)</f>
        <v>-187500</v>
      </c>
      <c r="R39" s="20"/>
      <c r="S39" s="195">
        <f>SUM(S35:S37)</f>
        <v>54300000</v>
      </c>
      <c r="T39" s="20"/>
      <c r="U39" s="195">
        <f>SUM(U35:U37)</f>
        <v>338303192</v>
      </c>
      <c r="V39" s="20"/>
      <c r="W39" s="195">
        <f>SUM(W35:W37)</f>
        <v>1524260796</v>
      </c>
      <c r="X39" s="20"/>
      <c r="Y39" s="195">
        <f>SUM(Y35:Y37)</f>
        <v>-338303192</v>
      </c>
      <c r="Z39" s="20"/>
      <c r="AA39" s="195">
        <f>SUM(AA35:AA37)</f>
        <v>-956671</v>
      </c>
      <c r="AB39" s="20"/>
      <c r="AC39" s="195">
        <f>SUM(AC35:AC37)</f>
        <v>-38433899</v>
      </c>
      <c r="AD39" s="20"/>
      <c r="AE39" s="195">
        <f>SUM(AE35:AE37)</f>
        <v>-39390570</v>
      </c>
      <c r="AF39" s="20"/>
      <c r="AG39" s="195">
        <f>SUM(AG35:AG37)</f>
        <v>4127775534</v>
      </c>
    </row>
    <row r="40" spans="1:33" s="38" customFormat="1" ht="16.5" customHeight="1" thickTop="1"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1:33" s="38" customFormat="1" ht="16.5" customHeight="1"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</row>
    <row r="42" spans="1:33" s="38" customFormat="1" ht="16.5" customHeight="1"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</row>
    <row r="43" spans="1:33" s="38" customFormat="1" ht="6" customHeight="1"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</row>
    <row r="44" spans="1:33" s="38" customFormat="1" ht="16.5" customHeight="1">
      <c r="A44" s="124" t="s">
        <v>154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96"/>
      <c r="AC44" s="196"/>
      <c r="AD44" s="196"/>
      <c r="AE44" s="196"/>
      <c r="AF44" s="196"/>
      <c r="AG44" s="196"/>
    </row>
    <row r="45" spans="1:33" s="38" customFormat="1" ht="16.5" customHeight="1">
      <c r="A45" s="2"/>
      <c r="B45" s="123"/>
      <c r="C45" s="123"/>
      <c r="D45" s="123"/>
      <c r="E45" s="123"/>
      <c r="F45" s="123"/>
      <c r="G45" s="123"/>
      <c r="H45" s="123"/>
      <c r="I45" s="123"/>
      <c r="J45" s="123"/>
      <c r="L45" s="123" t="s">
        <v>155</v>
      </c>
      <c r="N45" s="123"/>
      <c r="P45" s="123"/>
      <c r="Q45" s="123"/>
      <c r="R45" s="123"/>
      <c r="S45" s="123"/>
      <c r="T45" s="123"/>
      <c r="U45" s="110" t="s">
        <v>156</v>
      </c>
      <c r="V45" s="123"/>
      <c r="X45" s="123"/>
      <c r="Y45" s="123"/>
      <c r="Z45" s="123"/>
      <c r="AA45" s="123"/>
      <c r="AB45" s="39"/>
      <c r="AC45" s="39"/>
      <c r="AD45" s="39"/>
      <c r="AE45" s="39"/>
      <c r="AF45" s="39"/>
      <c r="AG45" s="39"/>
    </row>
    <row r="46" spans="1:33" s="38" customFormat="1" ht="16.5" customHeight="1">
      <c r="A46" s="49"/>
      <c r="B46" s="197"/>
      <c r="C46" s="109"/>
      <c r="D46" s="198"/>
      <c r="E46" s="199"/>
      <c r="F46" s="3"/>
      <c r="G46" s="4"/>
      <c r="H46" s="4"/>
      <c r="I46" s="4"/>
      <c r="J46" s="5"/>
      <c r="K46" s="5"/>
      <c r="L46" s="5"/>
      <c r="M46" s="5"/>
      <c r="N46" s="5"/>
      <c r="O46" s="5"/>
      <c r="P46" s="5"/>
      <c r="Q46" s="4"/>
      <c r="R46" s="5"/>
      <c r="S46" s="4"/>
      <c r="T46" s="5"/>
      <c r="U46" s="4"/>
      <c r="V46" s="5"/>
      <c r="W46" s="4"/>
      <c r="X46" s="5"/>
      <c r="Y46" s="5"/>
      <c r="Z46" s="5"/>
      <c r="AA46" s="5"/>
      <c r="AB46" s="6"/>
      <c r="AC46" s="56"/>
      <c r="AD46" s="56"/>
      <c r="AE46" s="56"/>
      <c r="AF46" s="6"/>
      <c r="AG46" s="56"/>
    </row>
    <row r="47" spans="1:33" s="38" customFormat="1" ht="15" customHeight="1">
      <c r="A47" s="49"/>
      <c r="B47" s="197"/>
      <c r="C47" s="109"/>
      <c r="D47" s="198"/>
      <c r="E47" s="199"/>
      <c r="F47" s="3"/>
      <c r="G47" s="4"/>
      <c r="H47" s="4"/>
      <c r="I47" s="4"/>
      <c r="J47" s="5"/>
      <c r="K47" s="5"/>
      <c r="L47" s="5"/>
      <c r="M47" s="5"/>
      <c r="N47" s="5"/>
      <c r="O47" s="5"/>
      <c r="P47" s="5"/>
      <c r="Q47" s="4"/>
      <c r="R47" s="5"/>
      <c r="S47" s="4"/>
      <c r="T47" s="5"/>
      <c r="U47" s="4"/>
      <c r="V47" s="5"/>
      <c r="W47" s="4"/>
      <c r="X47" s="5"/>
      <c r="Y47" s="5"/>
      <c r="Z47" s="5"/>
      <c r="AA47" s="5"/>
      <c r="AB47" s="6"/>
      <c r="AC47" s="56"/>
      <c r="AD47" s="56"/>
      <c r="AE47" s="56"/>
      <c r="AF47" s="6"/>
      <c r="AG47" s="56"/>
    </row>
    <row r="48" spans="1:33" s="6" customFormat="1" ht="21.95" customHeight="1">
      <c r="A48" s="120" t="s">
        <v>37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200"/>
      <c r="AC48" s="200"/>
      <c r="AD48" s="200"/>
      <c r="AE48" s="200"/>
      <c r="AF48" s="200"/>
      <c r="AG48" s="200"/>
    </row>
  </sheetData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0B15-5B7C-436E-A285-15F3901F34BD}">
  <dimension ref="A1:X42"/>
  <sheetViews>
    <sheetView tabSelected="1" topLeftCell="A8" zoomScaleNormal="100" zoomScaleSheetLayoutView="85" workbookViewId="0">
      <pane xSplit="6" topLeftCell="G1" activePane="topRight" state="frozen"/>
      <selection activeCell="U9" sqref="U9"/>
      <selection pane="topRight" activeCell="Z38" sqref="Z38"/>
    </sheetView>
  </sheetViews>
  <sheetFormatPr defaultColWidth="31.42578125" defaultRowHeight="16.5" customHeight="1"/>
  <cols>
    <col min="1" max="3" width="1.42578125" style="2" customWidth="1"/>
    <col min="4" max="4" width="41.5703125" style="2" customWidth="1"/>
    <col min="5" max="5" width="5.42578125" style="2" customWidth="1"/>
    <col min="6" max="6" width="0.85546875" style="2" customWidth="1"/>
    <col min="7" max="7" width="12.7109375" style="4" customWidth="1"/>
    <col min="8" max="8" width="0.85546875" style="4" customWidth="1"/>
    <col min="9" max="9" width="11.42578125" style="4" customWidth="1"/>
    <col min="10" max="10" width="0.85546875" style="4" customWidth="1"/>
    <col min="11" max="11" width="10.5703125" style="4" customWidth="1"/>
    <col min="12" max="12" width="0.85546875" style="4" customWidth="1"/>
    <col min="13" max="13" width="11.42578125" style="4" customWidth="1"/>
    <col min="14" max="14" width="0.85546875" style="4" customWidth="1"/>
    <col min="15" max="15" width="12.42578125" style="4" customWidth="1"/>
    <col min="16" max="16" width="0.85546875" style="5" customWidth="1"/>
    <col min="17" max="17" width="13" style="4" customWidth="1"/>
    <col min="18" max="18" width="0.85546875" style="5" customWidth="1"/>
    <col min="19" max="19" width="12.42578125" style="4" customWidth="1"/>
    <col min="20" max="20" width="0.85546875" style="4" customWidth="1"/>
    <col min="21" max="21" width="12" style="4" customWidth="1"/>
    <col min="22" max="22" width="0.85546875" style="4" customWidth="1"/>
    <col min="23" max="23" width="13" style="4" customWidth="1"/>
    <col min="24" max="24" width="9.42578125" style="5" customWidth="1"/>
    <col min="25" max="248" width="9.42578125" style="2" customWidth="1"/>
    <col min="249" max="251" width="1.42578125" style="2" customWidth="1"/>
    <col min="252" max="16384" width="31.42578125" style="2"/>
  </cols>
  <sheetData>
    <row r="1" spans="1:24" ht="16.5" customHeight="1">
      <c r="A1" s="93" t="s">
        <v>0</v>
      </c>
    </row>
    <row r="2" spans="1:24" ht="16.5" customHeight="1">
      <c r="A2" s="151" t="s">
        <v>110</v>
      </c>
    </row>
    <row r="3" spans="1:24" ht="16.5" customHeight="1">
      <c r="A3" s="201" t="s">
        <v>223</v>
      </c>
      <c r="B3" s="53"/>
      <c r="C3" s="53"/>
      <c r="D3" s="53"/>
      <c r="E3" s="53"/>
      <c r="F3" s="53"/>
      <c r="G3" s="14"/>
      <c r="H3" s="14"/>
      <c r="I3" s="14"/>
      <c r="J3" s="14"/>
      <c r="K3" s="14"/>
      <c r="L3" s="14"/>
      <c r="M3" s="14"/>
      <c r="N3" s="14"/>
      <c r="O3" s="14"/>
      <c r="P3" s="202"/>
      <c r="Q3" s="14"/>
      <c r="R3" s="202"/>
      <c r="S3" s="14"/>
      <c r="T3" s="14"/>
      <c r="U3" s="14"/>
      <c r="V3" s="14"/>
      <c r="W3" s="14"/>
    </row>
    <row r="4" spans="1:24" ht="16.5" customHeight="1">
      <c r="A4" s="7"/>
      <c r="B4" s="7"/>
      <c r="C4" s="7"/>
      <c r="D4" s="7"/>
      <c r="E4" s="7"/>
      <c r="F4" s="7"/>
      <c r="G4" s="56"/>
      <c r="H4" s="56"/>
      <c r="I4" s="56"/>
      <c r="J4" s="56"/>
      <c r="K4" s="56"/>
      <c r="L4" s="56"/>
      <c r="M4" s="56"/>
      <c r="N4" s="56"/>
      <c r="O4" s="56"/>
      <c r="P4" s="6"/>
      <c r="Q4" s="56"/>
      <c r="R4" s="6"/>
      <c r="S4" s="56"/>
      <c r="T4" s="56"/>
      <c r="U4" s="56"/>
      <c r="V4" s="56"/>
      <c r="W4" s="56"/>
    </row>
    <row r="5" spans="1:24" ht="16.5" customHeight="1">
      <c r="A5" s="7"/>
      <c r="B5" s="7"/>
      <c r="C5" s="7"/>
      <c r="D5" s="7"/>
      <c r="E5" s="7"/>
      <c r="F5" s="7"/>
      <c r="G5" s="56"/>
      <c r="H5" s="56"/>
      <c r="I5" s="56"/>
      <c r="J5" s="56"/>
      <c r="K5" s="56"/>
      <c r="L5" s="56"/>
      <c r="M5" s="56"/>
      <c r="N5" s="56"/>
      <c r="O5" s="56"/>
      <c r="P5" s="6"/>
      <c r="Q5" s="56"/>
      <c r="R5" s="6"/>
      <c r="S5" s="56"/>
      <c r="T5" s="56"/>
      <c r="U5" s="56"/>
      <c r="V5" s="56"/>
      <c r="W5" s="56"/>
    </row>
    <row r="6" spans="1:24" ht="16.5" customHeight="1">
      <c r="A6" s="7"/>
      <c r="B6" s="7"/>
      <c r="C6" s="7"/>
      <c r="D6" s="7"/>
      <c r="E6" s="7"/>
      <c r="F6" s="7"/>
      <c r="G6" s="30" t="s">
        <v>157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24" s="109" customFormat="1" ht="16.5" customHeight="1">
      <c r="A7" s="38"/>
      <c r="B7" s="168"/>
      <c r="C7" s="168"/>
      <c r="D7" s="168"/>
      <c r="E7" s="168"/>
      <c r="F7" s="168"/>
      <c r="G7" s="31"/>
      <c r="H7" s="31"/>
      <c r="I7" s="31"/>
      <c r="J7" s="31"/>
      <c r="K7" s="31"/>
      <c r="L7" s="31"/>
      <c r="M7" s="31"/>
      <c r="N7" s="31"/>
      <c r="O7" s="30" t="s">
        <v>71</v>
      </c>
      <c r="P7" s="30"/>
      <c r="Q7" s="30"/>
      <c r="R7" s="30"/>
      <c r="S7" s="30"/>
      <c r="T7" s="31"/>
      <c r="U7" s="170"/>
      <c r="V7" s="170"/>
      <c r="W7" s="170"/>
    </row>
    <row r="8" spans="1:24" s="109" customFormat="1" ht="16.5" customHeight="1">
      <c r="A8" s="38"/>
      <c r="B8" s="168"/>
      <c r="C8" s="168"/>
      <c r="D8" s="168"/>
      <c r="E8" s="168"/>
      <c r="F8" s="168"/>
      <c r="G8" s="31"/>
      <c r="H8" s="31"/>
      <c r="I8" s="31"/>
      <c r="J8" s="31"/>
      <c r="K8" s="174"/>
      <c r="L8" s="174"/>
      <c r="M8" s="174" t="s">
        <v>112</v>
      </c>
      <c r="N8" s="31"/>
      <c r="O8" s="26"/>
      <c r="P8" s="26"/>
      <c r="Q8" s="26"/>
      <c r="R8" s="26"/>
      <c r="S8" s="26"/>
      <c r="T8" s="31"/>
      <c r="U8" s="170"/>
      <c r="V8" s="170"/>
      <c r="W8" s="170"/>
    </row>
    <row r="9" spans="1:24" s="109" customFormat="1" ht="16.5" customHeight="1">
      <c r="A9" s="38"/>
      <c r="B9" s="168"/>
      <c r="C9" s="168"/>
      <c r="D9" s="168"/>
      <c r="E9" s="168"/>
      <c r="F9" s="168"/>
      <c r="G9" s="33" t="s">
        <v>115</v>
      </c>
      <c r="H9" s="33"/>
      <c r="I9" s="33"/>
      <c r="J9" s="170"/>
      <c r="K9" s="174" t="s">
        <v>158</v>
      </c>
      <c r="L9" s="174"/>
      <c r="M9" s="174" t="s">
        <v>113</v>
      </c>
      <c r="N9" s="170"/>
      <c r="O9" s="203"/>
      <c r="P9" s="203"/>
      <c r="Q9" s="174" t="s">
        <v>124</v>
      </c>
      <c r="R9" s="203"/>
      <c r="S9" s="203"/>
      <c r="T9" s="170"/>
      <c r="U9" s="170"/>
      <c r="V9" s="170"/>
      <c r="W9" s="170"/>
    </row>
    <row r="10" spans="1:24" s="109" customFormat="1" ht="16.5" customHeight="1">
      <c r="A10" s="38"/>
      <c r="B10" s="168"/>
      <c r="C10" s="168"/>
      <c r="D10" s="168"/>
      <c r="E10" s="168"/>
      <c r="F10" s="168"/>
      <c r="G10" s="33" t="s">
        <v>120</v>
      </c>
      <c r="H10" s="33"/>
      <c r="I10" s="33" t="s">
        <v>128</v>
      </c>
      <c r="J10" s="170"/>
      <c r="K10" s="174" t="s">
        <v>159</v>
      </c>
      <c r="L10" s="174"/>
      <c r="M10" s="174" t="s">
        <v>131</v>
      </c>
      <c r="N10" s="170"/>
      <c r="O10" s="174" t="s">
        <v>124</v>
      </c>
      <c r="P10" s="204"/>
      <c r="Q10" s="205" t="s">
        <v>133</v>
      </c>
      <c r="R10" s="204"/>
      <c r="S10" s="204"/>
      <c r="T10" s="170"/>
      <c r="U10" s="204" t="s">
        <v>134</v>
      </c>
      <c r="V10" s="170"/>
      <c r="W10" s="170"/>
    </row>
    <row r="11" spans="1:24" s="109" customFormat="1" ht="16.5" customHeight="1">
      <c r="A11" s="38"/>
      <c r="B11" s="168"/>
      <c r="C11" s="168"/>
      <c r="D11" s="168"/>
      <c r="E11" s="168"/>
      <c r="F11" s="168"/>
      <c r="G11" s="170" t="s">
        <v>160</v>
      </c>
      <c r="H11" s="170"/>
      <c r="I11" s="170" t="s">
        <v>138</v>
      </c>
      <c r="J11" s="170"/>
      <c r="K11" s="174" t="s">
        <v>137</v>
      </c>
      <c r="L11" s="174"/>
      <c r="M11" s="174" t="s">
        <v>140</v>
      </c>
      <c r="N11" s="170"/>
      <c r="O11" s="206" t="s">
        <v>161</v>
      </c>
      <c r="P11" s="204"/>
      <c r="Q11" s="206" t="s">
        <v>143</v>
      </c>
      <c r="R11" s="204"/>
      <c r="S11" s="207" t="s">
        <v>74</v>
      </c>
      <c r="T11" s="170"/>
      <c r="U11" s="204" t="s">
        <v>137</v>
      </c>
      <c r="V11" s="170"/>
      <c r="W11" s="170" t="s">
        <v>76</v>
      </c>
    </row>
    <row r="12" spans="1:24" s="109" customFormat="1" ht="16.5" customHeight="1">
      <c r="A12" s="38"/>
      <c r="B12" s="38"/>
      <c r="C12" s="38"/>
      <c r="D12" s="38"/>
      <c r="E12" s="35" t="s">
        <v>10</v>
      </c>
      <c r="F12" s="27"/>
      <c r="G12" s="36" t="s">
        <v>11</v>
      </c>
      <c r="H12" s="59"/>
      <c r="I12" s="36" t="s">
        <v>11</v>
      </c>
      <c r="J12" s="59"/>
      <c r="K12" s="36" t="s">
        <v>11</v>
      </c>
      <c r="L12" s="59"/>
      <c r="M12" s="36" t="s">
        <v>11</v>
      </c>
      <c r="N12" s="59"/>
      <c r="O12" s="36" t="s">
        <v>11</v>
      </c>
      <c r="P12" s="170"/>
      <c r="Q12" s="36" t="s">
        <v>11</v>
      </c>
      <c r="R12" s="170"/>
      <c r="S12" s="36" t="s">
        <v>11</v>
      </c>
      <c r="T12" s="59"/>
      <c r="U12" s="36" t="s">
        <v>11</v>
      </c>
      <c r="V12" s="170"/>
      <c r="W12" s="36" t="s">
        <v>11</v>
      </c>
    </row>
    <row r="13" spans="1:24" s="109" customFormat="1" ht="6" customHeight="1">
      <c r="A13" s="184"/>
      <c r="B13" s="168"/>
      <c r="C13" s="38"/>
      <c r="D13" s="168"/>
      <c r="E13" s="168"/>
      <c r="F13" s="2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56"/>
      <c r="W13" s="6"/>
    </row>
    <row r="14" spans="1:24" s="109" customFormat="1" ht="16.5" customHeight="1">
      <c r="A14" s="184" t="s">
        <v>150</v>
      </c>
      <c r="B14" s="208"/>
      <c r="C14" s="38"/>
      <c r="D14" s="168"/>
      <c r="E14" s="168"/>
      <c r="F14" s="20"/>
      <c r="G14" s="209">
        <v>403876560</v>
      </c>
      <c r="H14" s="209"/>
      <c r="I14" s="209">
        <v>2072952972</v>
      </c>
      <c r="J14" s="209"/>
      <c r="K14" s="209">
        <v>58481254</v>
      </c>
      <c r="L14" s="210"/>
      <c r="M14" s="209">
        <v>22755038</v>
      </c>
      <c r="N14" s="209"/>
      <c r="O14" s="209">
        <v>40700000</v>
      </c>
      <c r="P14" s="210"/>
      <c r="Q14" s="56">
        <v>270745310</v>
      </c>
      <c r="R14" s="210"/>
      <c r="S14" s="56">
        <v>391407711</v>
      </c>
      <c r="T14" s="6"/>
      <c r="U14" s="56">
        <v>-270745310</v>
      </c>
      <c r="V14" s="6"/>
      <c r="W14" s="56">
        <f>SUM(G14:U14)</f>
        <v>2990173535</v>
      </c>
    </row>
    <row r="15" spans="1:24" s="190" customFormat="1" ht="16.5" customHeight="1">
      <c r="A15" s="184"/>
      <c r="B15" s="187" t="s">
        <v>151</v>
      </c>
      <c r="C15" s="188"/>
      <c r="D15" s="189"/>
      <c r="E15" s="168"/>
      <c r="F15" s="20"/>
      <c r="G15" s="71"/>
      <c r="H15" s="71"/>
      <c r="I15" s="71"/>
      <c r="J15" s="72"/>
      <c r="K15" s="71"/>
      <c r="L15" s="72"/>
      <c r="M15" s="71"/>
      <c r="N15" s="71"/>
      <c r="O15" s="71"/>
      <c r="P15" s="71"/>
      <c r="Q15" s="71"/>
      <c r="R15" s="72"/>
      <c r="S15" s="71"/>
      <c r="T15" s="72"/>
      <c r="U15" s="71"/>
      <c r="V15" s="72"/>
      <c r="W15" s="71"/>
    </row>
    <row r="16" spans="1:24" s="190" customFormat="1" ht="16.5" customHeight="1">
      <c r="A16" s="184"/>
      <c r="B16" s="69" t="s">
        <v>217</v>
      </c>
      <c r="C16" s="66"/>
      <c r="D16" s="189"/>
      <c r="E16" s="20">
        <v>4</v>
      </c>
      <c r="F16" s="20"/>
      <c r="G16" s="70">
        <v>0</v>
      </c>
      <c r="H16" s="20"/>
      <c r="I16" s="70">
        <v>0</v>
      </c>
      <c r="J16" s="20"/>
      <c r="K16" s="70">
        <v>0</v>
      </c>
      <c r="L16" s="20"/>
      <c r="M16" s="70">
        <v>0</v>
      </c>
      <c r="N16" s="20"/>
      <c r="O16" s="70">
        <v>0</v>
      </c>
      <c r="P16" s="20"/>
      <c r="Q16" s="70">
        <v>0</v>
      </c>
      <c r="R16" s="20"/>
      <c r="S16" s="70">
        <v>-8794887</v>
      </c>
      <c r="T16" s="20"/>
      <c r="U16" s="70">
        <v>0</v>
      </c>
      <c r="V16" s="20"/>
      <c r="W16" s="70">
        <f>SUM(G16:U16)</f>
        <v>-8794887</v>
      </c>
    </row>
    <row r="17" spans="1:23" s="190" customFormat="1" ht="8.1" customHeight="1">
      <c r="A17" s="184"/>
      <c r="B17" s="69"/>
      <c r="C17" s="66"/>
      <c r="D17" s="189"/>
      <c r="E17" s="191"/>
      <c r="F17" s="20"/>
      <c r="G17" s="71"/>
      <c r="H17" s="20"/>
      <c r="I17" s="71"/>
      <c r="J17" s="20"/>
      <c r="K17" s="71"/>
      <c r="L17" s="20"/>
      <c r="M17" s="71"/>
      <c r="N17" s="20"/>
      <c r="O17" s="71"/>
      <c r="P17" s="20"/>
      <c r="Q17" s="71"/>
      <c r="R17" s="20"/>
      <c r="S17" s="71"/>
      <c r="T17" s="20"/>
      <c r="U17" s="71"/>
      <c r="V17" s="20"/>
      <c r="W17" s="71"/>
    </row>
    <row r="18" spans="1:23" s="190" customFormat="1" ht="16.5" customHeight="1">
      <c r="A18" s="184" t="s">
        <v>150</v>
      </c>
      <c r="B18" s="69"/>
      <c r="C18" s="188"/>
      <c r="D18" s="189"/>
      <c r="E18" s="168"/>
      <c r="F18" s="20"/>
      <c r="G18" s="71"/>
      <c r="H18" s="20"/>
      <c r="I18" s="71"/>
      <c r="J18" s="20"/>
      <c r="K18" s="71"/>
      <c r="L18" s="20"/>
      <c r="M18" s="71"/>
      <c r="N18" s="20"/>
      <c r="O18" s="71"/>
      <c r="P18" s="20"/>
      <c r="Q18" s="71"/>
      <c r="R18" s="20"/>
      <c r="S18" s="71"/>
      <c r="T18" s="20"/>
      <c r="U18" s="71"/>
      <c r="V18" s="20"/>
      <c r="W18" s="71"/>
    </row>
    <row r="19" spans="1:23" s="190" customFormat="1" ht="16.5" customHeight="1">
      <c r="A19" s="184"/>
      <c r="B19" s="187" t="s">
        <v>152</v>
      </c>
      <c r="C19" s="38"/>
      <c r="D19" s="168"/>
      <c r="E19" s="168"/>
      <c r="F19" s="20"/>
      <c r="G19" s="71">
        <f>SUM(G14:G16)</f>
        <v>403876560</v>
      </c>
      <c r="H19" s="20"/>
      <c r="I19" s="71">
        <f>SUM(I14:I16)</f>
        <v>2072952972</v>
      </c>
      <c r="J19" s="20"/>
      <c r="K19" s="71">
        <f>SUM(K14:K16)</f>
        <v>58481254</v>
      </c>
      <c r="L19" s="20"/>
      <c r="M19" s="71">
        <f>SUM(M14:M16)</f>
        <v>22755038</v>
      </c>
      <c r="N19" s="20"/>
      <c r="O19" s="71">
        <f>SUM(O14:O16)</f>
        <v>40700000</v>
      </c>
      <c r="P19" s="20"/>
      <c r="Q19" s="71">
        <f>SUM(Q14:Q16)</f>
        <v>270745310</v>
      </c>
      <c r="R19" s="20"/>
      <c r="S19" s="71">
        <f>SUM(S14:S16)</f>
        <v>382612824</v>
      </c>
      <c r="T19" s="20"/>
      <c r="U19" s="71">
        <f>SUM(U14:U16)</f>
        <v>-270745310</v>
      </c>
      <c r="V19" s="20"/>
      <c r="W19" s="71">
        <f>SUM(G19:U19)</f>
        <v>2981378648</v>
      </c>
    </row>
    <row r="20" spans="1:23" s="109" customFormat="1" ht="16.5" customHeight="1">
      <c r="A20" s="184"/>
      <c r="B20" s="192" t="s">
        <v>147</v>
      </c>
      <c r="C20" s="38"/>
      <c r="D20" s="168"/>
      <c r="E20" s="211"/>
      <c r="F20" s="20"/>
      <c r="G20" s="209">
        <v>0</v>
      </c>
      <c r="H20" s="209"/>
      <c r="I20" s="209">
        <v>0</v>
      </c>
      <c r="J20" s="209"/>
      <c r="K20" s="209">
        <v>0</v>
      </c>
      <c r="L20" s="210"/>
      <c r="M20" s="209">
        <v>0</v>
      </c>
      <c r="N20" s="209"/>
      <c r="O20" s="209">
        <v>0</v>
      </c>
      <c r="P20" s="210"/>
      <c r="Q20" s="56">
        <v>0</v>
      </c>
      <c r="R20" s="210"/>
      <c r="S20" s="56">
        <v>0</v>
      </c>
      <c r="T20" s="6"/>
      <c r="U20" s="56">
        <v>-67557882</v>
      </c>
      <c r="V20" s="6"/>
      <c r="W20" s="56">
        <f>SUM(G20:U20)</f>
        <v>-67557882</v>
      </c>
    </row>
    <row r="21" spans="1:23" s="109" customFormat="1" ht="16.5" customHeight="1">
      <c r="A21" s="184"/>
      <c r="B21" s="212" t="s">
        <v>148</v>
      </c>
      <c r="C21" s="38"/>
      <c r="D21" s="168"/>
      <c r="E21" s="211"/>
      <c r="F21" s="20"/>
      <c r="G21" s="56">
        <v>0</v>
      </c>
      <c r="H21" s="56"/>
      <c r="I21" s="56">
        <v>0</v>
      </c>
      <c r="J21" s="56"/>
      <c r="K21" s="56">
        <v>0</v>
      </c>
      <c r="L21" s="6"/>
      <c r="M21" s="56">
        <v>0</v>
      </c>
      <c r="N21" s="56"/>
      <c r="O21" s="56">
        <v>0</v>
      </c>
      <c r="P21" s="6"/>
      <c r="Q21" s="56">
        <v>67557882</v>
      </c>
      <c r="R21" s="6"/>
      <c r="S21" s="56">
        <v>-67557882</v>
      </c>
      <c r="T21" s="6"/>
      <c r="U21" s="56">
        <v>0</v>
      </c>
      <c r="V21" s="6"/>
      <c r="W21" s="56">
        <f>SUM(G21:U21)</f>
        <v>0</v>
      </c>
    </row>
    <row r="22" spans="1:23" s="109" customFormat="1" ht="16.5" customHeight="1">
      <c r="A22" s="184"/>
      <c r="B22" s="212" t="s">
        <v>149</v>
      </c>
      <c r="C22" s="38"/>
      <c r="D22" s="168"/>
      <c r="E22" s="211"/>
      <c r="F22" s="20"/>
      <c r="G22" s="56">
        <v>0</v>
      </c>
      <c r="H22" s="56"/>
      <c r="I22" s="56">
        <v>0</v>
      </c>
      <c r="J22" s="56"/>
      <c r="K22" s="56">
        <v>0</v>
      </c>
      <c r="L22" s="6"/>
      <c r="M22" s="56">
        <v>0</v>
      </c>
      <c r="N22" s="56"/>
      <c r="O22" s="56">
        <v>0</v>
      </c>
      <c r="P22" s="6"/>
      <c r="Q22" s="56">
        <v>0</v>
      </c>
      <c r="R22" s="6"/>
      <c r="S22" s="56">
        <v>-154727604</v>
      </c>
      <c r="T22" s="6"/>
      <c r="U22" s="56">
        <v>0</v>
      </c>
      <c r="V22" s="6"/>
      <c r="W22" s="56">
        <f>SUM(G22:U22)</f>
        <v>-154727604</v>
      </c>
    </row>
    <row r="23" spans="1:23" s="109" customFormat="1" ht="16.5" customHeight="1">
      <c r="A23" s="184"/>
      <c r="B23" s="69" t="s">
        <v>105</v>
      </c>
      <c r="C23" s="7"/>
      <c r="D23" s="168"/>
      <c r="E23" s="191"/>
      <c r="F23" s="20"/>
      <c r="G23" s="165">
        <v>0</v>
      </c>
      <c r="H23" s="56"/>
      <c r="I23" s="165">
        <v>0</v>
      </c>
      <c r="J23" s="56"/>
      <c r="K23" s="165">
        <v>0</v>
      </c>
      <c r="L23" s="6"/>
      <c r="M23" s="165">
        <v>0</v>
      </c>
      <c r="N23" s="56"/>
      <c r="O23" s="165">
        <v>0</v>
      </c>
      <c r="P23" s="6"/>
      <c r="Q23" s="165">
        <v>0</v>
      </c>
      <c r="R23" s="6"/>
      <c r="S23" s="165">
        <f>'7-8 (6M)'!M37</f>
        <v>1201433</v>
      </c>
      <c r="T23" s="6"/>
      <c r="U23" s="165">
        <v>0</v>
      </c>
      <c r="V23" s="6"/>
      <c r="W23" s="165">
        <f>SUM(G23:U23)</f>
        <v>1201433</v>
      </c>
    </row>
    <row r="24" spans="1:23" s="109" customFormat="1" ht="6" customHeight="1">
      <c r="A24" s="194"/>
      <c r="B24" s="39"/>
      <c r="C24" s="7"/>
      <c r="D24" s="7"/>
      <c r="E24" s="191"/>
      <c r="F24" s="7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213"/>
    </row>
    <row r="25" spans="1:23" s="109" customFormat="1" ht="16.5" customHeight="1" thickBot="1">
      <c r="A25" s="184" t="s">
        <v>153</v>
      </c>
      <c r="B25" s="7"/>
      <c r="C25" s="7"/>
      <c r="D25" s="7"/>
      <c r="E25" s="191"/>
      <c r="F25" s="7"/>
      <c r="G25" s="195">
        <f>SUM(G19:G24)</f>
        <v>403876560</v>
      </c>
      <c r="H25" s="56"/>
      <c r="I25" s="195">
        <f>SUM(I19:I24)</f>
        <v>2072952972</v>
      </c>
      <c r="J25" s="56"/>
      <c r="K25" s="195">
        <f>SUM(K19:K24)</f>
        <v>58481254</v>
      </c>
      <c r="L25" s="56"/>
      <c r="M25" s="195">
        <f>SUM(M19:M24)</f>
        <v>22755038</v>
      </c>
      <c r="N25" s="56"/>
      <c r="O25" s="195">
        <f>SUM(O19:O24)</f>
        <v>40700000</v>
      </c>
      <c r="P25" s="56"/>
      <c r="Q25" s="195">
        <f>SUM(Q19:Q24)</f>
        <v>338303192</v>
      </c>
      <c r="R25" s="56"/>
      <c r="S25" s="195">
        <f>SUM(S19:S24)</f>
        <v>161528771</v>
      </c>
      <c r="T25" s="56"/>
      <c r="U25" s="195">
        <f>SUM(U19:U24)</f>
        <v>-338303192</v>
      </c>
      <c r="V25" s="56"/>
      <c r="W25" s="195">
        <f>SUM(W19:W24)</f>
        <v>2760294595</v>
      </c>
    </row>
    <row r="26" spans="1:23" s="109" customFormat="1" ht="12" customHeight="1" thickTop="1">
      <c r="A26" s="184"/>
      <c r="B26" s="7"/>
      <c r="C26" s="7"/>
      <c r="D26" s="7"/>
      <c r="E26" s="191"/>
      <c r="F26" s="7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1:23" s="109" customFormat="1" ht="12" customHeight="1">
      <c r="A27" s="184"/>
      <c r="B27" s="7"/>
      <c r="C27" s="7"/>
      <c r="D27" s="7"/>
      <c r="E27" s="20"/>
      <c r="F27" s="7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</row>
    <row r="28" spans="1:23" s="109" customFormat="1" ht="16.5" customHeight="1">
      <c r="A28" s="184" t="s">
        <v>218</v>
      </c>
      <c r="B28" s="208"/>
      <c r="C28" s="38"/>
      <c r="D28" s="168"/>
      <c r="E28" s="168"/>
      <c r="F28" s="20"/>
      <c r="G28" s="56">
        <v>403876560</v>
      </c>
      <c r="H28" s="56"/>
      <c r="I28" s="56">
        <v>2072952972</v>
      </c>
      <c r="J28" s="56"/>
      <c r="K28" s="56">
        <v>58481254</v>
      </c>
      <c r="L28" s="6"/>
      <c r="M28" s="56">
        <v>22755038</v>
      </c>
      <c r="N28" s="56"/>
      <c r="O28" s="56">
        <v>40700000</v>
      </c>
      <c r="P28" s="6"/>
      <c r="Q28" s="56">
        <v>338303192</v>
      </c>
      <c r="R28" s="6"/>
      <c r="S28" s="56">
        <v>257490692</v>
      </c>
      <c r="T28" s="6"/>
      <c r="U28" s="56">
        <v>-338303192</v>
      </c>
      <c r="V28" s="6"/>
      <c r="W28" s="56">
        <f>SUM(G28:U28)</f>
        <v>2856256516</v>
      </c>
    </row>
    <row r="29" spans="1:23" s="190" customFormat="1" ht="16.5" customHeight="1">
      <c r="A29" s="184"/>
      <c r="B29" s="187" t="s">
        <v>151</v>
      </c>
      <c r="C29" s="188"/>
      <c r="D29" s="189"/>
      <c r="E29" s="168"/>
      <c r="F29" s="20"/>
      <c r="G29" s="71"/>
      <c r="H29" s="71"/>
      <c r="I29" s="71"/>
      <c r="J29" s="72"/>
      <c r="K29" s="71"/>
      <c r="L29" s="72"/>
      <c r="M29" s="71"/>
      <c r="N29" s="71"/>
      <c r="O29" s="71"/>
      <c r="P29" s="71"/>
      <c r="Q29" s="71"/>
      <c r="R29" s="72"/>
      <c r="S29" s="71"/>
      <c r="T29" s="72"/>
      <c r="U29" s="71"/>
      <c r="V29" s="72"/>
      <c r="W29" s="71"/>
    </row>
    <row r="30" spans="1:23" s="190" customFormat="1" ht="16.5" customHeight="1">
      <c r="A30" s="184"/>
      <c r="B30" s="69" t="s">
        <v>217</v>
      </c>
      <c r="C30" s="66"/>
      <c r="D30" s="189"/>
      <c r="E30" s="20">
        <v>4</v>
      </c>
      <c r="F30" s="20"/>
      <c r="G30" s="70">
        <v>0</v>
      </c>
      <c r="H30" s="20"/>
      <c r="I30" s="70">
        <v>0</v>
      </c>
      <c r="J30" s="20"/>
      <c r="K30" s="70">
        <v>0</v>
      </c>
      <c r="L30" s="20"/>
      <c r="M30" s="70">
        <v>0</v>
      </c>
      <c r="N30" s="20"/>
      <c r="O30" s="70">
        <v>0</v>
      </c>
      <c r="P30" s="20"/>
      <c r="Q30" s="70">
        <v>0</v>
      </c>
      <c r="R30" s="20"/>
      <c r="S30" s="70">
        <v>-8794887</v>
      </c>
      <c r="T30" s="20"/>
      <c r="U30" s="70">
        <v>0</v>
      </c>
      <c r="V30" s="20"/>
      <c r="W30" s="70">
        <f>SUM(G30:U30)</f>
        <v>-8794887</v>
      </c>
    </row>
    <row r="31" spans="1:23" s="190" customFormat="1" ht="8.1" customHeight="1">
      <c r="A31" s="184"/>
      <c r="B31" s="69"/>
      <c r="C31" s="66"/>
      <c r="D31" s="189"/>
      <c r="E31" s="191"/>
      <c r="F31" s="20"/>
      <c r="G31" s="71"/>
      <c r="H31" s="20"/>
      <c r="I31" s="71"/>
      <c r="J31" s="20"/>
      <c r="K31" s="71"/>
      <c r="L31" s="20"/>
      <c r="M31" s="71"/>
      <c r="N31" s="20"/>
      <c r="O31" s="71"/>
      <c r="P31" s="20"/>
      <c r="Q31" s="71"/>
      <c r="R31" s="20"/>
      <c r="S31" s="71"/>
      <c r="T31" s="20"/>
      <c r="U31" s="71"/>
      <c r="V31" s="20"/>
      <c r="W31" s="71"/>
    </row>
    <row r="32" spans="1:23" s="190" customFormat="1" ht="16.5" customHeight="1">
      <c r="A32" s="184" t="s">
        <v>218</v>
      </c>
      <c r="B32" s="69"/>
      <c r="C32" s="188"/>
      <c r="D32" s="189"/>
      <c r="E32" s="168"/>
      <c r="F32" s="20"/>
      <c r="G32" s="71"/>
      <c r="H32" s="20"/>
      <c r="I32" s="71"/>
      <c r="J32" s="20"/>
      <c r="K32" s="71"/>
      <c r="L32" s="20"/>
      <c r="M32" s="71"/>
      <c r="N32" s="20"/>
      <c r="O32" s="71"/>
      <c r="P32" s="20"/>
      <c r="Q32" s="71"/>
      <c r="R32" s="20"/>
      <c r="S32" s="71"/>
      <c r="T32" s="20"/>
      <c r="U32" s="71"/>
      <c r="V32" s="20"/>
      <c r="W32" s="71"/>
    </row>
    <row r="33" spans="1:23" s="190" customFormat="1" ht="16.5" customHeight="1">
      <c r="A33" s="184"/>
      <c r="B33" s="187" t="s">
        <v>152</v>
      </c>
      <c r="C33" s="38"/>
      <c r="D33" s="168"/>
      <c r="E33" s="168"/>
      <c r="F33" s="20"/>
      <c r="G33" s="71">
        <f>SUM(G28:G30)</f>
        <v>403876560</v>
      </c>
      <c r="H33" s="20"/>
      <c r="I33" s="71">
        <f>SUM(I28:I30)</f>
        <v>2072952972</v>
      </c>
      <c r="J33" s="20"/>
      <c r="K33" s="71">
        <f>SUM(K28:K30)</f>
        <v>58481254</v>
      </c>
      <c r="L33" s="20"/>
      <c r="M33" s="71">
        <f>SUM(M28:M30)</f>
        <v>22755038</v>
      </c>
      <c r="N33" s="20"/>
      <c r="O33" s="71">
        <f>SUM(O28:O30)</f>
        <v>40700000</v>
      </c>
      <c r="P33" s="20"/>
      <c r="Q33" s="71">
        <f>SUM(Q28:Q30)</f>
        <v>338303192</v>
      </c>
      <c r="R33" s="20"/>
      <c r="S33" s="71">
        <f>SUM(S28:S30)</f>
        <v>248695805</v>
      </c>
      <c r="T33" s="20"/>
      <c r="U33" s="71">
        <f>SUM(U28:U30)</f>
        <v>-338303192</v>
      </c>
      <c r="V33" s="20"/>
      <c r="W33" s="71">
        <f t="shared" ref="W33:W35" si="0">SUM(G33:U33)</f>
        <v>2847461629</v>
      </c>
    </row>
    <row r="34" spans="1:23" s="109" customFormat="1" ht="16.5" customHeight="1">
      <c r="A34" s="184"/>
      <c r="B34" s="212" t="s">
        <v>149</v>
      </c>
      <c r="C34" s="38"/>
      <c r="D34" s="168"/>
      <c r="E34" s="211">
        <v>13</v>
      </c>
      <c r="F34" s="20"/>
      <c r="G34" s="56">
        <v>0</v>
      </c>
      <c r="H34" s="56"/>
      <c r="I34" s="56">
        <v>0</v>
      </c>
      <c r="J34" s="56"/>
      <c r="K34" s="56">
        <v>0</v>
      </c>
      <c r="L34" s="6"/>
      <c r="M34" s="56">
        <v>0</v>
      </c>
      <c r="N34" s="56"/>
      <c r="O34" s="56">
        <v>0</v>
      </c>
      <c r="P34" s="6"/>
      <c r="Q34" s="56">
        <v>0</v>
      </c>
      <c r="R34" s="6"/>
      <c r="S34" s="56">
        <v>-115277373</v>
      </c>
      <c r="T34" s="6"/>
      <c r="U34" s="56">
        <v>0</v>
      </c>
      <c r="V34" s="6"/>
      <c r="W34" s="56">
        <f t="shared" si="0"/>
        <v>-115277373</v>
      </c>
    </row>
    <row r="35" spans="1:23" s="109" customFormat="1" ht="16.5" customHeight="1">
      <c r="A35" s="184"/>
      <c r="B35" s="69" t="s">
        <v>105</v>
      </c>
      <c r="C35" s="7"/>
      <c r="D35" s="168"/>
      <c r="E35" s="191"/>
      <c r="F35" s="20"/>
      <c r="G35" s="165">
        <v>0</v>
      </c>
      <c r="H35" s="56"/>
      <c r="I35" s="165">
        <v>0</v>
      </c>
      <c r="J35" s="56"/>
      <c r="K35" s="165">
        <v>0</v>
      </c>
      <c r="L35" s="6"/>
      <c r="M35" s="165">
        <v>0</v>
      </c>
      <c r="N35" s="56"/>
      <c r="O35" s="165">
        <v>0</v>
      </c>
      <c r="P35" s="6"/>
      <c r="Q35" s="165">
        <v>0</v>
      </c>
      <c r="R35" s="6"/>
      <c r="S35" s="165">
        <f>'7-8 (6M)'!K37</f>
        <v>29783560</v>
      </c>
      <c r="T35" s="6"/>
      <c r="U35" s="165">
        <v>0</v>
      </c>
      <c r="V35" s="6"/>
      <c r="W35" s="165">
        <f t="shared" si="0"/>
        <v>29783560</v>
      </c>
    </row>
    <row r="36" spans="1:23" s="109" customFormat="1" ht="6" customHeight="1">
      <c r="A36" s="194"/>
      <c r="B36" s="39"/>
      <c r="C36" s="7"/>
      <c r="D36" s="7"/>
      <c r="E36" s="191"/>
      <c r="F36" s="7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213"/>
    </row>
    <row r="37" spans="1:23" s="109" customFormat="1" ht="16.5" customHeight="1" thickBot="1">
      <c r="A37" s="184" t="s">
        <v>219</v>
      </c>
      <c r="B37" s="7"/>
      <c r="C37" s="7"/>
      <c r="D37" s="7"/>
      <c r="E37" s="191"/>
      <c r="F37" s="7"/>
      <c r="G37" s="195">
        <f>SUM(G33:G35)</f>
        <v>403876560</v>
      </c>
      <c r="H37" s="56"/>
      <c r="I37" s="195">
        <f>SUM(I33:I35)</f>
        <v>2072952972</v>
      </c>
      <c r="J37" s="56"/>
      <c r="K37" s="195">
        <f>SUM(K33:K35)</f>
        <v>58481254</v>
      </c>
      <c r="L37" s="56"/>
      <c r="M37" s="195">
        <f>SUM(M33:M35)</f>
        <v>22755038</v>
      </c>
      <c r="N37" s="56"/>
      <c r="O37" s="195">
        <f>SUM(O33:O35)</f>
        <v>40700000</v>
      </c>
      <c r="P37" s="56"/>
      <c r="Q37" s="195">
        <f>SUM(Q33:Q35)</f>
        <v>338303192</v>
      </c>
      <c r="R37" s="56"/>
      <c r="S37" s="195">
        <f>SUM(S33:S35)</f>
        <v>163201992</v>
      </c>
      <c r="T37" s="56"/>
      <c r="U37" s="195">
        <f>SUM(U33:U35)</f>
        <v>-338303192</v>
      </c>
      <c r="V37" s="56"/>
      <c r="W37" s="195">
        <f>SUM(W33:W35)</f>
        <v>2761967816</v>
      </c>
    </row>
    <row r="38" spans="1:23" s="109" customFormat="1" ht="16.5" customHeight="1" thickTop="1">
      <c r="A38" s="1"/>
      <c r="B38" s="2"/>
      <c r="C38" s="2"/>
      <c r="D38" s="2"/>
      <c r="E38" s="3"/>
      <c r="F38" s="2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s="109" customFormat="1" ht="16.5" customHeight="1">
      <c r="A39" s="214" t="s">
        <v>162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</row>
    <row r="40" spans="1:23" s="109" customFormat="1" ht="16.5" customHeight="1">
      <c r="A40" s="214"/>
      <c r="B40" s="214"/>
      <c r="C40" s="214"/>
      <c r="D40" s="214"/>
      <c r="E40" s="214"/>
      <c r="F40" s="214"/>
      <c r="H40" s="5"/>
      <c r="I40" s="5" t="s">
        <v>163</v>
      </c>
      <c r="J40" s="214"/>
      <c r="K40" s="215"/>
      <c r="L40" s="214"/>
      <c r="M40" s="214"/>
      <c r="O40" s="5" t="s">
        <v>164</v>
      </c>
      <c r="Q40" s="5"/>
      <c r="R40" s="5"/>
      <c r="S40" s="5"/>
      <c r="T40" s="214"/>
      <c r="U40" s="214"/>
      <c r="V40" s="214"/>
      <c r="W40" s="214"/>
    </row>
    <row r="41" spans="1:23" s="109" customFormat="1" ht="6.75" customHeight="1">
      <c r="A41" s="49"/>
      <c r="B41" s="2"/>
      <c r="C41" s="2"/>
      <c r="D41" s="2"/>
      <c r="E41" s="3"/>
      <c r="F41" s="2"/>
      <c r="G41" s="4"/>
      <c r="H41" s="4"/>
      <c r="I41" s="4"/>
      <c r="J41" s="4"/>
      <c r="K41" s="4"/>
      <c r="L41" s="4"/>
      <c r="M41" s="4"/>
      <c r="N41" s="4"/>
      <c r="O41" s="4"/>
      <c r="P41" s="5"/>
      <c r="Q41" s="4"/>
      <c r="R41" s="5"/>
      <c r="S41" s="4"/>
      <c r="T41" s="4"/>
      <c r="U41" s="4"/>
      <c r="V41" s="4"/>
      <c r="W41" s="4"/>
    </row>
    <row r="42" spans="1:23" s="109" customFormat="1" ht="21.95" customHeight="1">
      <c r="A42" s="53" t="s">
        <v>37</v>
      </c>
      <c r="B42" s="53"/>
      <c r="C42" s="53"/>
      <c r="D42" s="53"/>
      <c r="E42" s="13"/>
      <c r="F42" s="53"/>
      <c r="G42" s="14"/>
      <c r="H42" s="14"/>
      <c r="I42" s="14"/>
      <c r="J42" s="14"/>
      <c r="K42" s="14"/>
      <c r="L42" s="14"/>
      <c r="M42" s="14"/>
      <c r="N42" s="14"/>
      <c r="O42" s="14"/>
      <c r="P42" s="202"/>
      <c r="Q42" s="14"/>
      <c r="R42" s="202"/>
      <c r="S42" s="14"/>
      <c r="T42" s="14"/>
      <c r="U42" s="14"/>
      <c r="V42" s="14"/>
      <c r="W42" s="14"/>
    </row>
  </sheetData>
  <pageMargins left="0.3" right="0.3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8E4A5-34F9-43DB-A41C-7CCCA10B6575}">
  <dimension ref="A1:R115"/>
  <sheetViews>
    <sheetView topLeftCell="A85" zoomScale="110" zoomScaleNormal="110" zoomScaleSheetLayoutView="110" workbookViewId="0">
      <selection activeCell="R115" sqref="R115"/>
    </sheetView>
  </sheetViews>
  <sheetFormatPr defaultColWidth="9.42578125" defaultRowHeight="16.5" customHeight="1"/>
  <cols>
    <col min="1" max="3" width="1.28515625" style="7" customWidth="1"/>
    <col min="4" max="4" width="40.7109375" style="7" customWidth="1"/>
    <col min="5" max="5" width="5.42578125" style="20" customWidth="1"/>
    <col min="6" max="6" width="0.7109375" style="7" customWidth="1"/>
    <col min="7" max="7" width="11.42578125" style="56" customWidth="1"/>
    <col min="8" max="8" width="0.7109375" style="6" customWidth="1"/>
    <col min="9" max="9" width="11.42578125" style="56" customWidth="1"/>
    <col min="10" max="10" width="0.7109375" style="6" customWidth="1"/>
    <col min="11" max="11" width="11.42578125" style="56" customWidth="1"/>
    <col min="12" max="12" width="0.7109375" style="6" customWidth="1"/>
    <col min="13" max="14" width="11.42578125" style="56" customWidth="1"/>
    <col min="15" max="18" width="11.85546875" style="73" bestFit="1" customWidth="1"/>
    <col min="19" max="16384" width="9.42578125" style="7"/>
  </cols>
  <sheetData>
    <row r="1" spans="1:18" ht="16.5" customHeight="1">
      <c r="A1" s="1" t="s">
        <v>0</v>
      </c>
      <c r="B1" s="2"/>
      <c r="C1" s="2"/>
      <c r="D1" s="2"/>
      <c r="E1" s="3"/>
      <c r="F1" s="2"/>
      <c r="G1" s="4"/>
      <c r="H1" s="5"/>
      <c r="I1" s="4"/>
      <c r="J1" s="5"/>
      <c r="K1" s="4"/>
      <c r="M1" s="4"/>
      <c r="N1" s="4"/>
    </row>
    <row r="2" spans="1:18" ht="16.5" customHeight="1">
      <c r="A2" s="1" t="s">
        <v>165</v>
      </c>
      <c r="B2" s="8"/>
      <c r="C2" s="8"/>
      <c r="D2" s="8"/>
      <c r="E2" s="3"/>
      <c r="F2" s="8"/>
      <c r="G2" s="4"/>
      <c r="H2" s="9"/>
      <c r="I2" s="4"/>
      <c r="J2" s="9"/>
      <c r="K2" s="4"/>
      <c r="L2" s="10"/>
      <c r="M2" s="4"/>
      <c r="N2" s="4"/>
    </row>
    <row r="3" spans="1:18" ht="16.5" customHeight="1">
      <c r="A3" s="11" t="str">
        <f>+'10 PE TLG'!A3</f>
        <v>For the six-month period ended 30 June 2026</v>
      </c>
      <c r="B3" s="12"/>
      <c r="C3" s="12"/>
      <c r="D3" s="12"/>
      <c r="E3" s="13"/>
      <c r="F3" s="12"/>
      <c r="G3" s="14"/>
      <c r="H3" s="15"/>
      <c r="I3" s="14"/>
      <c r="J3" s="15"/>
      <c r="K3" s="14"/>
      <c r="L3" s="16"/>
      <c r="M3" s="14"/>
      <c r="N3" s="4"/>
    </row>
    <row r="4" spans="1:18" ht="14.85" customHeight="1">
      <c r="A4" s="17"/>
      <c r="B4" s="18"/>
      <c r="C4" s="19"/>
      <c r="G4" s="21"/>
      <c r="H4" s="22"/>
      <c r="I4" s="21"/>
      <c r="J4" s="22"/>
      <c r="K4" s="6"/>
      <c r="L4" s="22"/>
      <c r="M4" s="6"/>
      <c r="N4" s="6"/>
    </row>
    <row r="5" spans="1:18" ht="14.85" customHeight="1">
      <c r="A5" s="17"/>
      <c r="B5" s="18"/>
      <c r="C5" s="19"/>
      <c r="G5" s="21"/>
      <c r="H5" s="22"/>
      <c r="I5" s="21"/>
      <c r="J5" s="22"/>
      <c r="K5" s="6"/>
      <c r="L5" s="22"/>
      <c r="M5" s="6"/>
      <c r="N5" s="6"/>
    </row>
    <row r="6" spans="1:18" ht="14.85" customHeight="1">
      <c r="A6" s="23"/>
      <c r="B6" s="24"/>
      <c r="C6" s="24"/>
      <c r="D6" s="24"/>
      <c r="F6" s="24"/>
      <c r="G6" s="88" t="s">
        <v>2</v>
      </c>
      <c r="H6" s="88"/>
      <c r="I6" s="88"/>
      <c r="J6" s="26"/>
      <c r="K6" s="88" t="s">
        <v>3</v>
      </c>
      <c r="L6" s="88"/>
      <c r="M6" s="88"/>
      <c r="N6" s="25"/>
    </row>
    <row r="7" spans="1:18" ht="14.85" customHeight="1">
      <c r="A7" s="24"/>
      <c r="B7" s="24"/>
      <c r="C7" s="24"/>
      <c r="D7" s="24"/>
      <c r="E7" s="27"/>
      <c r="F7" s="28"/>
      <c r="G7" s="29" t="s">
        <v>4</v>
      </c>
      <c r="H7" s="30"/>
      <c r="I7" s="29"/>
      <c r="J7" s="31"/>
      <c r="K7" s="29" t="s">
        <v>4</v>
      </c>
      <c r="L7" s="30"/>
      <c r="M7" s="29"/>
      <c r="N7" s="74" t="s">
        <v>49</v>
      </c>
    </row>
    <row r="8" spans="1:18" ht="14.85" customHeight="1">
      <c r="F8" s="27"/>
      <c r="G8" s="32" t="s">
        <v>5</v>
      </c>
      <c r="H8" s="33"/>
      <c r="I8" s="32" t="s">
        <v>5</v>
      </c>
      <c r="J8" s="33"/>
      <c r="K8" s="32" t="s">
        <v>5</v>
      </c>
      <c r="L8" s="33"/>
      <c r="M8" s="32" t="s">
        <v>5</v>
      </c>
      <c r="N8" s="32"/>
    </row>
    <row r="9" spans="1:18" ht="14.85" customHeight="1">
      <c r="F9" s="27"/>
      <c r="G9" s="34" t="s">
        <v>7</v>
      </c>
      <c r="H9" s="25"/>
      <c r="I9" s="34" t="s">
        <v>7</v>
      </c>
      <c r="J9" s="25"/>
      <c r="K9" s="34" t="s">
        <v>7</v>
      </c>
      <c r="L9" s="25"/>
      <c r="M9" s="34" t="s">
        <v>7</v>
      </c>
      <c r="N9" s="34"/>
    </row>
    <row r="10" spans="1:18" ht="14.85" customHeight="1">
      <c r="F10" s="27"/>
      <c r="G10" s="216" t="s">
        <v>221</v>
      </c>
      <c r="H10" s="59"/>
      <c r="I10" s="216" t="s">
        <v>9</v>
      </c>
      <c r="J10" s="59"/>
      <c r="K10" s="216" t="s">
        <v>221</v>
      </c>
      <c r="L10" s="59"/>
      <c r="M10" s="216" t="s">
        <v>9</v>
      </c>
      <c r="N10" s="107"/>
    </row>
    <row r="11" spans="1:18" ht="14.85" customHeight="1">
      <c r="E11" s="35" t="s">
        <v>10</v>
      </c>
      <c r="F11" s="20"/>
      <c r="G11" s="36" t="s">
        <v>11</v>
      </c>
      <c r="H11" s="37"/>
      <c r="I11" s="36" t="s">
        <v>11</v>
      </c>
      <c r="J11" s="25"/>
      <c r="K11" s="36" t="s">
        <v>11</v>
      </c>
      <c r="L11" s="37"/>
      <c r="M11" s="36" t="s">
        <v>11</v>
      </c>
      <c r="N11" s="59"/>
    </row>
    <row r="12" spans="1:18" ht="14.85" customHeight="1">
      <c r="A12" s="38" t="s">
        <v>166</v>
      </c>
      <c r="E12" s="27"/>
      <c r="F12" s="27"/>
      <c r="G12" s="33"/>
      <c r="H12" s="25"/>
      <c r="I12" s="33"/>
      <c r="K12" s="33"/>
      <c r="M12" s="33"/>
      <c r="N12" s="33"/>
    </row>
    <row r="13" spans="1:18" ht="14.85" customHeight="1">
      <c r="A13" s="39" t="s">
        <v>95</v>
      </c>
      <c r="B13" s="39"/>
      <c r="C13" s="39"/>
      <c r="G13" s="21">
        <v>247221833</v>
      </c>
      <c r="H13" s="40"/>
      <c r="I13" s="21">
        <v>189912350</v>
      </c>
      <c r="J13" s="22"/>
      <c r="K13" s="21">
        <v>29406090</v>
      </c>
      <c r="L13" s="22"/>
      <c r="M13" s="21">
        <v>721309</v>
      </c>
      <c r="N13" s="21"/>
    </row>
    <row r="14" spans="1:18" ht="14.85" customHeight="1">
      <c r="A14" s="39" t="s">
        <v>167</v>
      </c>
      <c r="B14" s="39"/>
      <c r="C14" s="39"/>
      <c r="G14" s="21"/>
      <c r="H14" s="40"/>
      <c r="I14" s="21"/>
      <c r="J14" s="22"/>
      <c r="K14" s="21"/>
      <c r="L14" s="22"/>
      <c r="M14" s="21"/>
      <c r="N14" s="21"/>
      <c r="O14" s="76"/>
      <c r="P14" s="76"/>
      <c r="Q14" s="76"/>
      <c r="R14" s="76"/>
    </row>
    <row r="15" spans="1:18" ht="14.85" customHeight="1">
      <c r="A15" s="39"/>
      <c r="B15" s="41" t="s">
        <v>168</v>
      </c>
      <c r="C15" s="39"/>
      <c r="G15" s="21">
        <v>37004866</v>
      </c>
      <c r="H15" s="40"/>
      <c r="I15" s="21">
        <v>39155092</v>
      </c>
      <c r="J15" s="22"/>
      <c r="K15" s="21">
        <v>9255846</v>
      </c>
      <c r="L15" s="22"/>
      <c r="M15" s="21">
        <v>8952074</v>
      </c>
      <c r="N15" s="21"/>
      <c r="O15" s="76"/>
      <c r="P15" s="76"/>
      <c r="Q15" s="76"/>
      <c r="R15" s="76"/>
    </row>
    <row r="16" spans="1:18" ht="14.85" customHeight="1">
      <c r="A16" s="39"/>
      <c r="B16" s="39" t="s">
        <v>169</v>
      </c>
      <c r="C16" s="39"/>
      <c r="E16" s="7"/>
      <c r="G16" s="21"/>
      <c r="I16" s="21"/>
      <c r="J16" s="22"/>
      <c r="K16" s="6"/>
      <c r="L16" s="22"/>
      <c r="M16" s="6"/>
      <c r="N16" s="6"/>
      <c r="O16" s="76"/>
      <c r="P16" s="76"/>
      <c r="Q16" s="76"/>
      <c r="R16" s="76"/>
    </row>
    <row r="17" spans="1:18" ht="14.85" customHeight="1">
      <c r="A17" s="39"/>
      <c r="B17" s="39"/>
      <c r="C17" s="39" t="s">
        <v>102</v>
      </c>
      <c r="E17" s="20">
        <v>10.199999999999999</v>
      </c>
      <c r="G17" s="21">
        <v>-206131736</v>
      </c>
      <c r="H17" s="40"/>
      <c r="I17" s="21">
        <v>-177298761</v>
      </c>
      <c r="J17" s="22"/>
      <c r="K17" s="21">
        <v>0</v>
      </c>
      <c r="L17" s="22"/>
      <c r="M17" s="21">
        <v>0</v>
      </c>
      <c r="N17" s="21"/>
      <c r="O17" s="76"/>
      <c r="P17" s="76"/>
      <c r="Q17" s="76"/>
      <c r="R17" s="76"/>
    </row>
    <row r="18" spans="1:18" ht="14.85" customHeight="1">
      <c r="A18" s="17"/>
      <c r="B18" s="18" t="s">
        <v>170</v>
      </c>
      <c r="C18" s="19"/>
      <c r="G18" s="21">
        <v>-378938</v>
      </c>
      <c r="H18" s="22"/>
      <c r="I18" s="21">
        <v>175380</v>
      </c>
      <c r="J18" s="22"/>
      <c r="K18" s="21">
        <v>-157631</v>
      </c>
      <c r="L18" s="22"/>
      <c r="M18" s="21">
        <v>1151956</v>
      </c>
      <c r="N18" s="21"/>
      <c r="O18" s="76"/>
      <c r="P18" s="76"/>
      <c r="Q18" s="76"/>
      <c r="R18" s="76"/>
    </row>
    <row r="19" spans="1:18" ht="14.85" customHeight="1">
      <c r="A19" s="17"/>
      <c r="B19" s="18" t="s">
        <v>236</v>
      </c>
      <c r="C19" s="19"/>
      <c r="G19" s="21">
        <v>4</v>
      </c>
      <c r="H19" s="22"/>
      <c r="I19" s="21">
        <v>746192</v>
      </c>
      <c r="J19" s="22"/>
      <c r="K19" s="6">
        <v>0</v>
      </c>
      <c r="L19" s="22"/>
      <c r="M19" s="6">
        <v>19</v>
      </c>
      <c r="N19" s="6"/>
      <c r="O19" s="76"/>
      <c r="P19" s="76"/>
      <c r="Q19" s="76"/>
      <c r="R19" s="76"/>
    </row>
    <row r="20" spans="1:18" ht="14.85" customHeight="1">
      <c r="A20" s="17"/>
      <c r="B20" s="18" t="s">
        <v>171</v>
      </c>
      <c r="C20" s="19"/>
      <c r="G20" s="21">
        <v>2884472</v>
      </c>
      <c r="H20" s="22"/>
      <c r="I20" s="21">
        <v>2607095</v>
      </c>
      <c r="J20" s="22"/>
      <c r="K20" s="6">
        <v>1622399</v>
      </c>
      <c r="L20" s="22"/>
      <c r="M20" s="6">
        <v>644375</v>
      </c>
      <c r="N20" s="6"/>
      <c r="O20" s="76"/>
      <c r="P20" s="76"/>
      <c r="Q20" s="76"/>
      <c r="R20" s="76"/>
    </row>
    <row r="21" spans="1:18" ht="14.85" customHeight="1">
      <c r="A21" s="17"/>
      <c r="B21" s="18" t="s">
        <v>237</v>
      </c>
      <c r="C21" s="19"/>
      <c r="G21" s="21">
        <v>443962</v>
      </c>
      <c r="H21" s="22"/>
      <c r="I21" s="21">
        <v>510110</v>
      </c>
      <c r="J21" s="22"/>
      <c r="K21" s="21">
        <v>-184412</v>
      </c>
      <c r="L21" s="22"/>
      <c r="M21" s="21">
        <v>74088</v>
      </c>
      <c r="N21" s="21"/>
      <c r="O21" s="76"/>
      <c r="P21" s="76"/>
      <c r="Q21" s="76"/>
      <c r="R21" s="76"/>
    </row>
    <row r="22" spans="1:18" ht="14.85" customHeight="1">
      <c r="A22" s="17"/>
      <c r="B22" s="77" t="s">
        <v>172</v>
      </c>
      <c r="C22" s="19"/>
      <c r="G22" s="21">
        <v>-316945</v>
      </c>
      <c r="H22" s="22"/>
      <c r="I22" s="21">
        <v>20219</v>
      </c>
      <c r="J22" s="22"/>
      <c r="K22" s="21">
        <v>0</v>
      </c>
      <c r="L22" s="22"/>
      <c r="M22" s="21">
        <v>43058</v>
      </c>
      <c r="N22" s="21"/>
      <c r="O22" s="76"/>
      <c r="P22" s="76"/>
      <c r="Q22" s="76"/>
      <c r="R22" s="76"/>
    </row>
    <row r="23" spans="1:18" ht="14.85" customHeight="1">
      <c r="A23" s="17"/>
      <c r="B23" s="39" t="s">
        <v>173</v>
      </c>
      <c r="C23" s="19"/>
      <c r="G23" s="21">
        <v>-7414</v>
      </c>
      <c r="H23" s="22"/>
      <c r="I23" s="21">
        <v>-2183</v>
      </c>
      <c r="J23" s="22"/>
      <c r="K23" s="21">
        <v>0</v>
      </c>
      <c r="L23" s="22"/>
      <c r="M23" s="21">
        <v>0</v>
      </c>
      <c r="N23" s="21"/>
      <c r="O23" s="76"/>
      <c r="P23" s="76"/>
      <c r="Q23" s="76"/>
      <c r="R23" s="76"/>
    </row>
    <row r="24" spans="1:18" ht="14.85" customHeight="1">
      <c r="A24" s="17"/>
      <c r="B24" s="18" t="s">
        <v>174</v>
      </c>
      <c r="C24" s="19"/>
      <c r="G24" s="21">
        <v>-253200</v>
      </c>
      <c r="H24" s="22"/>
      <c r="I24" s="21">
        <v>-335595</v>
      </c>
      <c r="J24" s="22"/>
      <c r="K24" s="21">
        <v>-984777</v>
      </c>
      <c r="L24" s="22"/>
      <c r="M24" s="21">
        <v>-1462855</v>
      </c>
      <c r="N24" s="21"/>
    </row>
    <row r="25" spans="1:18" ht="14.85" customHeight="1">
      <c r="A25" s="17"/>
      <c r="B25" s="18" t="s">
        <v>84</v>
      </c>
      <c r="C25" s="19"/>
      <c r="E25" s="42">
        <v>17.100000000000001</v>
      </c>
      <c r="G25" s="21">
        <v>0</v>
      </c>
      <c r="H25" s="22"/>
      <c r="I25" s="21">
        <v>0</v>
      </c>
      <c r="J25" s="22"/>
      <c r="K25" s="21">
        <v>-45794573</v>
      </c>
      <c r="L25" s="22"/>
      <c r="M25" s="21">
        <v>-14863735</v>
      </c>
      <c r="N25" s="21"/>
    </row>
    <row r="26" spans="1:18" ht="14.85" customHeight="1">
      <c r="A26" s="17"/>
      <c r="B26" s="18" t="s">
        <v>90</v>
      </c>
      <c r="C26" s="19"/>
      <c r="G26" s="43">
        <v>12062803</v>
      </c>
      <c r="H26" s="22"/>
      <c r="I26" s="43">
        <v>14669331</v>
      </c>
      <c r="J26" s="22"/>
      <c r="K26" s="43">
        <v>10804255</v>
      </c>
      <c r="L26" s="22"/>
      <c r="M26" s="43">
        <v>12299530</v>
      </c>
      <c r="N26" s="21"/>
    </row>
    <row r="27" spans="1:18" ht="5.0999999999999996" customHeight="1">
      <c r="A27" s="17"/>
      <c r="B27" s="18"/>
      <c r="C27" s="19"/>
      <c r="G27" s="21"/>
      <c r="H27" s="22"/>
      <c r="I27" s="21"/>
      <c r="J27" s="22"/>
      <c r="K27" s="21"/>
      <c r="L27" s="22"/>
      <c r="M27" s="21"/>
      <c r="N27" s="21"/>
    </row>
    <row r="28" spans="1:18" ht="14.85" customHeight="1">
      <c r="A28" s="17" t="s">
        <v>175</v>
      </c>
      <c r="B28" s="18"/>
      <c r="C28" s="19"/>
      <c r="G28" s="22"/>
      <c r="H28" s="22"/>
      <c r="I28" s="22"/>
      <c r="J28" s="22"/>
      <c r="K28" s="22"/>
      <c r="L28" s="22"/>
      <c r="M28" s="22"/>
      <c r="N28" s="22"/>
    </row>
    <row r="29" spans="1:18" ht="14.85" customHeight="1">
      <c r="A29" s="19"/>
      <c r="B29" s="38" t="s">
        <v>176</v>
      </c>
      <c r="C29" s="19"/>
      <c r="G29" s="22">
        <f>SUM(G13:G26)</f>
        <v>92529707</v>
      </c>
      <c r="H29" s="22"/>
      <c r="I29" s="22">
        <f>SUM(I13:I26)</f>
        <v>70159230</v>
      </c>
      <c r="J29" s="22"/>
      <c r="K29" s="22">
        <f>SUM(K13:K26)</f>
        <v>3967197</v>
      </c>
      <c r="L29" s="22"/>
      <c r="M29" s="22">
        <f>SUM(M13:M26)</f>
        <v>7559819</v>
      </c>
      <c r="N29" s="22"/>
    </row>
    <row r="30" spans="1:18" ht="5.0999999999999996" customHeight="1">
      <c r="A30" s="19"/>
      <c r="C30" s="19"/>
      <c r="G30" s="22"/>
      <c r="H30" s="22"/>
      <c r="I30" s="22"/>
      <c r="J30" s="22"/>
      <c r="K30" s="22"/>
      <c r="L30" s="22"/>
      <c r="M30" s="22"/>
      <c r="N30" s="22"/>
    </row>
    <row r="31" spans="1:18" ht="14.85" customHeight="1">
      <c r="A31" s="23" t="s">
        <v>177</v>
      </c>
      <c r="B31" s="38"/>
      <c r="C31" s="44"/>
      <c r="D31" s="38"/>
      <c r="G31" s="22"/>
      <c r="H31" s="22"/>
      <c r="I31" s="22"/>
      <c r="J31" s="22"/>
      <c r="K31" s="22"/>
      <c r="L31" s="21"/>
      <c r="M31" s="22"/>
      <c r="N31" s="22"/>
    </row>
    <row r="32" spans="1:18" ht="14.85" customHeight="1">
      <c r="A32" s="45" t="s">
        <v>178</v>
      </c>
      <c r="B32" s="19"/>
      <c r="C32" s="39"/>
      <c r="G32" s="22"/>
      <c r="H32" s="40"/>
      <c r="I32" s="22"/>
      <c r="J32" s="40"/>
      <c r="K32" s="22"/>
      <c r="L32" s="21"/>
      <c r="M32" s="22"/>
      <c r="N32" s="22"/>
    </row>
    <row r="33" spans="1:14" ht="14.85" customHeight="1">
      <c r="A33" s="46"/>
      <c r="B33" s="47" t="s">
        <v>179</v>
      </c>
      <c r="G33" s="40">
        <v>-12344545</v>
      </c>
      <c r="H33" s="40"/>
      <c r="I33" s="40">
        <v>43090176</v>
      </c>
      <c r="J33" s="22"/>
      <c r="K33" s="40">
        <v>1414510</v>
      </c>
      <c r="L33" s="22"/>
      <c r="M33" s="40">
        <v>-15898758</v>
      </c>
      <c r="N33" s="40"/>
    </row>
    <row r="34" spans="1:14" ht="14.85" customHeight="1">
      <c r="A34" s="39"/>
      <c r="B34" s="41" t="s">
        <v>17</v>
      </c>
      <c r="G34" s="21">
        <v>1675166</v>
      </c>
      <c r="H34" s="21"/>
      <c r="I34" s="21">
        <v>-391083</v>
      </c>
      <c r="J34" s="22"/>
      <c r="K34" s="21">
        <v>0</v>
      </c>
      <c r="L34" s="22"/>
      <c r="M34" s="21">
        <v>0</v>
      </c>
      <c r="N34" s="21"/>
    </row>
    <row r="35" spans="1:14" ht="14.85" customHeight="1">
      <c r="A35" s="46"/>
      <c r="B35" s="47" t="s">
        <v>19</v>
      </c>
      <c r="G35" s="21">
        <v>-7578166</v>
      </c>
      <c r="H35" s="21"/>
      <c r="I35" s="21">
        <v>404314</v>
      </c>
      <c r="J35" s="22"/>
      <c r="K35" s="21">
        <v>-947478</v>
      </c>
      <c r="L35" s="22"/>
      <c r="M35" s="21">
        <v>226033</v>
      </c>
      <c r="N35" s="21"/>
    </row>
    <row r="36" spans="1:14" ht="14.85" customHeight="1">
      <c r="A36" s="46"/>
      <c r="B36" s="47" t="s">
        <v>31</v>
      </c>
      <c r="G36" s="21">
        <v>3402707</v>
      </c>
      <c r="H36" s="21"/>
      <c r="I36" s="21">
        <v>4481514</v>
      </c>
      <c r="J36" s="22"/>
      <c r="K36" s="21">
        <v>-76000</v>
      </c>
      <c r="L36" s="22"/>
      <c r="M36" s="21">
        <v>-647110</v>
      </c>
      <c r="N36" s="21"/>
    </row>
    <row r="37" spans="1:14" ht="14.85" customHeight="1">
      <c r="A37" s="19" t="s">
        <v>180</v>
      </c>
      <c r="B37" s="47"/>
      <c r="G37" s="21"/>
      <c r="H37" s="21"/>
      <c r="I37" s="21"/>
      <c r="J37" s="21"/>
      <c r="K37" s="21"/>
      <c r="L37" s="21"/>
      <c r="M37" s="21"/>
      <c r="N37" s="21"/>
    </row>
    <row r="38" spans="1:14" ht="14.85" customHeight="1">
      <c r="A38" s="46"/>
      <c r="B38" s="47" t="s">
        <v>41</v>
      </c>
      <c r="G38" s="21">
        <v>-26029096</v>
      </c>
      <c r="H38" s="21"/>
      <c r="I38" s="21">
        <v>-127587863</v>
      </c>
      <c r="J38" s="22"/>
      <c r="K38" s="21">
        <v>1632356</v>
      </c>
      <c r="L38" s="22"/>
      <c r="M38" s="21">
        <v>-8754675</v>
      </c>
      <c r="N38" s="21"/>
    </row>
    <row r="39" spans="1:14" ht="14.85" customHeight="1">
      <c r="A39" s="46"/>
      <c r="B39" s="47" t="s">
        <v>46</v>
      </c>
      <c r="G39" s="21">
        <v>3871099</v>
      </c>
      <c r="H39" s="21"/>
      <c r="I39" s="21">
        <v>-563714</v>
      </c>
      <c r="J39" s="22"/>
      <c r="K39" s="21">
        <v>2962586</v>
      </c>
      <c r="L39" s="22"/>
      <c r="M39" s="21">
        <v>-385979</v>
      </c>
      <c r="N39" s="21"/>
    </row>
    <row r="40" spans="1:14" ht="14.85" customHeight="1">
      <c r="A40" s="46"/>
      <c r="B40" s="47" t="s">
        <v>53</v>
      </c>
      <c r="G40" s="21">
        <v>31500</v>
      </c>
      <c r="H40" s="21"/>
      <c r="I40" s="21">
        <v>-32500</v>
      </c>
      <c r="J40" s="22"/>
      <c r="K40" s="21">
        <v>0</v>
      </c>
      <c r="L40" s="22"/>
      <c r="M40" s="21">
        <v>22750</v>
      </c>
      <c r="N40" s="21"/>
    </row>
    <row r="41" spans="1:14" ht="14.85" customHeight="1">
      <c r="A41" s="46"/>
      <c r="B41" s="47" t="s">
        <v>181</v>
      </c>
      <c r="G41" s="43">
        <v>-170000</v>
      </c>
      <c r="H41" s="21"/>
      <c r="I41" s="43">
        <v>-603296</v>
      </c>
      <c r="J41" s="21"/>
      <c r="K41" s="43">
        <v>0</v>
      </c>
      <c r="L41" s="21"/>
      <c r="M41" s="43">
        <v>0</v>
      </c>
      <c r="N41" s="21"/>
    </row>
    <row r="42" spans="1:14" ht="5.0999999999999996" customHeight="1">
      <c r="A42" s="39"/>
      <c r="B42" s="41"/>
      <c r="G42" s="21"/>
      <c r="H42" s="21"/>
      <c r="I42" s="21"/>
      <c r="J42" s="21"/>
      <c r="K42" s="21"/>
      <c r="L42" s="21"/>
      <c r="M42" s="21"/>
      <c r="N42" s="21"/>
    </row>
    <row r="43" spans="1:14" ht="14.85" customHeight="1">
      <c r="A43" s="44" t="s">
        <v>215</v>
      </c>
      <c r="B43" s="41"/>
      <c r="G43" s="21">
        <f>SUM(G29:G42)</f>
        <v>55388372</v>
      </c>
      <c r="H43" s="21"/>
      <c r="I43" s="21">
        <f>SUM(I29:I42)</f>
        <v>-11043222</v>
      </c>
      <c r="J43" s="21"/>
      <c r="K43" s="21">
        <f>SUM(K29:K42)</f>
        <v>8953171</v>
      </c>
      <c r="L43" s="21"/>
      <c r="M43" s="21">
        <f>SUM(M29:M42)</f>
        <v>-17877920</v>
      </c>
      <c r="N43" s="21"/>
    </row>
    <row r="44" spans="1:14" ht="14.85" customHeight="1">
      <c r="A44" s="44"/>
      <c r="B44" s="41" t="s">
        <v>182</v>
      </c>
      <c r="G44" s="21">
        <v>1995940</v>
      </c>
      <c r="H44" s="21"/>
      <c r="I44" s="21">
        <v>17350922</v>
      </c>
      <c r="J44" s="21"/>
      <c r="K44" s="21">
        <v>1995940</v>
      </c>
      <c r="L44" s="21"/>
      <c r="M44" s="21">
        <v>4660487</v>
      </c>
      <c r="N44" s="21"/>
    </row>
    <row r="45" spans="1:14" ht="14.85" customHeight="1">
      <c r="A45" s="39"/>
      <c r="B45" s="41" t="s">
        <v>183</v>
      </c>
      <c r="G45" s="48">
        <v>-29486735</v>
      </c>
      <c r="H45" s="21"/>
      <c r="I45" s="48">
        <v>-17389078</v>
      </c>
      <c r="J45" s="21"/>
      <c r="K45" s="48">
        <v>-13289765</v>
      </c>
      <c r="L45" s="21"/>
      <c r="M45" s="48">
        <v>-5288558</v>
      </c>
      <c r="N45" s="22"/>
    </row>
    <row r="46" spans="1:14" ht="5.0999999999999996" customHeight="1">
      <c r="A46" s="39"/>
      <c r="B46" s="41"/>
      <c r="G46" s="21"/>
      <c r="H46" s="21"/>
      <c r="I46" s="21"/>
      <c r="J46" s="21"/>
      <c r="K46" s="21"/>
      <c r="L46" s="21"/>
      <c r="M46" s="21"/>
      <c r="N46" s="21"/>
    </row>
    <row r="47" spans="1:14" ht="14.85" customHeight="1">
      <c r="A47" s="23" t="s">
        <v>184</v>
      </c>
      <c r="G47" s="43">
        <f>SUM(G43:H45)</f>
        <v>27897577</v>
      </c>
      <c r="H47" s="40"/>
      <c r="I47" s="43">
        <f>SUM(I43:J45)</f>
        <v>-11081378</v>
      </c>
      <c r="J47" s="40"/>
      <c r="K47" s="43">
        <f>SUM(K43:L45)</f>
        <v>-2340654</v>
      </c>
      <c r="L47" s="21"/>
      <c r="M47" s="43">
        <f>SUM(M43:M45)</f>
        <v>-18505991</v>
      </c>
      <c r="N47" s="21"/>
    </row>
    <row r="48" spans="1:14" ht="15" customHeight="1">
      <c r="A48" s="23"/>
      <c r="G48" s="21"/>
      <c r="H48" s="21"/>
      <c r="I48" s="21"/>
      <c r="J48" s="21"/>
      <c r="K48" s="21"/>
      <c r="L48" s="21"/>
      <c r="M48" s="21"/>
      <c r="N48" s="21"/>
    </row>
    <row r="49" spans="1:14" ht="15" customHeight="1">
      <c r="A49" s="23"/>
      <c r="G49" s="21"/>
      <c r="H49" s="21"/>
      <c r="I49" s="21"/>
      <c r="J49" s="21"/>
      <c r="K49" s="21"/>
      <c r="L49" s="21"/>
      <c r="M49" s="21"/>
      <c r="N49" s="21"/>
    </row>
    <row r="50" spans="1:14" ht="15" customHeight="1">
      <c r="A50" s="23"/>
      <c r="G50" s="21"/>
      <c r="H50" s="21"/>
      <c r="I50" s="21"/>
      <c r="J50" s="21"/>
      <c r="K50" s="21"/>
      <c r="L50" s="21"/>
      <c r="M50" s="21"/>
      <c r="N50" s="21"/>
    </row>
    <row r="51" spans="1:14" ht="15" customHeight="1">
      <c r="A51" s="23"/>
      <c r="G51" s="21"/>
      <c r="H51" s="21"/>
      <c r="I51" s="21"/>
      <c r="J51" s="21"/>
      <c r="K51" s="21"/>
      <c r="L51" s="21"/>
      <c r="M51" s="21"/>
      <c r="N51" s="21"/>
    </row>
    <row r="52" spans="1:14" ht="15" customHeight="1">
      <c r="A52" s="23"/>
      <c r="G52" s="21"/>
      <c r="H52" s="21"/>
      <c r="I52" s="21"/>
      <c r="J52" s="21"/>
      <c r="K52" s="21"/>
      <c r="L52" s="21"/>
      <c r="M52" s="21"/>
      <c r="N52" s="21"/>
    </row>
    <row r="53" spans="1:14" ht="15" customHeight="1">
      <c r="A53" s="23"/>
      <c r="G53" s="21"/>
      <c r="H53" s="21"/>
      <c r="I53" s="21"/>
      <c r="J53" s="21"/>
      <c r="K53" s="21"/>
      <c r="L53" s="21"/>
      <c r="M53" s="21"/>
      <c r="N53" s="21"/>
    </row>
    <row r="54" spans="1:14" ht="15" customHeight="1">
      <c r="A54" s="23"/>
      <c r="G54" s="21"/>
      <c r="H54" s="21"/>
      <c r="I54" s="21"/>
      <c r="J54" s="21"/>
      <c r="K54" s="21"/>
      <c r="L54" s="21"/>
      <c r="M54" s="21"/>
      <c r="N54" s="21"/>
    </row>
    <row r="55" spans="1:14" ht="15" customHeight="1">
      <c r="A55" s="23"/>
      <c r="G55" s="21"/>
      <c r="H55" s="21"/>
      <c r="I55" s="21"/>
      <c r="J55" s="21"/>
      <c r="K55" s="21"/>
      <c r="L55" s="21"/>
      <c r="M55" s="21"/>
      <c r="N55" s="21"/>
    </row>
    <row r="56" spans="1:14" ht="14.25" customHeight="1">
      <c r="A56" s="23"/>
      <c r="G56" s="21"/>
      <c r="H56" s="21"/>
      <c r="I56" s="21"/>
      <c r="J56" s="21"/>
      <c r="K56" s="21"/>
      <c r="L56" s="21"/>
      <c r="M56" s="21"/>
      <c r="N56" s="21"/>
    </row>
    <row r="57" spans="1:14" ht="15" customHeight="1">
      <c r="A57" s="49" t="s">
        <v>35</v>
      </c>
      <c r="B57" s="2"/>
      <c r="C57" s="2"/>
      <c r="D57" s="2"/>
      <c r="E57" s="3"/>
      <c r="F57" s="2"/>
      <c r="G57" s="50"/>
      <c r="H57" s="51"/>
      <c r="I57" s="50"/>
      <c r="J57" s="50"/>
      <c r="K57" s="50"/>
      <c r="L57" s="52"/>
      <c r="M57" s="50"/>
      <c r="N57" s="50"/>
    </row>
    <row r="58" spans="1:14" ht="15" customHeight="1">
      <c r="A58" s="49" t="s">
        <v>185</v>
      </c>
      <c r="B58" s="2"/>
      <c r="C58" s="2"/>
      <c r="D58" s="2"/>
      <c r="E58" s="3"/>
      <c r="F58" s="2"/>
      <c r="G58" s="50"/>
      <c r="H58" s="51"/>
      <c r="I58" s="50"/>
      <c r="J58" s="50"/>
      <c r="K58" s="50"/>
      <c r="L58" s="52"/>
      <c r="M58" s="50"/>
      <c r="N58" s="50"/>
    </row>
    <row r="59" spans="1:14" ht="24.75" customHeight="1">
      <c r="A59" s="23"/>
      <c r="G59" s="21"/>
      <c r="H59" s="21"/>
      <c r="I59" s="21"/>
      <c r="J59" s="21"/>
      <c r="K59" s="21"/>
      <c r="L59" s="21"/>
      <c r="M59" s="21"/>
      <c r="N59" s="21"/>
    </row>
    <row r="60" spans="1:14" ht="21.95" customHeight="1">
      <c r="A60" s="53" t="str">
        <f>+'10 PE TLG'!A42</f>
        <v>The accompanying notes form part of this interim financial information.</v>
      </c>
      <c r="B60" s="54"/>
      <c r="C60" s="54"/>
      <c r="D60" s="54"/>
      <c r="E60" s="55"/>
      <c r="F60" s="54"/>
      <c r="G60" s="43"/>
      <c r="H60" s="43"/>
      <c r="I60" s="43"/>
      <c r="J60" s="43"/>
      <c r="K60" s="43"/>
      <c r="L60" s="43"/>
      <c r="M60" s="43"/>
      <c r="N60" s="21"/>
    </row>
    <row r="61" spans="1:14" ht="16.5" customHeight="1">
      <c r="A61" s="1" t="s">
        <v>0</v>
      </c>
      <c r="B61" s="2"/>
      <c r="C61" s="2"/>
      <c r="D61" s="2"/>
      <c r="E61" s="3"/>
      <c r="F61" s="2"/>
      <c r="G61" s="4"/>
      <c r="H61" s="5"/>
      <c r="I61" s="4"/>
      <c r="J61" s="5"/>
      <c r="K61" s="4"/>
      <c r="L61" s="5"/>
      <c r="M61" s="4"/>
      <c r="N61" s="4"/>
    </row>
    <row r="62" spans="1:14" ht="16.5" customHeight="1">
      <c r="A62" s="1" t="s">
        <v>216</v>
      </c>
      <c r="B62" s="8"/>
      <c r="C62" s="8"/>
      <c r="D62" s="8"/>
      <c r="E62" s="3"/>
      <c r="F62" s="8"/>
      <c r="G62" s="4"/>
      <c r="H62" s="9"/>
      <c r="I62" s="4"/>
      <c r="J62" s="9"/>
      <c r="K62" s="4"/>
      <c r="L62" s="9"/>
      <c r="M62" s="4"/>
      <c r="N62" s="4"/>
    </row>
    <row r="63" spans="1:14" ht="16.5" customHeight="1">
      <c r="A63" s="11" t="str">
        <f>A3</f>
        <v>For the six-month period ended 30 June 2026</v>
      </c>
      <c r="B63" s="12"/>
      <c r="C63" s="12"/>
      <c r="D63" s="12"/>
      <c r="E63" s="13"/>
      <c r="F63" s="12"/>
      <c r="G63" s="14"/>
      <c r="H63" s="15"/>
      <c r="I63" s="14"/>
      <c r="J63" s="15"/>
      <c r="K63" s="14"/>
      <c r="L63" s="15"/>
      <c r="M63" s="14"/>
      <c r="N63" s="4"/>
    </row>
    <row r="64" spans="1:14" ht="16.5" customHeight="1">
      <c r="A64" s="23"/>
      <c r="B64" s="24"/>
      <c r="C64" s="24"/>
      <c r="D64" s="24"/>
      <c r="F64" s="24"/>
      <c r="H64" s="10"/>
      <c r="J64" s="10"/>
      <c r="L64" s="10"/>
    </row>
    <row r="65" spans="1:14" ht="16.5" customHeight="1">
      <c r="A65" s="23"/>
      <c r="B65" s="24"/>
      <c r="C65" s="24"/>
      <c r="D65" s="24"/>
      <c r="F65" s="24"/>
      <c r="H65" s="10"/>
      <c r="J65" s="10"/>
      <c r="L65" s="10"/>
    </row>
    <row r="66" spans="1:14" ht="16.5" customHeight="1">
      <c r="A66" s="23"/>
      <c r="B66" s="24"/>
      <c r="C66" s="24"/>
      <c r="D66" s="24"/>
      <c r="F66" s="24"/>
      <c r="G66" s="88" t="s">
        <v>2</v>
      </c>
      <c r="H66" s="88"/>
      <c r="I66" s="88"/>
      <c r="J66" s="26"/>
      <c r="K66" s="88" t="s">
        <v>3</v>
      </c>
      <c r="L66" s="88"/>
      <c r="M66" s="88"/>
      <c r="N66" s="25"/>
    </row>
    <row r="67" spans="1:14" ht="16.5" customHeight="1">
      <c r="A67" s="24"/>
      <c r="B67" s="24"/>
      <c r="C67" s="24"/>
      <c r="D67" s="24"/>
      <c r="E67" s="27"/>
      <c r="F67" s="28"/>
      <c r="G67" s="29" t="s">
        <v>4</v>
      </c>
      <c r="H67" s="30"/>
      <c r="I67" s="29"/>
      <c r="J67" s="31"/>
      <c r="K67" s="29" t="s">
        <v>4</v>
      </c>
      <c r="L67" s="30"/>
      <c r="M67" s="29"/>
      <c r="N67" s="74" t="s">
        <v>49</v>
      </c>
    </row>
    <row r="68" spans="1:14" ht="16.5" customHeight="1">
      <c r="F68" s="27"/>
      <c r="G68" s="32" t="s">
        <v>5</v>
      </c>
      <c r="H68" s="33"/>
      <c r="I68" s="32" t="s">
        <v>5</v>
      </c>
      <c r="J68" s="33"/>
      <c r="K68" s="32" t="s">
        <v>5</v>
      </c>
      <c r="L68" s="33"/>
      <c r="M68" s="32" t="s">
        <v>5</v>
      </c>
      <c r="N68" s="32"/>
    </row>
    <row r="69" spans="1:14" ht="16.5" customHeight="1">
      <c r="F69" s="27"/>
      <c r="G69" s="34" t="s">
        <v>7</v>
      </c>
      <c r="H69" s="25"/>
      <c r="I69" s="34" t="s">
        <v>7</v>
      </c>
      <c r="J69" s="25"/>
      <c r="K69" s="34" t="s">
        <v>7</v>
      </c>
      <c r="L69" s="25"/>
      <c r="M69" s="34" t="s">
        <v>7</v>
      </c>
      <c r="N69" s="34"/>
    </row>
    <row r="70" spans="1:14" ht="16.5" customHeight="1">
      <c r="F70" s="27"/>
      <c r="G70" s="216" t="s">
        <v>221</v>
      </c>
      <c r="H70" s="59"/>
      <c r="I70" s="216" t="s">
        <v>9</v>
      </c>
      <c r="J70" s="59"/>
      <c r="K70" s="216" t="s">
        <v>221</v>
      </c>
      <c r="L70" s="59"/>
      <c r="M70" s="216" t="s">
        <v>9</v>
      </c>
      <c r="N70" s="107"/>
    </row>
    <row r="71" spans="1:14" ht="16.5" customHeight="1">
      <c r="E71" s="57" t="s">
        <v>10</v>
      </c>
      <c r="F71" s="20"/>
      <c r="G71" s="36" t="s">
        <v>11</v>
      </c>
      <c r="H71" s="37"/>
      <c r="I71" s="36" t="s">
        <v>11</v>
      </c>
      <c r="J71" s="25"/>
      <c r="K71" s="36" t="s">
        <v>11</v>
      </c>
      <c r="L71" s="37"/>
      <c r="M71" s="36" t="s">
        <v>11</v>
      </c>
      <c r="N71" s="59"/>
    </row>
    <row r="72" spans="1:14" ht="16.5" customHeight="1">
      <c r="A72" s="44" t="s">
        <v>186</v>
      </c>
      <c r="B72" s="39"/>
      <c r="G72" s="40"/>
      <c r="H72" s="40"/>
      <c r="I72" s="40"/>
      <c r="J72" s="40"/>
      <c r="K72" s="40"/>
      <c r="L72" s="40"/>
      <c r="M72" s="40"/>
      <c r="N72" s="40"/>
    </row>
    <row r="73" spans="1:14" ht="16.5" customHeight="1">
      <c r="A73" s="39"/>
      <c r="B73" s="41" t="s">
        <v>187</v>
      </c>
      <c r="G73" s="21">
        <v>459947</v>
      </c>
      <c r="H73" s="21"/>
      <c r="I73" s="21">
        <v>369195</v>
      </c>
      <c r="J73" s="21"/>
      <c r="K73" s="21">
        <v>1015577</v>
      </c>
      <c r="L73" s="21"/>
      <c r="M73" s="21">
        <v>1276552</v>
      </c>
      <c r="N73" s="21"/>
    </row>
    <row r="74" spans="1:14" ht="16.5" customHeight="1">
      <c r="A74" s="39"/>
      <c r="B74" s="39" t="s">
        <v>188</v>
      </c>
      <c r="G74" s="21">
        <v>0</v>
      </c>
      <c r="H74" s="22"/>
      <c r="I74" s="21">
        <v>6922286</v>
      </c>
      <c r="J74" s="21"/>
      <c r="K74" s="21">
        <v>0</v>
      </c>
      <c r="L74" s="21"/>
      <c r="M74" s="21">
        <v>0</v>
      </c>
      <c r="N74" s="21"/>
    </row>
    <row r="75" spans="1:14" ht="16.5" customHeight="1">
      <c r="A75" s="39"/>
      <c r="B75" s="7" t="s">
        <v>189</v>
      </c>
      <c r="G75" s="21"/>
      <c r="H75" s="22"/>
      <c r="I75" s="21"/>
      <c r="J75" s="21"/>
      <c r="K75" s="21"/>
      <c r="L75" s="21"/>
      <c r="M75" s="21"/>
      <c r="N75" s="21"/>
    </row>
    <row r="76" spans="1:14" ht="16.5" customHeight="1">
      <c r="C76" s="7" t="s">
        <v>190</v>
      </c>
      <c r="G76" s="21">
        <v>-5632229</v>
      </c>
      <c r="H76" s="22"/>
      <c r="I76" s="21">
        <v>-5646115</v>
      </c>
      <c r="J76" s="21"/>
      <c r="K76" s="21">
        <v>-503721</v>
      </c>
      <c r="L76" s="21"/>
      <c r="M76" s="21">
        <v>-442438</v>
      </c>
      <c r="N76" s="21"/>
    </row>
    <row r="77" spans="1:14" ht="16.5" customHeight="1">
      <c r="B77" s="7" t="s">
        <v>191</v>
      </c>
      <c r="G77" s="22"/>
      <c r="H77" s="22"/>
      <c r="I77" s="22"/>
      <c r="J77" s="21"/>
      <c r="K77" s="22"/>
      <c r="L77" s="21"/>
      <c r="M77" s="22"/>
      <c r="N77" s="22"/>
    </row>
    <row r="78" spans="1:14" ht="16.5" customHeight="1">
      <c r="C78" s="7" t="s">
        <v>192</v>
      </c>
      <c r="E78" s="42"/>
      <c r="G78" s="22">
        <v>0</v>
      </c>
      <c r="H78" s="22"/>
      <c r="I78" s="22">
        <v>-3850000</v>
      </c>
      <c r="J78" s="22"/>
      <c r="K78" s="22">
        <v>0</v>
      </c>
      <c r="L78" s="22"/>
      <c r="M78" s="22">
        <v>-3850000</v>
      </c>
      <c r="N78" s="22"/>
    </row>
    <row r="79" spans="1:14" ht="16.5" customHeight="1">
      <c r="B79" s="7" t="s">
        <v>193</v>
      </c>
      <c r="E79" s="42">
        <v>17.3</v>
      </c>
      <c r="G79" s="21">
        <v>0</v>
      </c>
      <c r="H79" s="40"/>
      <c r="I79" s="21">
        <v>-73000000</v>
      </c>
      <c r="J79" s="21"/>
      <c r="K79" s="21">
        <v>-61000000</v>
      </c>
      <c r="L79" s="21"/>
      <c r="M79" s="21">
        <v>-86000000</v>
      </c>
      <c r="N79" s="21"/>
    </row>
    <row r="80" spans="1:14" ht="16.5" customHeight="1">
      <c r="B80" s="7" t="s">
        <v>194</v>
      </c>
      <c r="E80" s="42">
        <v>17.3</v>
      </c>
      <c r="G80" s="56">
        <v>0</v>
      </c>
      <c r="I80" s="56">
        <v>73000000</v>
      </c>
      <c r="J80" s="21"/>
      <c r="K80" s="56">
        <v>58000000</v>
      </c>
      <c r="L80" s="21"/>
      <c r="M80" s="56">
        <v>75000000</v>
      </c>
    </row>
    <row r="81" spans="1:18" s="58" customFormat="1" ht="16.5" customHeight="1">
      <c r="A81" s="39"/>
      <c r="B81" s="39" t="s">
        <v>195</v>
      </c>
      <c r="C81" s="7"/>
      <c r="D81" s="7"/>
      <c r="E81" s="20"/>
      <c r="F81" s="7"/>
      <c r="G81" s="56">
        <v>0</v>
      </c>
      <c r="H81" s="6"/>
      <c r="I81" s="56">
        <v>0</v>
      </c>
      <c r="J81" s="21"/>
      <c r="K81" s="56">
        <v>59000000</v>
      </c>
      <c r="L81" s="21"/>
      <c r="M81" s="56">
        <v>40000000</v>
      </c>
      <c r="N81" s="56"/>
      <c r="O81" s="73"/>
      <c r="P81" s="73"/>
      <c r="Q81" s="73"/>
      <c r="R81" s="73"/>
    </row>
    <row r="82" spans="1:18" s="58" customFormat="1" ht="16.5" customHeight="1">
      <c r="A82" s="39"/>
      <c r="B82" s="39" t="s">
        <v>196</v>
      </c>
      <c r="C82" s="7"/>
      <c r="D82" s="7"/>
      <c r="E82" s="20"/>
      <c r="F82" s="7"/>
      <c r="G82" s="43">
        <v>53962008</v>
      </c>
      <c r="H82" s="21"/>
      <c r="I82" s="43">
        <v>14199503</v>
      </c>
      <c r="J82" s="21"/>
      <c r="K82" s="43">
        <v>50362008</v>
      </c>
      <c r="L82" s="21"/>
      <c r="M82" s="43">
        <v>10599623</v>
      </c>
      <c r="N82" s="21"/>
      <c r="O82" s="73"/>
      <c r="P82" s="73"/>
      <c r="Q82" s="73"/>
      <c r="R82" s="73"/>
    </row>
    <row r="83" spans="1:18" s="58" customFormat="1" ht="12" customHeight="1">
      <c r="A83" s="7"/>
      <c r="B83" s="7"/>
      <c r="C83" s="7"/>
      <c r="D83" s="7"/>
      <c r="E83" s="20"/>
      <c r="F83" s="7"/>
      <c r="G83" s="21"/>
      <c r="H83" s="40"/>
      <c r="I83" s="21"/>
      <c r="J83" s="40"/>
      <c r="K83" s="21"/>
      <c r="L83" s="21"/>
      <c r="M83" s="21"/>
      <c r="N83" s="21"/>
      <c r="O83" s="73"/>
      <c r="P83" s="73"/>
      <c r="Q83" s="73"/>
      <c r="R83" s="73"/>
    </row>
    <row r="84" spans="1:18" s="58" customFormat="1" ht="16.5" customHeight="1">
      <c r="A84" s="23" t="s">
        <v>239</v>
      </c>
      <c r="B84" s="7"/>
      <c r="C84" s="7"/>
      <c r="D84" s="7"/>
      <c r="E84" s="20"/>
      <c r="F84" s="7"/>
      <c r="G84" s="43">
        <f>SUM(G73:G82)</f>
        <v>48789726</v>
      </c>
      <c r="H84" s="21"/>
      <c r="I84" s="43">
        <f>SUM(I73:I82)</f>
        <v>11994869</v>
      </c>
      <c r="J84" s="21"/>
      <c r="K84" s="43">
        <f>SUM(K73:K82)</f>
        <v>106873864</v>
      </c>
      <c r="L84" s="21"/>
      <c r="M84" s="43">
        <f>SUM(M73:M82)</f>
        <v>36583737</v>
      </c>
      <c r="N84" s="21"/>
      <c r="O84" s="73"/>
      <c r="P84" s="73"/>
      <c r="Q84" s="73"/>
      <c r="R84" s="73"/>
    </row>
    <row r="85" spans="1:18" s="58" customFormat="1" ht="12" customHeight="1">
      <c r="A85" s="7"/>
      <c r="B85" s="7"/>
      <c r="C85" s="7"/>
      <c r="D85" s="7"/>
      <c r="E85" s="27"/>
      <c r="F85" s="20"/>
      <c r="G85" s="59"/>
      <c r="H85" s="59"/>
      <c r="I85" s="59"/>
      <c r="J85" s="59"/>
      <c r="K85" s="59"/>
      <c r="L85" s="59"/>
      <c r="M85" s="59"/>
      <c r="N85" s="59"/>
      <c r="O85" s="73"/>
      <c r="P85" s="73"/>
      <c r="Q85" s="73"/>
      <c r="R85" s="73"/>
    </row>
    <row r="86" spans="1:18" s="58" customFormat="1" ht="16.5" customHeight="1">
      <c r="A86" s="38" t="s">
        <v>197</v>
      </c>
      <c r="B86" s="7"/>
      <c r="C86" s="7"/>
      <c r="D86" s="7"/>
      <c r="E86" s="20"/>
      <c r="F86" s="7"/>
      <c r="G86" s="21"/>
      <c r="H86" s="40"/>
      <c r="I86" s="21"/>
      <c r="J86" s="21"/>
      <c r="K86" s="22"/>
      <c r="L86" s="22"/>
      <c r="M86" s="22"/>
      <c r="N86" s="59"/>
      <c r="O86" s="73"/>
      <c r="P86" s="73"/>
      <c r="Q86" s="73"/>
      <c r="R86" s="73"/>
    </row>
    <row r="87" spans="1:18" s="58" customFormat="1" ht="16.5" customHeight="1">
      <c r="A87" s="39"/>
      <c r="B87" s="41" t="s">
        <v>198</v>
      </c>
      <c r="C87" s="7"/>
      <c r="D87" s="7"/>
      <c r="E87" s="20"/>
      <c r="F87" s="7"/>
      <c r="G87" s="21">
        <v>-12152994</v>
      </c>
      <c r="H87" s="21"/>
      <c r="I87" s="21">
        <v>-14575773</v>
      </c>
      <c r="J87" s="21"/>
      <c r="K87" s="22">
        <v>-10790693</v>
      </c>
      <c r="L87" s="22"/>
      <c r="M87" s="22">
        <v>-12282569</v>
      </c>
      <c r="N87" s="59"/>
      <c r="O87" s="73"/>
      <c r="P87" s="73"/>
      <c r="Q87" s="73"/>
      <c r="R87" s="73"/>
    </row>
    <row r="88" spans="1:18" s="58" customFormat="1" ht="16.5" customHeight="1">
      <c r="A88" s="66"/>
      <c r="B88" s="66" t="s">
        <v>199</v>
      </c>
      <c r="C88" s="66"/>
      <c r="D88" s="7"/>
      <c r="E88" s="42">
        <v>12.1</v>
      </c>
      <c r="F88" s="7"/>
      <c r="G88" s="22">
        <v>1050000000</v>
      </c>
      <c r="H88" s="22"/>
      <c r="I88" s="22">
        <v>450000000</v>
      </c>
      <c r="J88" s="22"/>
      <c r="K88" s="22">
        <v>1050000000</v>
      </c>
      <c r="L88" s="22"/>
      <c r="M88" s="22">
        <v>450000000</v>
      </c>
      <c r="N88" s="59"/>
      <c r="O88" s="73"/>
      <c r="P88" s="73"/>
      <c r="Q88" s="73"/>
      <c r="R88" s="73"/>
    </row>
    <row r="89" spans="1:18" s="58" customFormat="1" ht="16.5" customHeight="1">
      <c r="A89" s="66"/>
      <c r="B89" s="66" t="s">
        <v>200</v>
      </c>
      <c r="C89" s="66"/>
      <c r="D89" s="7"/>
      <c r="E89" s="42">
        <v>12.1</v>
      </c>
      <c r="F89" s="7"/>
      <c r="G89" s="22">
        <v>-940000000</v>
      </c>
      <c r="H89" s="22"/>
      <c r="I89" s="22">
        <v>-200000000</v>
      </c>
      <c r="J89" s="22"/>
      <c r="K89" s="22">
        <v>-940000000</v>
      </c>
      <c r="L89" s="22"/>
      <c r="M89" s="22">
        <v>-200000000</v>
      </c>
      <c r="N89" s="59"/>
      <c r="O89" s="73"/>
      <c r="P89" s="73"/>
      <c r="Q89" s="73"/>
      <c r="R89" s="73"/>
    </row>
    <row r="90" spans="1:18" s="58" customFormat="1" ht="16.5" customHeight="1">
      <c r="A90" s="46"/>
      <c r="B90" s="66" t="s">
        <v>201</v>
      </c>
      <c r="C90" s="66"/>
      <c r="D90" s="7"/>
      <c r="E90" s="20"/>
      <c r="F90" s="7"/>
      <c r="G90" s="22">
        <v>-21993171</v>
      </c>
      <c r="H90" s="21"/>
      <c r="I90" s="22">
        <v>-26649212</v>
      </c>
      <c r="J90" s="21"/>
      <c r="K90" s="22">
        <v>-2920986</v>
      </c>
      <c r="L90" s="22"/>
      <c r="M90" s="22">
        <v>-2773213</v>
      </c>
      <c r="N90" s="59"/>
      <c r="O90" s="73"/>
      <c r="P90" s="73"/>
      <c r="Q90" s="73"/>
      <c r="R90" s="73"/>
    </row>
    <row r="91" spans="1:18" s="58" customFormat="1" ht="16.5" customHeight="1">
      <c r="A91" s="46"/>
      <c r="B91" s="66" t="s">
        <v>202</v>
      </c>
      <c r="C91" s="66"/>
      <c r="D91" s="7"/>
      <c r="E91" s="20">
        <v>17.399999999999999</v>
      </c>
      <c r="F91" s="7"/>
      <c r="G91" s="22">
        <v>0</v>
      </c>
      <c r="H91" s="21"/>
      <c r="I91" s="22">
        <v>0</v>
      </c>
      <c r="J91" s="21"/>
      <c r="K91" s="22">
        <v>493000000</v>
      </c>
      <c r="L91" s="22"/>
      <c r="M91" s="22">
        <v>24000000</v>
      </c>
      <c r="N91" s="59"/>
      <c r="O91" s="73"/>
      <c r="P91" s="73"/>
      <c r="Q91" s="73"/>
      <c r="R91" s="73"/>
    </row>
    <row r="92" spans="1:18" s="58" customFormat="1" ht="16.5" customHeight="1">
      <c r="A92" s="46"/>
      <c r="B92" s="66" t="s">
        <v>203</v>
      </c>
      <c r="C92" s="66"/>
      <c r="D92" s="7"/>
      <c r="E92" s="20">
        <v>17.399999999999999</v>
      </c>
      <c r="F92" s="7"/>
      <c r="G92" s="22">
        <v>0</v>
      </c>
      <c r="H92" s="21"/>
      <c r="I92" s="22">
        <v>0</v>
      </c>
      <c r="J92" s="21"/>
      <c r="K92" s="22">
        <v>-496000000</v>
      </c>
      <c r="L92" s="22"/>
      <c r="M92" s="22">
        <v>-24000000</v>
      </c>
      <c r="N92" s="59"/>
      <c r="O92" s="73"/>
      <c r="P92" s="73"/>
      <c r="Q92" s="73"/>
      <c r="R92" s="73"/>
    </row>
    <row r="93" spans="1:18" s="58" customFormat="1" ht="16.5" customHeight="1">
      <c r="A93" s="7"/>
      <c r="B93" s="7" t="s">
        <v>204</v>
      </c>
      <c r="C93" s="7"/>
      <c r="D93" s="7"/>
      <c r="E93" s="42">
        <v>12.2</v>
      </c>
      <c r="F93" s="7"/>
      <c r="G93" s="21">
        <v>-55500000</v>
      </c>
      <c r="H93" s="40"/>
      <c r="I93" s="21">
        <v>-55500000</v>
      </c>
      <c r="J93" s="22"/>
      <c r="K93" s="22">
        <v>-55500000</v>
      </c>
      <c r="L93" s="22"/>
      <c r="M93" s="22">
        <v>-55500000</v>
      </c>
      <c r="N93" s="59"/>
      <c r="O93" s="73"/>
      <c r="P93" s="73"/>
      <c r="Q93" s="73"/>
      <c r="R93" s="73"/>
    </row>
    <row r="94" spans="1:18" s="58" customFormat="1" ht="16.5" customHeight="1">
      <c r="A94" s="7"/>
      <c r="B94" s="7" t="s">
        <v>205</v>
      </c>
      <c r="C94" s="7"/>
      <c r="D94" s="7"/>
      <c r="E94" s="42"/>
      <c r="F94" s="7"/>
      <c r="G94" s="21">
        <v>0</v>
      </c>
      <c r="H94" s="40"/>
      <c r="I94" s="21">
        <v>-67557882</v>
      </c>
      <c r="J94" s="22"/>
      <c r="K94" s="22">
        <v>0</v>
      </c>
      <c r="L94" s="22"/>
      <c r="M94" s="22">
        <v>-67557882</v>
      </c>
      <c r="N94" s="59"/>
      <c r="O94" s="73"/>
      <c r="P94" s="73"/>
      <c r="Q94" s="73"/>
      <c r="R94" s="73"/>
    </row>
    <row r="95" spans="1:18" s="58" customFormat="1" ht="16.5" customHeight="1">
      <c r="A95" s="7"/>
      <c r="B95" s="7" t="s">
        <v>149</v>
      </c>
      <c r="C95" s="7"/>
      <c r="D95" s="7"/>
      <c r="E95" s="20"/>
      <c r="F95" s="7"/>
      <c r="G95" s="43">
        <v>-115272206</v>
      </c>
      <c r="H95" s="40"/>
      <c r="I95" s="43">
        <v>-154697893</v>
      </c>
      <c r="J95" s="40"/>
      <c r="K95" s="43">
        <v>-115272206</v>
      </c>
      <c r="L95" s="21"/>
      <c r="M95" s="43">
        <v>-154697893</v>
      </c>
      <c r="N95" s="59"/>
      <c r="O95" s="73"/>
      <c r="P95" s="73"/>
      <c r="Q95" s="73"/>
      <c r="R95" s="73"/>
    </row>
    <row r="96" spans="1:18" s="58" customFormat="1" ht="12" customHeight="1">
      <c r="A96" s="7"/>
      <c r="B96" s="7"/>
      <c r="C96" s="7"/>
      <c r="D96" s="7"/>
      <c r="E96" s="20"/>
      <c r="F96" s="7"/>
      <c r="G96" s="21"/>
      <c r="H96" s="40"/>
      <c r="I96" s="21"/>
      <c r="J96" s="22"/>
      <c r="K96" s="22"/>
      <c r="L96" s="22"/>
      <c r="M96" s="22"/>
      <c r="N96" s="59"/>
      <c r="O96" s="73"/>
      <c r="P96" s="73"/>
      <c r="Q96" s="73"/>
      <c r="R96" s="73"/>
    </row>
    <row r="97" spans="1:18" s="58" customFormat="1" ht="16.5" customHeight="1">
      <c r="A97" s="38" t="s">
        <v>206</v>
      </c>
      <c r="B97" s="38"/>
      <c r="C97" s="7"/>
      <c r="D97" s="7"/>
      <c r="E97" s="20"/>
      <c r="F97" s="7"/>
      <c r="G97" s="43">
        <f>SUM(G87:G95)</f>
        <v>-94918371</v>
      </c>
      <c r="H97" s="40"/>
      <c r="I97" s="43">
        <f>SUM(I87:I95)</f>
        <v>-68980760</v>
      </c>
      <c r="J97" s="40"/>
      <c r="K97" s="43">
        <f>SUM(K87:K95)</f>
        <v>-77483885</v>
      </c>
      <c r="L97" s="21"/>
      <c r="M97" s="43">
        <f>SUM(M87:M95)</f>
        <v>-42811557</v>
      </c>
      <c r="N97" s="59"/>
      <c r="O97" s="73"/>
      <c r="P97" s="73"/>
      <c r="Q97" s="73"/>
      <c r="R97" s="73"/>
    </row>
    <row r="98" spans="1:18" s="58" customFormat="1" ht="12" customHeight="1">
      <c r="A98" s="7"/>
      <c r="B98" s="7"/>
      <c r="C98" s="7"/>
      <c r="D98" s="7"/>
      <c r="E98" s="20"/>
      <c r="F98" s="7"/>
      <c r="G98" s="21"/>
      <c r="H98" s="40"/>
      <c r="I98" s="21"/>
      <c r="J98" s="40"/>
      <c r="K98" s="21"/>
      <c r="L98" s="21"/>
      <c r="M98" s="21"/>
      <c r="N98" s="59"/>
      <c r="O98" s="73"/>
      <c r="P98" s="73"/>
      <c r="Q98" s="73"/>
      <c r="R98" s="73"/>
    </row>
    <row r="99" spans="1:18" s="58" customFormat="1" ht="16.5" customHeight="1">
      <c r="A99" s="38" t="s">
        <v>238</v>
      </c>
      <c r="B99" s="38"/>
      <c r="C99" s="7"/>
      <c r="D99" s="7"/>
      <c r="E99" s="20"/>
      <c r="F99" s="7"/>
      <c r="G99" s="22">
        <f>G97+G84+G47</f>
        <v>-18231068</v>
      </c>
      <c r="H99" s="22"/>
      <c r="I99" s="22">
        <f>I97+I84+I47</f>
        <v>-68067269</v>
      </c>
      <c r="J99" s="22"/>
      <c r="K99" s="22">
        <f>K97+K84+K47</f>
        <v>27049325</v>
      </c>
      <c r="L99" s="21"/>
      <c r="M99" s="22">
        <f>M97+M84+M47</f>
        <v>-24733811</v>
      </c>
      <c r="N99" s="59"/>
      <c r="O99" s="73"/>
      <c r="P99" s="73"/>
      <c r="Q99" s="73"/>
      <c r="R99" s="73"/>
    </row>
    <row r="100" spans="1:18" s="58" customFormat="1" ht="16.5" customHeight="1">
      <c r="A100" s="7" t="s">
        <v>207</v>
      </c>
      <c r="B100" s="38"/>
      <c r="C100" s="7"/>
      <c r="D100" s="7"/>
      <c r="E100" s="20"/>
      <c r="F100" s="7"/>
      <c r="G100" s="22">
        <v>104557293</v>
      </c>
      <c r="H100" s="22"/>
      <c r="I100" s="22">
        <v>165135195</v>
      </c>
      <c r="J100" s="22"/>
      <c r="K100" s="22">
        <v>11522043</v>
      </c>
      <c r="L100" s="21"/>
      <c r="M100" s="22">
        <v>64462777</v>
      </c>
      <c r="N100" s="59"/>
      <c r="O100" s="73"/>
      <c r="P100" s="73"/>
      <c r="Q100" s="73"/>
      <c r="R100" s="73"/>
    </row>
    <row r="101" spans="1:18" s="58" customFormat="1" ht="16.5" customHeight="1">
      <c r="A101" s="7" t="s">
        <v>208</v>
      </c>
      <c r="B101" s="7"/>
      <c r="C101" s="7"/>
      <c r="D101" s="7"/>
      <c r="E101" s="20"/>
      <c r="F101" s="7"/>
      <c r="G101" s="43">
        <v>95030</v>
      </c>
      <c r="H101" s="22"/>
      <c r="I101" s="43">
        <v>-139709</v>
      </c>
      <c r="J101" s="22"/>
      <c r="K101" s="43">
        <v>0</v>
      </c>
      <c r="L101" s="21"/>
      <c r="M101" s="43">
        <v>0</v>
      </c>
      <c r="N101" s="59"/>
      <c r="O101" s="73"/>
      <c r="P101" s="73"/>
      <c r="Q101" s="73"/>
      <c r="R101" s="73"/>
    </row>
    <row r="102" spans="1:18" s="58" customFormat="1" ht="12" customHeight="1">
      <c r="A102" s="7"/>
      <c r="B102" s="7"/>
      <c r="C102" s="7"/>
      <c r="D102" s="7"/>
      <c r="E102" s="20"/>
      <c r="F102" s="7"/>
      <c r="G102" s="21"/>
      <c r="H102" s="40"/>
      <c r="I102" s="21"/>
      <c r="J102" s="40"/>
      <c r="K102" s="21"/>
      <c r="L102" s="21"/>
      <c r="M102" s="21"/>
      <c r="N102" s="59"/>
      <c r="O102" s="73"/>
      <c r="P102" s="73"/>
      <c r="Q102" s="73"/>
      <c r="R102" s="73"/>
    </row>
    <row r="103" spans="1:18" s="58" customFormat="1" ht="16.5" customHeight="1" thickBot="1">
      <c r="A103" s="38" t="s">
        <v>209</v>
      </c>
      <c r="B103" s="7"/>
      <c r="C103" s="7"/>
      <c r="D103" s="7"/>
      <c r="E103" s="20"/>
      <c r="F103" s="7"/>
      <c r="G103" s="67">
        <f>SUM(G99:G101)</f>
        <v>86421255</v>
      </c>
      <c r="H103" s="22"/>
      <c r="I103" s="67">
        <f>SUM(I99:I101)</f>
        <v>96928217</v>
      </c>
      <c r="J103" s="22"/>
      <c r="K103" s="67">
        <f>SUM(K99:K101)</f>
        <v>38571368</v>
      </c>
      <c r="L103" s="22"/>
      <c r="M103" s="67">
        <f>SUM(M99:M101)</f>
        <v>39728966</v>
      </c>
      <c r="N103" s="59"/>
      <c r="O103" s="73"/>
      <c r="P103" s="73"/>
      <c r="Q103" s="73"/>
      <c r="R103" s="73"/>
    </row>
    <row r="104" spans="1:18" s="58" customFormat="1" ht="12" customHeight="1" thickTop="1">
      <c r="A104" s="38"/>
      <c r="B104" s="7"/>
      <c r="C104" s="7"/>
      <c r="D104" s="7"/>
      <c r="E104" s="20"/>
      <c r="F104" s="7"/>
      <c r="G104" s="22"/>
      <c r="H104" s="22"/>
      <c r="I104" s="22"/>
      <c r="J104" s="22"/>
      <c r="K104" s="22"/>
      <c r="L104" s="22"/>
      <c r="M104" s="22"/>
      <c r="N104" s="59"/>
      <c r="O104" s="73"/>
      <c r="P104" s="73"/>
      <c r="Q104" s="73"/>
      <c r="R104" s="73"/>
    </row>
    <row r="105" spans="1:18" s="58" customFormat="1" ht="16.5" customHeight="1">
      <c r="A105" s="38" t="s">
        <v>210</v>
      </c>
      <c r="B105" s="7"/>
      <c r="C105" s="7"/>
      <c r="D105" s="7"/>
      <c r="E105" s="20"/>
      <c r="F105" s="7"/>
      <c r="G105" s="22"/>
      <c r="H105" s="40"/>
      <c r="I105" s="22"/>
      <c r="J105" s="6"/>
      <c r="K105" s="6"/>
      <c r="L105" s="6"/>
      <c r="M105" s="6"/>
      <c r="N105" s="59"/>
      <c r="O105" s="73"/>
      <c r="P105" s="73"/>
      <c r="Q105" s="73"/>
      <c r="R105" s="73"/>
    </row>
    <row r="106" spans="1:18" s="58" customFormat="1" ht="16.5" customHeight="1">
      <c r="A106" s="7" t="s">
        <v>211</v>
      </c>
      <c r="B106" s="7"/>
      <c r="C106" s="7"/>
      <c r="D106" s="7"/>
      <c r="E106" s="20"/>
      <c r="F106" s="7"/>
      <c r="G106" s="22">
        <v>10584239</v>
      </c>
      <c r="H106" s="40"/>
      <c r="I106" s="22">
        <v>30743362</v>
      </c>
      <c r="J106" s="40"/>
      <c r="K106" s="22">
        <v>0</v>
      </c>
      <c r="L106" s="22"/>
      <c r="M106" s="22">
        <v>5231394</v>
      </c>
      <c r="N106" s="59"/>
      <c r="O106" s="73"/>
      <c r="P106" s="73"/>
      <c r="Q106" s="73"/>
      <c r="R106" s="73"/>
    </row>
    <row r="107" spans="1:18" s="58" customFormat="1" ht="16.5" customHeight="1">
      <c r="A107" s="7" t="s">
        <v>212</v>
      </c>
      <c r="B107" s="7"/>
      <c r="C107" s="7"/>
      <c r="D107" s="7"/>
      <c r="E107" s="42"/>
      <c r="F107" s="7"/>
      <c r="G107" s="22">
        <v>320000</v>
      </c>
      <c r="H107" s="40"/>
      <c r="I107" s="22">
        <v>4300000</v>
      </c>
      <c r="J107" s="40"/>
      <c r="K107" s="22">
        <v>0</v>
      </c>
      <c r="L107" s="22"/>
      <c r="M107" s="22">
        <v>4300000</v>
      </c>
      <c r="N107" s="59"/>
      <c r="O107" s="73"/>
      <c r="P107" s="73"/>
      <c r="Q107" s="73"/>
      <c r="R107" s="73"/>
    </row>
    <row r="108" spans="1:18" s="58" customFormat="1" ht="16.5" customHeight="1">
      <c r="A108" s="7" t="s">
        <v>213</v>
      </c>
      <c r="B108" s="7"/>
      <c r="C108" s="7"/>
      <c r="D108" s="7"/>
      <c r="E108" s="20"/>
      <c r="F108" s="7"/>
      <c r="G108" s="22">
        <v>19586</v>
      </c>
      <c r="H108" s="40"/>
      <c r="I108" s="22">
        <v>341177</v>
      </c>
      <c r="J108" s="40"/>
      <c r="K108" s="22">
        <v>19586</v>
      </c>
      <c r="L108" s="22"/>
      <c r="M108" s="22">
        <v>341177</v>
      </c>
      <c r="N108" s="59"/>
      <c r="O108" s="73"/>
      <c r="P108" s="73"/>
      <c r="Q108" s="73"/>
      <c r="R108" s="73"/>
    </row>
    <row r="109" spans="1:18" s="58" customFormat="1" ht="16.5" customHeight="1">
      <c r="A109" s="7" t="s">
        <v>214</v>
      </c>
      <c r="B109" s="7"/>
      <c r="C109" s="7"/>
      <c r="D109" s="7"/>
      <c r="E109" s="20"/>
      <c r="F109" s="7"/>
      <c r="G109" s="22">
        <v>0</v>
      </c>
      <c r="H109" s="40"/>
      <c r="I109" s="22">
        <v>49500</v>
      </c>
      <c r="J109" s="68"/>
      <c r="K109" s="22">
        <v>0</v>
      </c>
      <c r="L109" s="22"/>
      <c r="M109" s="22">
        <v>0</v>
      </c>
      <c r="N109" s="59"/>
      <c r="O109" s="73"/>
      <c r="P109" s="73"/>
      <c r="Q109" s="73"/>
      <c r="R109" s="73"/>
    </row>
    <row r="110" spans="1:18" s="58" customFormat="1" ht="16.5" customHeight="1">
      <c r="A110" s="7"/>
      <c r="B110" s="7"/>
      <c r="C110" s="7"/>
      <c r="D110" s="7"/>
      <c r="E110" s="27"/>
      <c r="F110" s="20"/>
      <c r="G110" s="59"/>
      <c r="H110" s="37"/>
      <c r="I110" s="59"/>
      <c r="J110" s="25"/>
      <c r="K110" s="59"/>
      <c r="L110" s="37"/>
      <c r="M110" s="59"/>
      <c r="N110" s="59"/>
      <c r="O110" s="73"/>
      <c r="P110" s="73"/>
      <c r="Q110" s="73"/>
      <c r="R110" s="73"/>
    </row>
    <row r="111" spans="1:18" s="58" customFormat="1" ht="5.45" customHeight="1">
      <c r="A111" s="7"/>
      <c r="B111" s="7"/>
      <c r="C111" s="7"/>
      <c r="D111" s="7"/>
      <c r="E111" s="27"/>
      <c r="F111" s="20"/>
      <c r="G111" s="59"/>
      <c r="H111" s="37"/>
      <c r="I111" s="59"/>
      <c r="J111" s="25"/>
      <c r="K111" s="59"/>
      <c r="L111" s="37"/>
      <c r="M111" s="59"/>
      <c r="N111" s="59"/>
      <c r="O111" s="73"/>
      <c r="P111" s="73"/>
      <c r="Q111" s="73"/>
      <c r="R111" s="73"/>
    </row>
    <row r="112" spans="1:18" s="58" customFormat="1" ht="16.5" customHeight="1">
      <c r="A112" s="49" t="s">
        <v>35</v>
      </c>
      <c r="B112" s="2"/>
      <c r="C112" s="2"/>
      <c r="D112" s="2"/>
      <c r="E112" s="60"/>
      <c r="F112" s="3"/>
      <c r="G112" s="61"/>
      <c r="H112" s="62"/>
      <c r="I112" s="61"/>
      <c r="J112" s="63"/>
      <c r="K112" s="61"/>
      <c r="L112" s="62"/>
      <c r="M112" s="61"/>
      <c r="N112" s="61"/>
      <c r="O112" s="73"/>
      <c r="P112" s="73"/>
      <c r="Q112" s="73"/>
      <c r="R112" s="73"/>
    </row>
    <row r="113" spans="1:18" s="58" customFormat="1" ht="16.5" customHeight="1">
      <c r="A113" s="49" t="s">
        <v>185</v>
      </c>
      <c r="B113" s="2"/>
      <c r="C113" s="2"/>
      <c r="D113" s="2"/>
      <c r="E113" s="3"/>
      <c r="F113" s="2"/>
      <c r="G113" s="50"/>
      <c r="H113" s="51"/>
      <c r="I113" s="50"/>
      <c r="J113" s="50"/>
      <c r="K113" s="50"/>
      <c r="L113" s="52"/>
      <c r="M113" s="50"/>
      <c r="N113" s="50"/>
      <c r="O113" s="73"/>
      <c r="P113" s="73"/>
      <c r="Q113" s="73"/>
      <c r="R113" s="73"/>
    </row>
    <row r="114" spans="1:18" s="58" customFormat="1" ht="11.25" customHeight="1">
      <c r="A114" s="49"/>
      <c r="B114" s="2"/>
      <c r="C114" s="2"/>
      <c r="D114" s="2"/>
      <c r="E114" s="3"/>
      <c r="F114" s="2"/>
      <c r="G114" s="50"/>
      <c r="H114" s="51"/>
      <c r="I114" s="50"/>
      <c r="J114" s="50"/>
      <c r="K114" s="50"/>
      <c r="L114" s="52"/>
      <c r="M114" s="50"/>
      <c r="N114" s="50"/>
      <c r="O114" s="73"/>
      <c r="P114" s="73"/>
      <c r="Q114" s="73"/>
      <c r="R114" s="73"/>
    </row>
    <row r="115" spans="1:18" s="58" customFormat="1" ht="21.95" customHeight="1">
      <c r="A115" s="53" t="str">
        <f>+'10 PE TLG'!A42</f>
        <v>The accompanying notes form part of this interim financial information.</v>
      </c>
      <c r="B115" s="64"/>
      <c r="C115" s="64"/>
      <c r="D115" s="64"/>
      <c r="E115" s="64"/>
      <c r="F115" s="64"/>
      <c r="G115" s="65"/>
      <c r="H115" s="65"/>
      <c r="I115" s="65"/>
      <c r="J115" s="65"/>
      <c r="K115" s="65"/>
      <c r="L115" s="65"/>
      <c r="M115" s="65"/>
      <c r="N115" s="75"/>
      <c r="O115" s="73"/>
      <c r="P115" s="73"/>
      <c r="Q115" s="73"/>
      <c r="R115" s="73"/>
    </row>
  </sheetData>
  <mergeCells count="4">
    <mergeCell ref="G66:I66"/>
    <mergeCell ref="K66:M66"/>
    <mergeCell ref="G6:I6"/>
    <mergeCell ref="K6:M6"/>
  </mergeCells>
  <pageMargins left="0.8" right="0.5" top="0.5" bottom="0.6" header="0.49" footer="0.4"/>
  <pageSetup paperSize="9" scale="90" firstPageNumber="11" orientation="portrait" useFirstPageNumber="1" r:id="rId1"/>
  <headerFooter>
    <oddFooter>&amp;R&amp;"Arial,Regular"&amp;9&amp;P</oddFooter>
  </headerFooter>
  <rowBreaks count="1" manualBreakCount="1"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 PE Consol</vt:lpstr>
      <vt:lpstr>10 PE TLG</vt:lpstr>
      <vt:lpstr>11-12</vt:lpstr>
      <vt:lpstr>'10 PE TLG'!Print_Area</vt:lpstr>
      <vt:lpstr>'11-12'!Print_Area</vt:lpstr>
      <vt:lpstr>'2-4'!Print_Area</vt:lpstr>
      <vt:lpstr>'5-6 (3M)'!Print_Area</vt:lpstr>
      <vt:lpstr>'7-8 (6M)'!Print_Area</vt:lpstr>
      <vt:lpstr>'9 PE Consol'!Print_Area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Suttanan Juprasertpo</dc:creator>
  <cp:keywords/>
  <dc:description/>
  <cp:lastModifiedBy>Nongluck Amornsathit (TH)</cp:lastModifiedBy>
  <cp:revision/>
  <cp:lastPrinted>2026-08-11T12:14:00Z</cp:lastPrinted>
  <dcterms:created xsi:type="dcterms:W3CDTF">2018-05-04T10:20:14Z</dcterms:created>
  <dcterms:modified xsi:type="dcterms:W3CDTF">2026-08-11T12:15:31Z</dcterms:modified>
  <cp:category/>
  <cp:contentStatus/>
</cp:coreProperties>
</file>