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Rhom Bho Property\2026\Q2'2026\"/>
    </mc:Choice>
  </mc:AlternateContent>
  <xr:revisionPtr revIDLastSave="0" documentId="13_ncr:1_{49928570-3B2E-4809-BAFE-9283237651BE}" xr6:coauthVersionLast="47" xr6:coauthVersionMax="47" xr10:uidLastSave="{00000000-0000-0000-0000-000000000000}"/>
  <bookViews>
    <workbookView xWindow="-108" yWindow="-108" windowWidth="23256" windowHeight="12456" tabRatio="709" firstSheet="1" activeTab="5" xr2:uid="{00000000-000D-0000-FFFF-FFFF00000000}"/>
  </bookViews>
  <sheets>
    <sheet name="NAV000" sheetId="1" state="hidden" r:id="rId1"/>
    <sheet name="BS" sheetId="2" r:id="rId2"/>
    <sheet name="PL" sheetId="6" r:id="rId3"/>
    <sheet name="consolidated" sheetId="4" r:id="rId4"/>
    <sheet name="company" sheetId="5" r:id="rId5"/>
    <sheet name="Cash Flow" sheetId="7" r:id="rId6"/>
    <sheet name="000" sheetId="3" state="veryHidden" r:id="rId7"/>
  </sheets>
  <definedNames>
    <definedName name="CIQWBGuid" hidden="1">"5d28a841-6848-4b4c-bfa1-295453e082b5"</definedName>
    <definedName name="CIQWBInfo" hidden="1">"{ ""CIQVersion"":""9.51.3510.3078"" }"</definedName>
    <definedName name="_xlnm.Print_Area" localSheetId="1">BS!$A$1:$K$93</definedName>
    <definedName name="_xlnm.Print_Area" localSheetId="5">'Cash Flow'!$A$1:$K$95</definedName>
    <definedName name="_xlnm.Print_Area" localSheetId="3">consolidated!$A$1:$R$32</definedName>
    <definedName name="_xlnm.Print_Area" localSheetId="2">PL!$A$1:$K$88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6" i="6" l="1"/>
  <c r="K54" i="2"/>
  <c r="E19" i="2"/>
  <c r="I56" i="7"/>
  <c r="E56" i="7"/>
  <c r="G56" i="7"/>
  <c r="K56" i="7"/>
  <c r="N20" i="4"/>
  <c r="R20" i="4" s="1"/>
  <c r="N19" i="4"/>
  <c r="R19" i="4" s="1"/>
  <c r="N18" i="4"/>
  <c r="R18" i="4" s="1"/>
  <c r="K17" i="6" l="1"/>
  <c r="I17" i="6"/>
  <c r="G17" i="6"/>
  <c r="G18" i="6" s="1"/>
  <c r="G23" i="6" s="1"/>
  <c r="G25" i="6" s="1"/>
  <c r="E17" i="6"/>
  <c r="K12" i="6"/>
  <c r="I12" i="6"/>
  <c r="G12" i="6"/>
  <c r="E12" i="6"/>
  <c r="I68" i="7"/>
  <c r="E68" i="7"/>
  <c r="E18" i="6" l="1"/>
  <c r="E23" i="6" s="1"/>
  <c r="E25" i="6" s="1"/>
  <c r="I18" i="6"/>
  <c r="I23" i="6" s="1"/>
  <c r="I25" i="6" s="1"/>
  <c r="I32" i="6" s="1"/>
  <c r="K18" i="6"/>
  <c r="K23" i="6" s="1"/>
  <c r="K25" i="6" s="1"/>
  <c r="K32" i="6" s="1"/>
  <c r="G29" i="6"/>
  <c r="G37" i="6" s="1"/>
  <c r="G39" i="6" s="1"/>
  <c r="G32" i="6"/>
  <c r="K29" i="6"/>
  <c r="K37" i="6" s="1"/>
  <c r="K39" i="6" s="1"/>
  <c r="E54" i="2"/>
  <c r="E32" i="6" l="1"/>
  <c r="E29" i="6"/>
  <c r="E39" i="6" s="1"/>
  <c r="I29" i="6"/>
  <c r="I37" i="6" s="1"/>
  <c r="I39" i="6" s="1"/>
  <c r="I42" i="6"/>
  <c r="I34" i="6"/>
  <c r="K42" i="6"/>
  <c r="K34" i="6"/>
  <c r="G42" i="6"/>
  <c r="G34" i="6"/>
  <c r="E42" i="6" l="1"/>
  <c r="E34" i="6"/>
  <c r="K66" i="7"/>
  <c r="C16" i="5" l="1"/>
  <c r="C18" i="5" s="1"/>
  <c r="E16" i="5"/>
  <c r="E18" i="5" s="1"/>
  <c r="G16" i="5"/>
  <c r="G18" i="5" s="1"/>
  <c r="K16" i="5"/>
  <c r="K17" i="5" l="1"/>
  <c r="I66" i="7"/>
  <c r="G66" i="7"/>
  <c r="E66" i="7"/>
  <c r="N29" i="4"/>
  <c r="R29" i="4" s="1"/>
  <c r="E60" i="2"/>
  <c r="M17" i="5" l="1"/>
  <c r="K18" i="5"/>
  <c r="N27" i="4"/>
  <c r="P24" i="4" l="1"/>
  <c r="P17" i="4" l="1"/>
  <c r="P21" i="4" s="1"/>
  <c r="L17" i="4"/>
  <c r="L21" i="4" s="1"/>
  <c r="H17" i="4"/>
  <c r="H21" i="4" s="1"/>
  <c r="F17" i="4"/>
  <c r="F21" i="4" s="1"/>
  <c r="D17" i="4"/>
  <c r="D21" i="4" s="1"/>
  <c r="N16" i="4"/>
  <c r="R16" i="4" s="1"/>
  <c r="I60" i="2" l="1"/>
  <c r="J31" i="4" l="1"/>
  <c r="G56" i="6"/>
  <c r="G61" i="6"/>
  <c r="G62" i="6" l="1"/>
  <c r="G67" i="6" s="1"/>
  <c r="G69" i="6" s="1"/>
  <c r="E61" i="6"/>
  <c r="E56" i="6"/>
  <c r="K83" i="2"/>
  <c r="K85" i="2" s="1"/>
  <c r="G83" i="2"/>
  <c r="G85" i="2" s="1"/>
  <c r="G9" i="7" l="1"/>
  <c r="G21" i="7" s="1"/>
  <c r="G73" i="6"/>
  <c r="G81" i="6" s="1"/>
  <c r="G83" i="6" s="1"/>
  <c r="G76" i="6"/>
  <c r="E62" i="6"/>
  <c r="E67" i="6" s="1"/>
  <c r="E69" i="6" s="1"/>
  <c r="N28" i="4"/>
  <c r="R28" i="4" s="1"/>
  <c r="P26" i="4"/>
  <c r="P30" i="4" s="1"/>
  <c r="G34" i="7" l="1"/>
  <c r="G37" i="7" s="1"/>
  <c r="G67" i="7" s="1"/>
  <c r="G69" i="7" s="1"/>
  <c r="G78" i="6"/>
  <c r="G86" i="6"/>
  <c r="E78" i="6"/>
  <c r="J24" i="4"/>
  <c r="N24" i="4" s="1"/>
  <c r="J15" i="4"/>
  <c r="N15" i="4" s="1"/>
  <c r="E9" i="7"/>
  <c r="E21" i="7" s="1"/>
  <c r="E34" i="7" s="1"/>
  <c r="E73" i="6"/>
  <c r="E83" i="6" s="1"/>
  <c r="J17" i="4" l="1"/>
  <c r="J21" i="4" s="1"/>
  <c r="E37" i="7"/>
  <c r="R15" i="4"/>
  <c r="R17" i="4" s="1"/>
  <c r="R21" i="4" s="1"/>
  <c r="N17" i="4"/>
  <c r="N21" i="4" s="1"/>
  <c r="I56" i="6"/>
  <c r="E67" i="7" l="1"/>
  <c r="E69" i="7" s="1"/>
  <c r="E70" i="7" s="1"/>
  <c r="I54" i="2"/>
  <c r="D26" i="4"/>
  <c r="D30" i="4" s="1"/>
  <c r="E77" i="2" s="1"/>
  <c r="C26" i="5" l="1"/>
  <c r="K61" i="6" l="1"/>
  <c r="C23" i="5" l="1"/>
  <c r="K22" i="5"/>
  <c r="G23" i="5"/>
  <c r="E23" i="5"/>
  <c r="M22" i="5" l="1"/>
  <c r="E25" i="5"/>
  <c r="I78" i="2" s="1"/>
  <c r="G25" i="5"/>
  <c r="I80" i="2" s="1"/>
  <c r="C25" i="5"/>
  <c r="I77" i="2" s="1"/>
  <c r="K23" i="5"/>
  <c r="K24" i="5" s="1"/>
  <c r="M24" i="5" s="1"/>
  <c r="M15" i="5"/>
  <c r="K25" i="5" l="1"/>
  <c r="I82" i="2" s="1"/>
  <c r="N25" i="4"/>
  <c r="R25" i="4" s="1"/>
  <c r="L26" i="4"/>
  <c r="L30" i="4" s="1"/>
  <c r="H26" i="4"/>
  <c r="H30" i="4" s="1"/>
  <c r="E80" i="2" s="1"/>
  <c r="F26" i="4"/>
  <c r="F30" i="4" s="1"/>
  <c r="E78" i="2" s="1"/>
  <c r="E82" i="2" l="1"/>
  <c r="E83" i="2" s="1"/>
  <c r="K26" i="5"/>
  <c r="K27" i="5"/>
  <c r="G54" i="2"/>
  <c r="L31" i="4" l="1"/>
  <c r="D31" i="4"/>
  <c r="G19" i="2"/>
  <c r="I19" i="2"/>
  <c r="K19" i="2"/>
  <c r="K60" i="2"/>
  <c r="G60" i="2"/>
  <c r="H31" i="4" l="1"/>
  <c r="F31" i="4"/>
  <c r="G26" i="5"/>
  <c r="E26" i="5"/>
  <c r="K33" i="2"/>
  <c r="I33" i="2"/>
  <c r="E33" i="2"/>
  <c r="G33" i="2"/>
  <c r="I61" i="6"/>
  <c r="K56" i="6"/>
  <c r="E61" i="2"/>
  <c r="G27" i="5"/>
  <c r="E27" i="5"/>
  <c r="M26" i="5" l="1"/>
  <c r="I26" i="5"/>
  <c r="K62" i="6"/>
  <c r="K67" i="6" s="1"/>
  <c r="K69" i="6" s="1"/>
  <c r="K76" i="6" s="1"/>
  <c r="G61" i="2"/>
  <c r="K61" i="2"/>
  <c r="G34" i="2"/>
  <c r="K34" i="2"/>
  <c r="I62" i="6"/>
  <c r="I67" i="6" s="1"/>
  <c r="I69" i="6" s="1"/>
  <c r="I76" i="6" s="1"/>
  <c r="I86" i="6" s="1"/>
  <c r="E34" i="2"/>
  <c r="I61" i="2"/>
  <c r="I34" i="2"/>
  <c r="K78" i="6" l="1"/>
  <c r="K86" i="6"/>
  <c r="I78" i="6"/>
  <c r="I14" i="5"/>
  <c r="I16" i="5" s="1"/>
  <c r="I18" i="5" s="1"/>
  <c r="K73" i="6"/>
  <c r="K81" i="6" s="1"/>
  <c r="K83" i="6" s="1"/>
  <c r="I21" i="5"/>
  <c r="I23" i="5" s="1"/>
  <c r="I25" i="5" s="1"/>
  <c r="I73" i="6"/>
  <c r="I81" i="6" s="1"/>
  <c r="I83" i="6" s="1"/>
  <c r="C27" i="5"/>
  <c r="K9" i="7"/>
  <c r="K21" i="7" s="1"/>
  <c r="K86" i="2"/>
  <c r="K87" i="2" s="1"/>
  <c r="I9" i="7"/>
  <c r="I21" i="7" s="1"/>
  <c r="I34" i="7" s="1"/>
  <c r="G86" i="2"/>
  <c r="G87" i="2" s="1"/>
  <c r="K34" i="7" l="1"/>
  <c r="K37" i="7" s="1"/>
  <c r="M14" i="5"/>
  <c r="M16" i="5" s="1"/>
  <c r="M18" i="5" s="1"/>
  <c r="R24" i="4"/>
  <c r="R26" i="4" s="1"/>
  <c r="R30" i="4" s="1"/>
  <c r="M21" i="5"/>
  <c r="M23" i="5" s="1"/>
  <c r="M25" i="5" s="1"/>
  <c r="I37" i="7"/>
  <c r="K67" i="7" l="1"/>
  <c r="K69" i="7" s="1"/>
  <c r="I67" i="7"/>
  <c r="I69" i="7" s="1"/>
  <c r="I70" i="7" s="1"/>
  <c r="J26" i="4"/>
  <c r="N26" i="4"/>
  <c r="N30" i="4" s="1"/>
  <c r="J30" i="4" l="1"/>
  <c r="E85" i="2" s="1"/>
  <c r="I27" i="5"/>
  <c r="I83" i="2"/>
  <c r="I85" i="2" s="1"/>
  <c r="M27" i="5" s="1"/>
  <c r="R31" i="4" l="1"/>
  <c r="E86" i="2"/>
  <c r="E87" i="2" s="1"/>
  <c r="I86" i="2"/>
  <c r="I87" i="2" s="1"/>
</calcChain>
</file>

<file path=xl/sharedStrings.xml><?xml version="1.0" encoding="utf-8"?>
<sst xmlns="http://schemas.openxmlformats.org/spreadsheetml/2006/main" count="380" uniqueCount="222">
  <si>
    <t>The accompanying notes are an integral part of the financial statements.</t>
  </si>
  <si>
    <t>Total</t>
  </si>
  <si>
    <t>Note</t>
  </si>
  <si>
    <t>share capital</t>
  </si>
  <si>
    <t>Unappropriated</t>
  </si>
  <si>
    <t>Retained earnings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</si>
  <si>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</si>
  <si>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</si>
  <si>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</si>
  <si>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</si>
  <si>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</si>
  <si>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</si>
  <si>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</si>
  <si>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</si>
  <si>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</si>
  <si>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</si>
  <si>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</si>
  <si>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</si>
  <si>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</si>
  <si>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</si>
  <si>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</si>
  <si>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</si>
  <si>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</si>
  <si>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</si>
  <si>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</si>
  <si>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</si>
  <si>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Separate financial statements</t>
  </si>
  <si>
    <t>Consolidated financial statements</t>
  </si>
  <si>
    <t>Cash and cash equivalents</t>
  </si>
  <si>
    <t>Other current assets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</si>
  <si>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</si>
  <si>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</si>
  <si>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</si>
  <si>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</si>
  <si>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 xml:space="preserve">   Unappropriated</t>
  </si>
  <si>
    <t>Other income</t>
  </si>
  <si>
    <t xml:space="preserve">   operating assets and liabilities</t>
  </si>
  <si>
    <t>Operating assets (increase) decrease</t>
  </si>
  <si>
    <t>Operating liabilities increase (decrease)</t>
  </si>
  <si>
    <t>Assets</t>
  </si>
  <si>
    <t xml:space="preserve">    Directors</t>
  </si>
  <si>
    <t>Investments in subsidiaries</t>
  </si>
  <si>
    <t>Finance cost</t>
  </si>
  <si>
    <t>Administrative expenses</t>
  </si>
  <si>
    <t>Supplemental cash flows information</t>
  </si>
  <si>
    <t>(Unaudited</t>
  </si>
  <si>
    <t>but reviewed)</t>
  </si>
  <si>
    <t>(Unaudited but reviewed)</t>
  </si>
  <si>
    <t>Cash and cash equivalents at beginning of period</t>
  </si>
  <si>
    <t>Cash and cash equivalents at end of period</t>
  </si>
  <si>
    <t>Total comprehensive income for the period</t>
  </si>
  <si>
    <t>shareholders'</t>
  </si>
  <si>
    <t>equity</t>
  </si>
  <si>
    <t>paid-up</t>
  </si>
  <si>
    <t xml:space="preserve">Issued and </t>
  </si>
  <si>
    <t>Non-cash items</t>
  </si>
  <si>
    <t>Investment properties</t>
  </si>
  <si>
    <t>Property, plant and equipment</t>
  </si>
  <si>
    <t>Intangible assets</t>
  </si>
  <si>
    <t xml:space="preserve"> </t>
  </si>
  <si>
    <t>Other non-current assets</t>
  </si>
  <si>
    <t>Deferred tax assets</t>
  </si>
  <si>
    <t xml:space="preserve">   Depreciation and amortisation</t>
  </si>
  <si>
    <t xml:space="preserve">   Other non-current assets</t>
  </si>
  <si>
    <t>Deferred tax liabilities</t>
  </si>
  <si>
    <t>Other comprehensive income for the period</t>
  </si>
  <si>
    <t>Surplus on</t>
  </si>
  <si>
    <t>Cost to obtain contracts with customers</t>
  </si>
  <si>
    <t xml:space="preserve">   Cost to obtain contracts with customers</t>
  </si>
  <si>
    <t>(Audited)</t>
  </si>
  <si>
    <t xml:space="preserve">Liabilities and shareholders' equity </t>
  </si>
  <si>
    <t>Current portion of lease liabilities</t>
  </si>
  <si>
    <t xml:space="preserve"> statutory reserve</t>
  </si>
  <si>
    <t>Appropriated -</t>
  </si>
  <si>
    <t xml:space="preserve"> of equity</t>
  </si>
  <si>
    <t>statutory reserve</t>
  </si>
  <si>
    <t xml:space="preserve">   net cash provided by (paid from) operating activities:</t>
  </si>
  <si>
    <t>Finance income</t>
  </si>
  <si>
    <t xml:space="preserve">   Finance income</t>
  </si>
  <si>
    <t xml:space="preserve">   Finance cost</t>
  </si>
  <si>
    <t xml:space="preserve">   Interest paid</t>
  </si>
  <si>
    <t>Net increase (decrease) in cash and cash equivalents</t>
  </si>
  <si>
    <t xml:space="preserve">   Income tax paid</t>
  </si>
  <si>
    <t>Other component of shareholders' equity</t>
  </si>
  <si>
    <t>Land held for development</t>
  </si>
  <si>
    <t>Right-of-use assets</t>
  </si>
  <si>
    <t>Lease liabilities, net of current portion</t>
  </si>
  <si>
    <t>(Unit: Baht)</t>
  </si>
  <si>
    <t>Rhom Bho Property Public Company Limited and its subsidiaries</t>
  </si>
  <si>
    <t>Issued and  paid-up</t>
  </si>
  <si>
    <t xml:space="preserve"> income</t>
  </si>
  <si>
    <t>revaluation of land</t>
  </si>
  <si>
    <t xml:space="preserve">Other comprehensive </t>
  </si>
  <si>
    <t>income</t>
  </si>
  <si>
    <t>Project development costs for sale</t>
  </si>
  <si>
    <t>Other components</t>
  </si>
  <si>
    <t>Other comprehensive</t>
  </si>
  <si>
    <t>Interest received</t>
  </si>
  <si>
    <t>Earnings per share</t>
  </si>
  <si>
    <t xml:space="preserve">Ordinary share </t>
  </si>
  <si>
    <t>Investments in associate</t>
  </si>
  <si>
    <t xml:space="preserve">      782,055,617 ordinary shares of Baht 0.5 each</t>
  </si>
  <si>
    <t>Long-term loans to related parties</t>
  </si>
  <si>
    <t>Selling and distribution expenses</t>
  </si>
  <si>
    <t>Increase in right-of-use assets from new lease contracts</t>
  </si>
  <si>
    <t xml:space="preserve">   share capital of subsidiaries</t>
  </si>
  <si>
    <t xml:space="preserve">   Advance payment for construction</t>
  </si>
  <si>
    <t>Net cash flows from financing activities</t>
  </si>
  <si>
    <t>Equity attributable to owners of the Company</t>
  </si>
  <si>
    <t>Advance payment for construction</t>
  </si>
  <si>
    <t>Total equity</t>
  </si>
  <si>
    <t>attributable to</t>
  </si>
  <si>
    <t>owners of</t>
  </si>
  <si>
    <t>the Company</t>
  </si>
  <si>
    <t>Equity</t>
  </si>
  <si>
    <t>non-controlling</t>
  </si>
  <si>
    <t>interests of the</t>
  </si>
  <si>
    <t>subsidiaries</t>
  </si>
  <si>
    <t xml:space="preserve">Basic earnings per share </t>
  </si>
  <si>
    <t>Total comprehensive income attributable to:</t>
  </si>
  <si>
    <t>Equity holders of the Company</t>
  </si>
  <si>
    <t>Non-controlling interests of the subsidiaries</t>
  </si>
  <si>
    <t xml:space="preserve">Other components </t>
  </si>
  <si>
    <t>Other comprehensive income:</t>
  </si>
  <si>
    <t>Profit or loss:</t>
  </si>
  <si>
    <t>Revenues from sales of real estate</t>
  </si>
  <si>
    <t>Cost of real estate sales</t>
  </si>
  <si>
    <t>Balance as at 1 January 2025</t>
  </si>
  <si>
    <t xml:space="preserve">   Trade and other current payables</t>
  </si>
  <si>
    <t>Trade and other current payables</t>
  </si>
  <si>
    <t xml:space="preserve">   - project development costs for sale</t>
  </si>
  <si>
    <t xml:space="preserve">   - land held for development</t>
  </si>
  <si>
    <t>Transfer of land held for development to</t>
  </si>
  <si>
    <t>Transfer of investment properties to</t>
  </si>
  <si>
    <t xml:space="preserve">   - property, plant and equipment</t>
  </si>
  <si>
    <t>Transfer of property, plant and equipment to</t>
  </si>
  <si>
    <t>Acquisitions of property, plant and equipment</t>
  </si>
  <si>
    <t>Repayments of lease liabilities</t>
  </si>
  <si>
    <t>Acquisitions of land held for development</t>
  </si>
  <si>
    <t>Acquisitions of investment properties</t>
  </si>
  <si>
    <t>Increase from the ordinary shares of subsidiaries</t>
  </si>
  <si>
    <t>Called up in preferred shares of subsidiaries</t>
  </si>
  <si>
    <t>Non-current provision for employee benefits</t>
  </si>
  <si>
    <t xml:space="preserve">   Non-current provision for employee benefits</t>
  </si>
  <si>
    <t>Net cash flows from (used in) operating activities</t>
  </si>
  <si>
    <t>Net cash flows from (used in) investing activities</t>
  </si>
  <si>
    <t>Deposits for purchase of land</t>
  </si>
  <si>
    <t xml:space="preserve">   Deposits for purchase of land</t>
  </si>
  <si>
    <t>Deposits and advances received from customers</t>
  </si>
  <si>
    <t xml:space="preserve">   Deposits and advances received from customers</t>
  </si>
  <si>
    <t xml:space="preserve">Other non-current receivables </t>
  </si>
  <si>
    <t>Cash flows from (used in) operating activities</t>
  </si>
  <si>
    <t>Profit for the period</t>
  </si>
  <si>
    <t>Cash paid for acquisition of investments in subsidiaries</t>
  </si>
  <si>
    <t>Repayment of long-term loans</t>
  </si>
  <si>
    <t>Cash receipt from long-term loans</t>
  </si>
  <si>
    <t xml:space="preserve">Current portion of long-term loans </t>
  </si>
  <si>
    <t xml:space="preserve">      860,261,178 ordinary shares of Baht 0.5 each </t>
  </si>
  <si>
    <t>Profit (loss) for the period</t>
  </si>
  <si>
    <t>Profit (loss) attributable to:</t>
  </si>
  <si>
    <t>Cash receipt from increase and called up</t>
  </si>
  <si>
    <t>Short-term loan from related party</t>
  </si>
  <si>
    <t>Long-term loans, net of current portion</t>
  </si>
  <si>
    <t xml:space="preserve">   Project development costs for sale</t>
  </si>
  <si>
    <t>Balance as at 1 January 2026</t>
  </si>
  <si>
    <t>31 December 2025</t>
  </si>
  <si>
    <t xml:space="preserve">   Other current assets</t>
  </si>
  <si>
    <t>Short-term loans to related parties</t>
  </si>
  <si>
    <t>Trade and other current receivables</t>
  </si>
  <si>
    <t>Investments in joint venture</t>
  </si>
  <si>
    <t>Share of loss from investments in</t>
  </si>
  <si>
    <t xml:space="preserve">  joint venture and associate</t>
  </si>
  <si>
    <t>Operating profit (loss)</t>
  </si>
  <si>
    <t xml:space="preserve">   Profit (loss) attributable to equity holders of the Company</t>
  </si>
  <si>
    <t>Loss for the period</t>
  </si>
  <si>
    <t>Income tax payable</t>
  </si>
  <si>
    <t>6, 7</t>
  </si>
  <si>
    <t>Profit (loss) before tax</t>
  </si>
  <si>
    <t xml:space="preserve">Adjustments to reconcile profit (loss) before tax to </t>
  </si>
  <si>
    <t xml:space="preserve">   Share of loss from investments in joint venture </t>
  </si>
  <si>
    <t xml:space="preserve">     and associate</t>
  </si>
  <si>
    <t xml:space="preserve">   Trade and other receivables</t>
  </si>
  <si>
    <t>Statements of financial position</t>
  </si>
  <si>
    <t>Statements of financial position (continued)</t>
  </si>
  <si>
    <t>Statements of changes in shareholders' equity</t>
  </si>
  <si>
    <t>Statements of changes in shareholders' equity (continued)</t>
  </si>
  <si>
    <t>Cash receipt from disposals of investments in subsidiaries</t>
  </si>
  <si>
    <t>Transfer of deposits for purchase of land to</t>
  </si>
  <si>
    <t>For the three-month period ended 30 June 2026</t>
  </si>
  <si>
    <t>Balance as at 30 June 2025</t>
  </si>
  <si>
    <t>Balance as at 30 June 2026</t>
  </si>
  <si>
    <t>As at 30 June 2026</t>
  </si>
  <si>
    <t>30 June 2026</t>
  </si>
  <si>
    <t>For the six-month period ended 30 June 2026</t>
  </si>
  <si>
    <t xml:space="preserve">   Gain from lease termination</t>
  </si>
  <si>
    <t xml:space="preserve">   Cash paid for employee benefits</t>
  </si>
  <si>
    <t>Acquisitions of right-of-use assets</t>
  </si>
  <si>
    <t>Dividend paid</t>
  </si>
  <si>
    <t xml:space="preserve">Share subscription receivable of non-controlling interest </t>
  </si>
  <si>
    <t xml:space="preserve">   of the subsidiaries </t>
  </si>
  <si>
    <t>Dividend paid (Note 14)</t>
  </si>
  <si>
    <t>Operating profit</t>
  </si>
  <si>
    <t>Income tax expenses</t>
  </si>
  <si>
    <t xml:space="preserve">   Profit attributable to equity holders of the Company</t>
  </si>
  <si>
    <t>Profit before income tax expenses</t>
  </si>
  <si>
    <t xml:space="preserve">Profit from operating activities before changes in </t>
  </si>
  <si>
    <t xml:space="preserve">                            -</t>
  </si>
  <si>
    <t>Transfer of project development costs for sale to</t>
  </si>
  <si>
    <t xml:space="preserve">   - investment properties</t>
  </si>
  <si>
    <t>Share subscription payable</t>
  </si>
  <si>
    <t>Ordinary share premium</t>
  </si>
  <si>
    <t>Profit (loss) before income tax expenses</t>
  </si>
  <si>
    <t>premium</t>
  </si>
  <si>
    <t>Statements of comprehensive income</t>
  </si>
  <si>
    <t>Statements of cash flows</t>
  </si>
  <si>
    <t>Statements of cash flows (continued)</t>
  </si>
  <si>
    <t>Increase in short-term loan from related party</t>
  </si>
  <si>
    <t>Short-term debentures</t>
  </si>
  <si>
    <t>Cash receipt from short-term debentures</t>
  </si>
  <si>
    <t>Decrease (increase) in loans to related parties</t>
  </si>
  <si>
    <t xml:space="preserve">   (Gain) loss on disposal/write-off of assets</t>
  </si>
  <si>
    <t xml:space="preserve">Interest capitalised 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</si>
</sst>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-* #,##0.00_-;\-* #,##0.00_-;_-* &quot;-&quot;??_-;_-@_-"/>
  </numFmts>
  <fonts count="14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pFont"/>
      <charset val="22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169" fontId="13" fillId="0" borderId="0" applyFont="0" applyFill="0" applyBorder="0" applyAlignment="0" applyProtection="0"/>
  </cellStyleXfs>
  <cellXfs count="73">
    <xf numFmtId="0" fontId="0" fillId="0" borderId="0" xfId="0"/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" fontId="3" fillId="0" borderId="0" xfId="1" applyNumberFormat="1" applyFont="1" applyFill="1" applyAlignment="1">
      <alignment vertical="center"/>
    </xf>
    <xf numFmtId="41" fontId="3" fillId="0" borderId="6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37" fontId="8" fillId="0" borderId="3" xfId="0" applyNumberFormat="1" applyFont="1" applyBorder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8" fontId="3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37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5" fontId="3" fillId="0" borderId="3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0" fontId="12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41" fontId="3" fillId="0" borderId="4" xfId="1" applyNumberFormat="1" applyFont="1" applyFill="1" applyBorder="1" applyAlignment="1">
      <alignment vertical="center"/>
    </xf>
    <xf numFmtId="49" fontId="3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3" xfId="1" applyNumberFormat="1" applyFont="1" applyFill="1" applyBorder="1" applyAlignment="1">
      <alignment vertical="center"/>
    </xf>
    <xf numFmtId="37" fontId="3" fillId="0" borderId="7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37" fontId="3" fillId="0" borderId="3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3" fillId="0" borderId="6" xfId="0" applyNumberFormat="1" applyFont="1" applyBorder="1" applyAlignment="1">
      <alignment vertical="center"/>
    </xf>
    <xf numFmtId="39" fontId="3" fillId="0" borderId="0" xfId="0" applyNumberFormat="1" applyFont="1" applyAlignment="1">
      <alignment vertical="center"/>
    </xf>
    <xf numFmtId="39" fontId="3" fillId="0" borderId="6" xfId="0" applyNumberFormat="1" applyFont="1" applyBorder="1" applyAlignment="1">
      <alignment vertical="center"/>
    </xf>
    <xf numFmtId="39" fontId="3" fillId="0" borderId="0" xfId="0" applyNumberFormat="1" applyFont="1" applyAlignment="1">
      <alignment horizontal="center" vertical="center"/>
    </xf>
    <xf numFmtId="41" fontId="12" fillId="0" borderId="0" xfId="1" applyNumberFormat="1" applyFont="1" applyAlignment="1">
      <alignment horizontal="right" vertical="center"/>
    </xf>
    <xf numFmtId="37" fontId="3" fillId="4" borderId="0" xfId="0" applyNumberFormat="1" applyFont="1" applyFill="1" applyAlignment="1">
      <alignment vertical="center"/>
    </xf>
    <xf numFmtId="39" fontId="12" fillId="0" borderId="0" xfId="1" applyNumberFormat="1" applyFont="1" applyBorder="1" applyAlignment="1">
      <alignment vertical="center"/>
    </xf>
    <xf numFmtId="37" fontId="3" fillId="5" borderId="0" xfId="0" applyNumberFormat="1" applyFont="1" applyFill="1" applyAlignment="1">
      <alignment vertical="center"/>
    </xf>
    <xf numFmtId="1" fontId="11" fillId="4" borderId="0" xfId="0" applyNumberFormat="1" applyFont="1" applyFill="1" applyAlignment="1">
      <alignment horizontal="center" vertical="center"/>
    </xf>
    <xf numFmtId="37" fontId="3" fillId="4" borderId="0" xfId="0" applyNumberFormat="1" applyFont="1" applyFill="1" applyAlignment="1">
      <alignment horizontal="center" vertical="center"/>
    </xf>
    <xf numFmtId="41" fontId="3" fillId="4" borderId="0" xfId="1" applyNumberFormat="1" applyFont="1" applyFill="1" applyBorder="1" applyAlignment="1">
      <alignment horizontal="right" vertical="center"/>
    </xf>
    <xf numFmtId="37" fontId="8" fillId="0" borderId="3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</cellXfs>
  <cellStyles count="16">
    <cellStyle name="Comma" xfId="1" builtinId="3"/>
    <cellStyle name="Comma 2" xfId="13" xr:uid="{0F01D927-0C4E-4949-916F-B34B8542E52E}"/>
    <cellStyle name="Comma 247" xfId="15" xr:uid="{B5D1587E-4CB1-488F-8E1F-090217C9C7BB}"/>
    <cellStyle name="Comma 6 13" xfId="11" xr:uid="{80871408-78A9-4901-8C4D-C54402223A39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47" xfId="14" xr:uid="{AC5FDD04-4427-4D46-BFBC-00A24BA86070}"/>
    <cellStyle name="Normal 2" xfId="12" xr:uid="{3E8C7B41-2C31-4EAC-BF01-3D13670F4875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490" name="Line 7">
          <a:extLst>
            <a:ext uri="{FF2B5EF4-FFF2-40B4-BE49-F238E27FC236}">
              <a16:creationId xmlns:a16="http://schemas.microsoft.com/office/drawing/2014/main" id="{387151DD-4250-4000-8F0D-FA53EFD9C1AC}"/>
            </a:ext>
          </a:extLst>
        </xdr:cNvPr>
        <xdr:cNvSpPr>
          <a:spLocks noChangeShapeType="1"/>
        </xdr:cNvSpPr>
      </xdr:nvSpPr>
      <xdr:spPr bwMode="auto">
        <a:xfrm>
          <a:off x="197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491" name="Line 8">
          <a:extLst>
            <a:ext uri="{FF2B5EF4-FFF2-40B4-BE49-F238E27FC236}">
              <a16:creationId xmlns:a16="http://schemas.microsoft.com/office/drawing/2014/main" id="{11F59CDD-4E96-45A9-91C9-F3D508BDC693}"/>
            </a:ext>
          </a:extLst>
        </xdr:cNvPr>
        <xdr:cNvSpPr>
          <a:spLocks noChangeShapeType="1"/>
        </xdr:cNvSpPr>
      </xdr:nvSpPr>
      <xdr:spPr bwMode="auto">
        <a:xfrm>
          <a:off x="197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1</xdr:col>
      <xdr:colOff>0</xdr:colOff>
      <xdr:row>44</xdr:row>
      <xdr:rowOff>0</xdr:rowOff>
    </xdr:to>
    <xdr:sp macro="" textlink="">
      <xdr:nvSpPr>
        <xdr:cNvPr id="17514" name="Line 7">
          <a:extLst>
            <a:ext uri="{FF2B5EF4-FFF2-40B4-BE49-F238E27FC236}">
              <a16:creationId xmlns:a16="http://schemas.microsoft.com/office/drawing/2014/main" id="{F3145F29-AFD3-4CD9-9992-BE8C1A54F033}"/>
            </a:ext>
          </a:extLst>
        </xdr:cNvPr>
        <xdr:cNvSpPr>
          <a:spLocks noChangeShapeType="1"/>
        </xdr:cNvSpPr>
      </xdr:nvSpPr>
      <xdr:spPr bwMode="auto">
        <a:xfrm>
          <a:off x="1866900" y="148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44</xdr:row>
      <xdr:rowOff>0</xdr:rowOff>
    </xdr:from>
    <xdr:to>
      <xdr:col>1</xdr:col>
      <xdr:colOff>0</xdr:colOff>
      <xdr:row>44</xdr:row>
      <xdr:rowOff>0</xdr:rowOff>
    </xdr:to>
    <xdr:sp macro="" textlink="">
      <xdr:nvSpPr>
        <xdr:cNvPr id="17515" name="Line 8">
          <a:extLst>
            <a:ext uri="{FF2B5EF4-FFF2-40B4-BE49-F238E27FC236}">
              <a16:creationId xmlns:a16="http://schemas.microsoft.com/office/drawing/2014/main" id="{8B315A60-5D96-48F9-93EA-93D2948A6751}"/>
            </a:ext>
          </a:extLst>
        </xdr:cNvPr>
        <xdr:cNvSpPr>
          <a:spLocks noChangeShapeType="1"/>
        </xdr:cNvSpPr>
      </xdr:nvSpPr>
      <xdr:spPr bwMode="auto">
        <a:xfrm>
          <a:off x="1866900" y="148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538" name="Line 1">
          <a:extLst>
            <a:ext uri="{FF2B5EF4-FFF2-40B4-BE49-F238E27FC236}">
              <a16:creationId xmlns:a16="http://schemas.microsoft.com/office/drawing/2014/main" id="{A5EA9562-C1D6-4521-A3FE-49409D72D015}"/>
            </a:ext>
          </a:extLst>
        </xdr:cNvPr>
        <xdr:cNvSpPr>
          <a:spLocks noChangeShapeType="1"/>
        </xdr:cNvSpPr>
      </xdr:nvSpPr>
      <xdr:spPr bwMode="auto">
        <a:xfrm>
          <a:off x="200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539" name="Line 2">
          <a:extLst>
            <a:ext uri="{FF2B5EF4-FFF2-40B4-BE49-F238E27FC236}">
              <a16:creationId xmlns:a16="http://schemas.microsoft.com/office/drawing/2014/main" id="{AC676D80-5040-451F-8C05-65C5ECEAC5A3}"/>
            </a:ext>
          </a:extLst>
        </xdr:cNvPr>
        <xdr:cNvSpPr>
          <a:spLocks noChangeShapeType="1"/>
        </xdr:cNvSpPr>
      </xdr:nvSpPr>
      <xdr:spPr bwMode="auto">
        <a:xfrm>
          <a:off x="200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9562" name="Line 1">
          <a:extLst>
            <a:ext uri="{FF2B5EF4-FFF2-40B4-BE49-F238E27FC236}">
              <a16:creationId xmlns:a16="http://schemas.microsoft.com/office/drawing/2014/main" id="{C59E8DB1-EAAA-4241-A1DA-A64D9FE73041}"/>
            </a:ext>
          </a:extLst>
        </xdr:cNvPr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9563" name="Line 2">
          <a:extLst>
            <a:ext uri="{FF2B5EF4-FFF2-40B4-BE49-F238E27FC236}">
              <a16:creationId xmlns:a16="http://schemas.microsoft.com/office/drawing/2014/main" id="{04BD0BC2-69EE-48DF-9143-805B0F5E28DB}"/>
            </a:ext>
          </a:extLst>
        </xdr:cNvPr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583" name="Line 7">
          <a:extLst>
            <a:ext uri="{FF2B5EF4-FFF2-40B4-BE49-F238E27FC236}">
              <a16:creationId xmlns:a16="http://schemas.microsoft.com/office/drawing/2014/main" id="{82AAA528-E564-4D7C-B66B-C0CE1B520AD8}"/>
            </a:ext>
          </a:extLst>
        </xdr:cNvPr>
        <xdr:cNvSpPr>
          <a:spLocks noChangeShapeType="1"/>
        </xdr:cNvSpPr>
      </xdr:nvSpPr>
      <xdr:spPr bwMode="auto">
        <a:xfrm>
          <a:off x="183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584" name="Line 8">
          <a:extLst>
            <a:ext uri="{FF2B5EF4-FFF2-40B4-BE49-F238E27FC236}">
              <a16:creationId xmlns:a16="http://schemas.microsoft.com/office/drawing/2014/main" id="{8ACBD8C8-397A-4F5D-A78A-59ED134C9B47}"/>
            </a:ext>
          </a:extLst>
        </xdr:cNvPr>
        <xdr:cNvSpPr>
          <a:spLocks noChangeShapeType="1"/>
        </xdr:cNvSpPr>
      </xdr:nvSpPr>
      <xdr:spPr bwMode="auto">
        <a:xfrm>
          <a:off x="183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4"/>
  <sheetViews>
    <sheetView showGridLines="0" view="pageBreakPreview" topLeftCell="A65" zoomScaleNormal="100" zoomScaleSheetLayoutView="100" workbookViewId="0">
      <selection activeCell="C74" sqref="C74"/>
    </sheetView>
  </sheetViews>
  <sheetFormatPr defaultColWidth="10.5546875" defaultRowHeight="24" customHeight="1"/>
  <cols>
    <col min="1" max="1" width="38.109375" style="11" customWidth="1"/>
    <col min="2" max="2" width="8.44140625" style="11" customWidth="1"/>
    <col min="3" max="3" width="5" style="11" customWidth="1"/>
    <col min="4" max="4" width="0.5546875" style="11" customWidth="1"/>
    <col min="5" max="5" width="15.109375" style="11" customWidth="1"/>
    <col min="6" max="6" width="1.44140625" style="11" customWidth="1"/>
    <col min="7" max="7" width="15.109375" style="11" customWidth="1"/>
    <col min="8" max="8" width="1.44140625" style="11" customWidth="1"/>
    <col min="9" max="9" width="15.109375" style="11" customWidth="1"/>
    <col min="10" max="10" width="1.44140625" style="11" customWidth="1"/>
    <col min="11" max="11" width="17" style="11" customWidth="1"/>
    <col min="12" max="12" width="0.5546875" style="11" customWidth="1"/>
    <col min="13" max="13" width="15.33203125" style="11" customWidth="1"/>
    <col min="14" max="14" width="17.44140625" style="11" customWidth="1"/>
    <col min="15" max="15" width="11.5546875" style="11" bestFit="1" customWidth="1"/>
    <col min="16" max="16" width="14.109375" style="11" customWidth="1"/>
    <col min="17" max="17" width="11.5546875" style="11" bestFit="1" customWidth="1"/>
    <col min="18" max="18" width="16.6640625" style="11" customWidth="1"/>
    <col min="19" max="16384" width="10.5546875" style="11"/>
  </cols>
  <sheetData>
    <row r="1" spans="1:21" s="12" customFormat="1" ht="22.5" customHeight="1">
      <c r="A1" s="12" t="s">
        <v>88</v>
      </c>
    </row>
    <row r="2" spans="1:21" s="12" customFormat="1" ht="22.5" customHeight="1">
      <c r="A2" s="12" t="s">
        <v>182</v>
      </c>
    </row>
    <row r="3" spans="1:21" s="12" customFormat="1" ht="22.5" customHeight="1">
      <c r="A3" s="12" t="s">
        <v>191</v>
      </c>
    </row>
    <row r="4" spans="1:21" ht="22.5" customHeight="1">
      <c r="A4" s="8"/>
      <c r="B4" s="8"/>
      <c r="C4" s="8"/>
      <c r="D4" s="8"/>
      <c r="E4" s="8"/>
      <c r="F4" s="8"/>
      <c r="G4" s="8"/>
      <c r="H4" s="8"/>
      <c r="I4" s="9"/>
      <c r="J4" s="9"/>
      <c r="K4" s="9" t="s">
        <v>87</v>
      </c>
    </row>
    <row r="5" spans="1:21" ht="22.5" customHeight="1">
      <c r="A5" s="8"/>
      <c r="B5" s="8"/>
      <c r="C5" s="8"/>
      <c r="D5" s="8"/>
      <c r="E5" s="70" t="s">
        <v>27</v>
      </c>
      <c r="F5" s="70"/>
      <c r="G5" s="70"/>
      <c r="H5" s="8"/>
      <c r="I5" s="70" t="s">
        <v>26</v>
      </c>
      <c r="J5" s="70"/>
      <c r="K5" s="70"/>
    </row>
    <row r="6" spans="1:21" ht="22.5" customHeight="1">
      <c r="A6" s="8"/>
      <c r="B6" s="8"/>
      <c r="C6" s="17" t="s">
        <v>2</v>
      </c>
      <c r="D6" s="8"/>
      <c r="E6" s="28" t="s">
        <v>192</v>
      </c>
      <c r="F6" s="29"/>
      <c r="G6" s="28" t="s">
        <v>165</v>
      </c>
      <c r="H6" s="8"/>
      <c r="I6" s="28" t="s">
        <v>192</v>
      </c>
      <c r="J6" s="29"/>
      <c r="K6" s="28" t="s">
        <v>165</v>
      </c>
    </row>
    <row r="7" spans="1:21" ht="22.5" customHeight="1">
      <c r="A7" s="8"/>
      <c r="B7" s="8"/>
      <c r="C7" s="8"/>
      <c r="D7" s="8"/>
      <c r="E7" s="30" t="s">
        <v>45</v>
      </c>
      <c r="F7" s="29"/>
      <c r="G7" s="29" t="s">
        <v>69</v>
      </c>
      <c r="H7" s="29"/>
      <c r="I7" s="30" t="s">
        <v>45</v>
      </c>
      <c r="J7" s="29"/>
      <c r="K7" s="29" t="s">
        <v>69</v>
      </c>
    </row>
    <row r="8" spans="1:21" ht="22.5" customHeight="1">
      <c r="C8" s="16"/>
      <c r="E8" s="30" t="s">
        <v>46</v>
      </c>
      <c r="F8" s="29"/>
      <c r="G8" s="29"/>
      <c r="H8" s="29"/>
      <c r="I8" s="30" t="s">
        <v>46</v>
      </c>
      <c r="J8" s="29"/>
      <c r="K8" s="29"/>
    </row>
    <row r="9" spans="1:21" ht="22.5" customHeight="1">
      <c r="A9" s="31" t="s">
        <v>39</v>
      </c>
      <c r="B9" s="32"/>
      <c r="D9" s="32"/>
      <c r="L9" s="33"/>
      <c r="M9" s="34"/>
      <c r="N9" s="33"/>
      <c r="O9" s="34"/>
      <c r="P9" s="33"/>
      <c r="Q9" s="35"/>
      <c r="R9" s="33"/>
      <c r="S9" s="34"/>
      <c r="T9" s="33"/>
      <c r="U9" s="34"/>
    </row>
    <row r="10" spans="1:21" ht="22.5" customHeight="1">
      <c r="A10" s="12" t="s">
        <v>6</v>
      </c>
      <c r="C10" s="16"/>
    </row>
    <row r="11" spans="1:21" ht="22.5" customHeight="1">
      <c r="A11" s="11" t="s">
        <v>28</v>
      </c>
      <c r="C11" s="36"/>
      <c r="D11" s="16"/>
      <c r="E11" s="5">
        <v>761697449</v>
      </c>
      <c r="F11" s="5"/>
      <c r="G11" s="5">
        <v>826666923</v>
      </c>
      <c r="H11" s="5"/>
      <c r="I11" s="5">
        <v>245304166</v>
      </c>
      <c r="J11" s="5"/>
      <c r="K11" s="5">
        <v>498822971</v>
      </c>
    </row>
    <row r="12" spans="1:21" ht="22.5" customHeight="1">
      <c r="A12" s="11" t="s">
        <v>168</v>
      </c>
      <c r="C12" s="36">
        <v>3</v>
      </c>
      <c r="D12" s="16"/>
      <c r="E12" s="5">
        <v>124631356</v>
      </c>
      <c r="F12" s="5"/>
      <c r="G12" s="5">
        <v>119200993</v>
      </c>
      <c r="H12" s="5"/>
      <c r="I12" s="5">
        <v>440492626</v>
      </c>
      <c r="J12" s="5"/>
      <c r="K12" s="5">
        <v>148886708</v>
      </c>
    </row>
    <row r="13" spans="1:21" ht="22.2" customHeight="1">
      <c r="A13" s="11" t="s">
        <v>167</v>
      </c>
      <c r="C13" s="36">
        <v>2</v>
      </c>
      <c r="D13" s="16"/>
      <c r="E13" s="5">
        <v>0</v>
      </c>
      <c r="F13" s="5"/>
      <c r="G13" s="5">
        <v>0</v>
      </c>
      <c r="H13" s="5"/>
      <c r="I13" s="5">
        <v>0</v>
      </c>
      <c r="J13" s="5"/>
      <c r="K13" s="5">
        <v>239792690</v>
      </c>
    </row>
    <row r="14" spans="1:21" ht="22.5" customHeight="1">
      <c r="A14" s="11" t="s">
        <v>94</v>
      </c>
      <c r="C14" s="36">
        <v>4</v>
      </c>
      <c r="D14" s="16"/>
      <c r="E14" s="7">
        <v>11893749764</v>
      </c>
      <c r="F14" s="7"/>
      <c r="G14" s="7">
        <v>8760253605</v>
      </c>
      <c r="H14" s="7"/>
      <c r="I14" s="5">
        <v>11124435794</v>
      </c>
      <c r="J14" s="7"/>
      <c r="K14" s="7">
        <v>8143637774</v>
      </c>
    </row>
    <row r="15" spans="1:21" ht="22.5" customHeight="1">
      <c r="A15" s="11" t="s">
        <v>109</v>
      </c>
      <c r="C15" s="36"/>
      <c r="D15" s="16"/>
      <c r="E15" s="7">
        <v>339504159</v>
      </c>
      <c r="F15" s="7"/>
      <c r="G15" s="7">
        <v>247063082</v>
      </c>
      <c r="H15" s="7"/>
      <c r="I15" s="5">
        <v>203954950</v>
      </c>
      <c r="J15" s="7"/>
      <c r="K15" s="7">
        <v>242380778</v>
      </c>
    </row>
    <row r="16" spans="1:21" ht="22.5" customHeight="1">
      <c r="A16" s="11" t="s">
        <v>67</v>
      </c>
      <c r="C16" s="36"/>
      <c r="D16" s="16"/>
      <c r="E16" s="7">
        <v>2735172597</v>
      </c>
      <c r="F16" s="7"/>
      <c r="G16" s="7">
        <v>2147136243</v>
      </c>
      <c r="H16" s="7"/>
      <c r="I16" s="5">
        <v>2304983063</v>
      </c>
      <c r="J16" s="7"/>
      <c r="K16" s="7">
        <v>1779245956</v>
      </c>
    </row>
    <row r="17" spans="1:11" ht="22.5" customHeight="1">
      <c r="A17" s="11" t="s">
        <v>146</v>
      </c>
      <c r="C17" s="36"/>
      <c r="D17" s="16"/>
      <c r="E17" s="7">
        <v>600066825</v>
      </c>
      <c r="F17" s="7"/>
      <c r="G17" s="7">
        <v>889291235</v>
      </c>
      <c r="H17" s="7"/>
      <c r="I17" s="5">
        <v>600066825</v>
      </c>
      <c r="J17" s="7"/>
      <c r="K17" s="7">
        <v>889291235</v>
      </c>
    </row>
    <row r="18" spans="1:11" s="66" customFormat="1" ht="22.5" customHeight="1">
      <c r="A18" s="64" t="s">
        <v>29</v>
      </c>
      <c r="B18" s="64"/>
      <c r="C18" s="67"/>
      <c r="D18" s="68"/>
      <c r="E18" s="69">
        <v>16308365</v>
      </c>
      <c r="F18" s="69"/>
      <c r="G18" s="69">
        <v>1466855</v>
      </c>
      <c r="H18" s="69"/>
      <c r="I18" s="69">
        <v>10888120</v>
      </c>
      <c r="J18" s="69"/>
      <c r="K18" s="69">
        <v>995387</v>
      </c>
    </row>
    <row r="19" spans="1:11" s="66" customFormat="1" ht="22.5" customHeight="1">
      <c r="A19" s="12" t="s">
        <v>7</v>
      </c>
      <c r="B19" s="11"/>
      <c r="C19" s="11"/>
      <c r="D19" s="16"/>
      <c r="E19" s="38">
        <f>SUM(E11:E18)</f>
        <v>16471130515</v>
      </c>
      <c r="F19" s="2"/>
      <c r="G19" s="38">
        <f>SUM(G11:G18)</f>
        <v>12991078936</v>
      </c>
      <c r="H19" s="2"/>
      <c r="I19" s="38">
        <f>SUM(I11:I18)</f>
        <v>14930125544</v>
      </c>
      <c r="J19" s="2"/>
      <c r="K19" s="38">
        <f>SUM(K11:K18)</f>
        <v>11943053499</v>
      </c>
    </row>
    <row r="20" spans="1:11" ht="22.5" customHeight="1">
      <c r="A20" s="12" t="s">
        <v>8</v>
      </c>
      <c r="C20" s="36"/>
      <c r="D20" s="16"/>
      <c r="E20" s="1"/>
      <c r="F20" s="1"/>
      <c r="G20" s="1"/>
      <c r="H20" s="1"/>
      <c r="I20" s="1"/>
      <c r="J20" s="1"/>
      <c r="K20" s="1"/>
    </row>
    <row r="21" spans="1:11" ht="22.5" customHeight="1">
      <c r="A21" s="11" t="s">
        <v>150</v>
      </c>
      <c r="C21" s="36">
        <v>3</v>
      </c>
      <c r="D21" s="16"/>
      <c r="E21" s="5">
        <v>54864983</v>
      </c>
      <c r="F21" s="1"/>
      <c r="G21" s="1">
        <v>64380750</v>
      </c>
      <c r="H21" s="1"/>
      <c r="I21" s="5">
        <v>62454912</v>
      </c>
      <c r="J21" s="1"/>
      <c r="K21" s="1">
        <v>60639463</v>
      </c>
    </row>
    <row r="22" spans="1:11" s="66" customFormat="1" ht="22.5" customHeight="1">
      <c r="A22" s="11" t="s">
        <v>102</v>
      </c>
      <c r="B22" s="11"/>
      <c r="C22" s="36">
        <v>2</v>
      </c>
      <c r="D22" s="16"/>
      <c r="E22" s="5">
        <v>202275000</v>
      </c>
      <c r="F22" s="1"/>
      <c r="G22" s="1">
        <v>167275000</v>
      </c>
      <c r="H22" s="1"/>
      <c r="I22" s="5">
        <v>606675339</v>
      </c>
      <c r="J22" s="1"/>
      <c r="K22" s="1">
        <v>229100376</v>
      </c>
    </row>
    <row r="23" spans="1:11" ht="22.5" customHeight="1">
      <c r="A23" s="11" t="s">
        <v>41</v>
      </c>
      <c r="B23" s="37"/>
      <c r="C23" s="36">
        <v>5</v>
      </c>
      <c r="D23" s="16"/>
      <c r="E23" s="5">
        <v>0</v>
      </c>
      <c r="F23" s="1"/>
      <c r="G23" s="1">
        <v>0</v>
      </c>
      <c r="H23" s="1"/>
      <c r="I23" s="5">
        <v>933929500</v>
      </c>
      <c r="J23" s="1"/>
      <c r="K23" s="1">
        <v>656928000</v>
      </c>
    </row>
    <row r="24" spans="1:11" ht="22.5" customHeight="1">
      <c r="A24" s="11" t="s">
        <v>169</v>
      </c>
      <c r="B24" s="37"/>
      <c r="C24" s="36">
        <v>6</v>
      </c>
      <c r="D24" s="16"/>
      <c r="E24" s="5">
        <v>62179446</v>
      </c>
      <c r="F24" s="1"/>
      <c r="G24" s="1">
        <v>68868266</v>
      </c>
      <c r="H24" s="1"/>
      <c r="I24" s="5">
        <v>69999700</v>
      </c>
      <c r="J24" s="1"/>
      <c r="K24" s="1">
        <v>69999700</v>
      </c>
    </row>
    <row r="25" spans="1:11" ht="22.5" customHeight="1">
      <c r="A25" s="11" t="s">
        <v>100</v>
      </c>
      <c r="C25" s="36">
        <v>7</v>
      </c>
      <c r="D25" s="16"/>
      <c r="E25" s="5">
        <v>342017918</v>
      </c>
      <c r="F25" s="6"/>
      <c r="G25" s="6">
        <v>349740472</v>
      </c>
      <c r="H25" s="6"/>
      <c r="I25" s="5">
        <v>367724980</v>
      </c>
      <c r="J25" s="6"/>
      <c r="K25" s="6">
        <v>367724980</v>
      </c>
    </row>
    <row r="26" spans="1:11" ht="22.5" customHeight="1">
      <c r="A26" s="11" t="s">
        <v>84</v>
      </c>
      <c r="C26" s="36"/>
      <c r="D26" s="16"/>
      <c r="E26" s="5">
        <v>1325623414</v>
      </c>
      <c r="F26" s="6"/>
      <c r="G26" s="6">
        <v>941099679</v>
      </c>
      <c r="H26" s="6"/>
      <c r="I26" s="5">
        <v>1325623414</v>
      </c>
      <c r="J26" s="6"/>
      <c r="K26" s="6">
        <v>941099679</v>
      </c>
    </row>
    <row r="27" spans="1:11" ht="22.5" customHeight="1">
      <c r="A27" s="11" t="s">
        <v>56</v>
      </c>
      <c r="C27" s="36">
        <v>8</v>
      </c>
      <c r="D27" s="16"/>
      <c r="E27" s="5">
        <v>375791332</v>
      </c>
      <c r="F27" s="6"/>
      <c r="G27" s="6">
        <v>152942600</v>
      </c>
      <c r="H27" s="6"/>
      <c r="I27" s="5">
        <v>438182134</v>
      </c>
      <c r="J27" s="1"/>
      <c r="K27" s="1">
        <v>134990340</v>
      </c>
    </row>
    <row r="28" spans="1:11" ht="22.5" customHeight="1">
      <c r="A28" s="11" t="s">
        <v>57</v>
      </c>
      <c r="C28" s="36">
        <v>9</v>
      </c>
      <c r="D28" s="16"/>
      <c r="E28" s="5">
        <v>2334177050</v>
      </c>
      <c r="F28" s="5"/>
      <c r="G28" s="5">
        <v>1444678809</v>
      </c>
      <c r="H28" s="5"/>
      <c r="I28" s="5">
        <v>704244600</v>
      </c>
      <c r="J28" s="5"/>
      <c r="K28" s="5">
        <v>500796146</v>
      </c>
    </row>
    <row r="29" spans="1:11" ht="22.5" customHeight="1">
      <c r="A29" s="11" t="s">
        <v>85</v>
      </c>
      <c r="C29" s="36"/>
      <c r="D29" s="16"/>
      <c r="E29" s="5">
        <v>62173818</v>
      </c>
      <c r="F29" s="5"/>
      <c r="G29" s="5">
        <v>64850424</v>
      </c>
      <c r="H29" s="5"/>
      <c r="I29" s="5">
        <v>11775783</v>
      </c>
      <c r="J29" s="5"/>
      <c r="K29" s="5">
        <v>13208331</v>
      </c>
    </row>
    <row r="30" spans="1:11" ht="22.5" customHeight="1">
      <c r="A30" s="11" t="s">
        <v>58</v>
      </c>
      <c r="C30" s="37"/>
      <c r="D30" s="16"/>
      <c r="E30" s="5">
        <v>136487</v>
      </c>
      <c r="F30" s="5"/>
      <c r="G30" s="5">
        <v>156441</v>
      </c>
      <c r="H30" s="5"/>
      <c r="I30" s="5">
        <v>82093</v>
      </c>
      <c r="J30" s="5"/>
      <c r="K30" s="5">
        <v>99073</v>
      </c>
    </row>
    <row r="31" spans="1:11" ht="22.5" customHeight="1">
      <c r="A31" s="64" t="s">
        <v>61</v>
      </c>
      <c r="C31" s="37"/>
      <c r="D31" s="16"/>
      <c r="E31" s="5">
        <v>679891321</v>
      </c>
      <c r="F31" s="6"/>
      <c r="G31" s="6">
        <v>517969409</v>
      </c>
      <c r="H31" s="6"/>
      <c r="I31" s="5">
        <v>589093502</v>
      </c>
      <c r="J31" s="1"/>
      <c r="K31" s="1">
        <v>441927311</v>
      </c>
    </row>
    <row r="32" spans="1:11" ht="22.5" customHeight="1">
      <c r="A32" s="64" t="s">
        <v>60</v>
      </c>
      <c r="C32" s="37"/>
      <c r="D32" s="16"/>
      <c r="E32" s="5">
        <v>32568368</v>
      </c>
      <c r="F32" s="6"/>
      <c r="G32" s="6">
        <v>62338760</v>
      </c>
      <c r="H32" s="6"/>
      <c r="I32" s="5">
        <v>20563560</v>
      </c>
      <c r="J32" s="1"/>
      <c r="K32" s="1">
        <v>58211067</v>
      </c>
    </row>
    <row r="33" spans="1:21" ht="22.5" customHeight="1">
      <c r="A33" s="12" t="s">
        <v>9</v>
      </c>
      <c r="D33" s="16"/>
      <c r="E33" s="38">
        <f>SUM(E21:E32)</f>
        <v>5471699137</v>
      </c>
      <c r="F33" s="2"/>
      <c r="G33" s="38">
        <f>SUM(G21:G32)</f>
        <v>3834300610</v>
      </c>
      <c r="H33" s="2"/>
      <c r="I33" s="38">
        <f>SUM(I21:I32)</f>
        <v>5130349517</v>
      </c>
      <c r="J33" s="2"/>
      <c r="K33" s="38">
        <f>SUM(K21:K32)</f>
        <v>3474724466</v>
      </c>
    </row>
    <row r="34" spans="1:21" ht="22.5" customHeight="1" thickBot="1">
      <c r="A34" s="12" t="s">
        <v>10</v>
      </c>
      <c r="D34" s="16"/>
      <c r="E34" s="4">
        <f>SUM(E19+E33)</f>
        <v>21942829652</v>
      </c>
      <c r="F34" s="2"/>
      <c r="G34" s="4">
        <f>SUM(G19+G33)</f>
        <v>16825379546</v>
      </c>
      <c r="H34" s="2"/>
      <c r="I34" s="4">
        <f>SUM(I19+I33)</f>
        <v>20060475061</v>
      </c>
      <c r="J34" s="2"/>
      <c r="K34" s="4">
        <f>SUM(K19+K33)</f>
        <v>15417777965</v>
      </c>
    </row>
    <row r="35" spans="1:21" ht="22.5" customHeight="1" thickTop="1"/>
    <row r="36" spans="1:21" ht="22.5" customHeight="1">
      <c r="A36" s="10" t="s">
        <v>0</v>
      </c>
      <c r="B36" s="10"/>
      <c r="C36" s="10"/>
      <c r="D36" s="10"/>
    </row>
    <row r="37" spans="1:21" ht="22.5" customHeight="1">
      <c r="A37" s="12" t="s">
        <v>88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21" s="12" customFormat="1" ht="22.5" customHeight="1">
      <c r="A38" s="12" t="s">
        <v>183</v>
      </c>
      <c r="M38" s="11"/>
      <c r="N38" s="11"/>
    </row>
    <row r="39" spans="1:21" s="12" customFormat="1" ht="22.5" customHeight="1">
      <c r="A39" s="12" t="s">
        <v>191</v>
      </c>
      <c r="M39" s="11"/>
      <c r="N39" s="11"/>
    </row>
    <row r="40" spans="1:21" s="12" customFormat="1" ht="22.5" customHeight="1">
      <c r="A40" s="8"/>
      <c r="B40" s="8"/>
      <c r="C40" s="8"/>
      <c r="D40" s="8"/>
      <c r="E40" s="8"/>
      <c r="F40" s="8"/>
      <c r="G40" s="8"/>
      <c r="H40" s="8"/>
      <c r="I40" s="9"/>
      <c r="J40" s="9"/>
      <c r="K40" s="9" t="s">
        <v>87</v>
      </c>
      <c r="M40" s="11"/>
      <c r="N40" s="11"/>
    </row>
    <row r="41" spans="1:21" ht="22.5" customHeight="1">
      <c r="A41" s="8"/>
      <c r="B41" s="8"/>
      <c r="C41" s="8"/>
      <c r="D41" s="8"/>
      <c r="E41" s="70" t="s">
        <v>27</v>
      </c>
      <c r="F41" s="70"/>
      <c r="G41" s="70"/>
      <c r="H41" s="8"/>
      <c r="I41" s="70" t="s">
        <v>26</v>
      </c>
      <c r="J41" s="70"/>
      <c r="K41" s="70"/>
    </row>
    <row r="42" spans="1:21" ht="22.5" customHeight="1">
      <c r="A42" s="8"/>
      <c r="B42" s="8"/>
      <c r="C42" s="17" t="s">
        <v>2</v>
      </c>
      <c r="D42" s="8"/>
      <c r="E42" s="28" t="s">
        <v>192</v>
      </c>
      <c r="F42" s="29"/>
      <c r="G42" s="28" t="s">
        <v>165</v>
      </c>
      <c r="H42" s="8"/>
      <c r="I42" s="28" t="s">
        <v>192</v>
      </c>
      <c r="J42" s="29"/>
      <c r="K42" s="28" t="s">
        <v>165</v>
      </c>
    </row>
    <row r="43" spans="1:21" ht="22.5" customHeight="1">
      <c r="A43" s="8"/>
      <c r="B43" s="8"/>
      <c r="C43" s="8"/>
      <c r="D43" s="8"/>
      <c r="E43" s="30" t="s">
        <v>45</v>
      </c>
      <c r="F43" s="29"/>
      <c r="G43" s="29" t="s">
        <v>69</v>
      </c>
      <c r="H43" s="29"/>
      <c r="I43" s="30" t="s">
        <v>45</v>
      </c>
      <c r="J43" s="29"/>
      <c r="K43" s="29" t="s">
        <v>69</v>
      </c>
    </row>
    <row r="44" spans="1:21" ht="22.5" customHeight="1">
      <c r="C44" s="16"/>
      <c r="E44" s="30" t="s">
        <v>46</v>
      </c>
      <c r="F44" s="29"/>
      <c r="G44" s="29"/>
      <c r="H44" s="29"/>
      <c r="I44" s="30" t="s">
        <v>46</v>
      </c>
      <c r="J44" s="29"/>
      <c r="K44" s="29"/>
    </row>
    <row r="45" spans="1:21" ht="22.5" customHeight="1">
      <c r="A45" s="12" t="s">
        <v>70</v>
      </c>
      <c r="C45" s="39"/>
      <c r="E45" s="39"/>
      <c r="F45" s="40"/>
      <c r="G45" s="16"/>
      <c r="H45" s="40"/>
      <c r="I45" s="39"/>
      <c r="J45" s="40"/>
      <c r="K45" s="16"/>
    </row>
    <row r="46" spans="1:21" ht="22.5" customHeight="1">
      <c r="A46" s="12" t="s">
        <v>11</v>
      </c>
      <c r="C46" s="39"/>
      <c r="E46" s="39"/>
      <c r="F46" s="40"/>
      <c r="G46" s="16"/>
      <c r="H46" s="40"/>
      <c r="I46" s="39"/>
      <c r="J46" s="40"/>
      <c r="K46" s="16"/>
      <c r="L46" s="16"/>
      <c r="O46" s="16"/>
      <c r="P46" s="16"/>
      <c r="Q46" s="41"/>
      <c r="R46" s="16"/>
      <c r="S46" s="41"/>
      <c r="T46" s="16"/>
      <c r="U46" s="41"/>
    </row>
    <row r="47" spans="1:21" ht="22.5" customHeight="1">
      <c r="A47" s="11" t="s">
        <v>129</v>
      </c>
      <c r="C47" s="37"/>
      <c r="D47" s="16"/>
      <c r="E47" s="2">
        <v>1461232982</v>
      </c>
      <c r="F47" s="5"/>
      <c r="G47" s="2">
        <v>916456758</v>
      </c>
      <c r="H47" s="5"/>
      <c r="I47" s="2">
        <v>1387605892</v>
      </c>
      <c r="J47" s="5"/>
      <c r="K47" s="5">
        <v>878917559</v>
      </c>
      <c r="L47" s="16"/>
      <c r="O47" s="16"/>
      <c r="P47" s="16"/>
      <c r="Q47" s="41"/>
      <c r="R47" s="16"/>
      <c r="S47" s="41"/>
      <c r="T47" s="16"/>
      <c r="U47" s="41"/>
    </row>
    <row r="48" spans="1:21" ht="22.5" customHeight="1">
      <c r="A48" s="11" t="s">
        <v>148</v>
      </c>
      <c r="C48" s="37"/>
      <c r="D48" s="16"/>
      <c r="E48" s="2">
        <v>13230504987</v>
      </c>
      <c r="F48" s="2"/>
      <c r="G48" s="21">
        <v>9990669395</v>
      </c>
      <c r="H48" s="21"/>
      <c r="I48" s="2">
        <v>11146271682</v>
      </c>
      <c r="J48" s="21"/>
      <c r="K48" s="21">
        <v>8572293049</v>
      </c>
    </row>
    <row r="49" spans="1:11" ht="22.5" customHeight="1">
      <c r="A49" s="11" t="s">
        <v>161</v>
      </c>
      <c r="C49" s="37">
        <v>2</v>
      </c>
      <c r="D49" s="16"/>
      <c r="E49" s="2">
        <v>0</v>
      </c>
      <c r="F49" s="2"/>
      <c r="G49" s="21">
        <v>0</v>
      </c>
      <c r="H49" s="21"/>
      <c r="I49" s="2">
        <v>700000000</v>
      </c>
      <c r="J49" s="21"/>
      <c r="K49" s="21">
        <v>500000000</v>
      </c>
    </row>
    <row r="50" spans="1:11" ht="22.5" customHeight="1">
      <c r="A50" s="11" t="s">
        <v>156</v>
      </c>
      <c r="C50" s="37">
        <v>10</v>
      </c>
      <c r="D50" s="16"/>
      <c r="E50" s="5">
        <v>1952514128</v>
      </c>
      <c r="F50" s="21"/>
      <c r="G50" s="21">
        <v>1701351683</v>
      </c>
      <c r="H50" s="21"/>
      <c r="I50" s="5">
        <v>1952514128</v>
      </c>
      <c r="J50" s="21"/>
      <c r="K50" s="21">
        <v>1701351683</v>
      </c>
    </row>
    <row r="51" spans="1:11" ht="22.5" customHeight="1">
      <c r="A51" s="11" t="s">
        <v>71</v>
      </c>
      <c r="C51" s="37"/>
      <c r="D51" s="16"/>
      <c r="E51" s="5">
        <v>3416144</v>
      </c>
      <c r="F51" s="21"/>
      <c r="G51" s="21">
        <v>3272400</v>
      </c>
      <c r="H51" s="21"/>
      <c r="I51" s="5">
        <v>2630000</v>
      </c>
      <c r="J51" s="21"/>
      <c r="K51" s="21">
        <v>2512593</v>
      </c>
    </row>
    <row r="52" spans="1:11" ht="22.5" customHeight="1">
      <c r="A52" s="11" t="s">
        <v>217</v>
      </c>
      <c r="C52" s="37">
        <v>11</v>
      </c>
      <c r="D52" s="16"/>
      <c r="E52" s="5">
        <v>49029671</v>
      </c>
      <c r="F52" s="21"/>
      <c r="G52" s="21">
        <v>0</v>
      </c>
      <c r="H52" s="21"/>
      <c r="I52" s="5">
        <v>49029671</v>
      </c>
      <c r="J52" s="21"/>
      <c r="K52" s="21">
        <v>0</v>
      </c>
    </row>
    <row r="53" spans="1:11" ht="22.5" customHeight="1">
      <c r="A53" s="11" t="s">
        <v>175</v>
      </c>
      <c r="C53" s="37"/>
      <c r="D53" s="16"/>
      <c r="E53" s="53">
        <v>880871</v>
      </c>
      <c r="F53" s="21"/>
      <c r="G53" s="23">
        <v>0</v>
      </c>
      <c r="H53" s="21"/>
      <c r="I53" s="53">
        <v>0</v>
      </c>
      <c r="J53" s="21"/>
      <c r="K53" s="23">
        <v>0</v>
      </c>
    </row>
    <row r="54" spans="1:11" ht="22.5" customHeight="1">
      <c r="A54" s="12" t="s">
        <v>12</v>
      </c>
      <c r="C54" s="36"/>
      <c r="D54" s="16"/>
      <c r="E54" s="42">
        <f>SUM(E47:E53)</f>
        <v>16697578783</v>
      </c>
      <c r="F54" s="2"/>
      <c r="G54" s="42">
        <f>SUM(G47:G53)</f>
        <v>12611750236</v>
      </c>
      <c r="H54" s="2"/>
      <c r="I54" s="42">
        <f>SUM(I47:I53)</f>
        <v>15238051373</v>
      </c>
      <c r="J54" s="2"/>
      <c r="K54" s="42">
        <f>SUM(K47:K53)</f>
        <v>11655074884</v>
      </c>
    </row>
    <row r="55" spans="1:11" ht="22.5" customHeight="1">
      <c r="A55" s="12" t="s">
        <v>13</v>
      </c>
      <c r="C55" s="36"/>
      <c r="D55" s="16"/>
      <c r="E55" s="2"/>
      <c r="F55" s="2"/>
      <c r="G55" s="2"/>
      <c r="H55" s="2"/>
      <c r="I55" s="2"/>
      <c r="J55" s="2"/>
      <c r="K55" s="2"/>
    </row>
    <row r="56" spans="1:11" ht="22.5" customHeight="1">
      <c r="A56" s="11" t="s">
        <v>162</v>
      </c>
      <c r="C56" s="36">
        <v>10</v>
      </c>
      <c r="D56" s="16"/>
      <c r="E56" s="2">
        <v>2100465475</v>
      </c>
      <c r="F56" s="2"/>
      <c r="G56" s="2">
        <v>1291447327</v>
      </c>
      <c r="H56" s="2"/>
      <c r="I56" s="2">
        <v>2100465475</v>
      </c>
      <c r="J56" s="2"/>
      <c r="K56" s="2">
        <v>1291447327</v>
      </c>
    </row>
    <row r="57" spans="1:11" ht="22.5" customHeight="1">
      <c r="A57" s="11" t="s">
        <v>86</v>
      </c>
      <c r="C57" s="37"/>
      <c r="D57" s="16"/>
      <c r="E57" s="2">
        <v>32469501</v>
      </c>
      <c r="F57" s="2"/>
      <c r="G57" s="2">
        <v>33660200</v>
      </c>
      <c r="H57" s="2"/>
      <c r="I57" s="2">
        <v>9282777</v>
      </c>
      <c r="J57" s="2"/>
      <c r="K57" s="2">
        <v>9919283</v>
      </c>
    </row>
    <row r="58" spans="1:11" ht="22.5" customHeight="1">
      <c r="A58" s="11" t="s">
        <v>142</v>
      </c>
      <c r="C58" s="36"/>
      <c r="D58" s="16"/>
      <c r="E58" s="43">
        <v>22489920</v>
      </c>
      <c r="F58" s="2"/>
      <c r="G58" s="2">
        <v>20053619</v>
      </c>
      <c r="H58" s="2"/>
      <c r="I58" s="43">
        <v>21621060</v>
      </c>
      <c r="J58" s="43"/>
      <c r="K58" s="43">
        <v>19342911</v>
      </c>
    </row>
    <row r="59" spans="1:11" ht="22.5" customHeight="1">
      <c r="A59" s="11" t="s">
        <v>64</v>
      </c>
      <c r="C59" s="36"/>
      <c r="D59" s="16"/>
      <c r="E59" s="43">
        <v>1024033859</v>
      </c>
      <c r="F59" s="2"/>
      <c r="G59" s="2">
        <v>780842213</v>
      </c>
      <c r="H59" s="2"/>
      <c r="I59" s="43">
        <v>887223288</v>
      </c>
      <c r="J59" s="43"/>
      <c r="K59" s="43">
        <v>656152605</v>
      </c>
    </row>
    <row r="60" spans="1:11" ht="22.5" customHeight="1">
      <c r="A60" s="12" t="s">
        <v>14</v>
      </c>
      <c r="D60" s="16"/>
      <c r="E60" s="38">
        <f>SUM(E56:E59)</f>
        <v>3179458755</v>
      </c>
      <c r="F60" s="2"/>
      <c r="G60" s="38">
        <f>SUM(G56:G59)</f>
        <v>2126003359</v>
      </c>
      <c r="H60" s="2"/>
      <c r="I60" s="38">
        <f>SUM(I56:I59)</f>
        <v>3018592600</v>
      </c>
      <c r="J60" s="2"/>
      <c r="K60" s="38">
        <f>SUM(K56:K59)</f>
        <v>1976862126</v>
      </c>
    </row>
    <row r="61" spans="1:11" ht="22.5" customHeight="1">
      <c r="A61" s="12" t="s">
        <v>15</v>
      </c>
      <c r="E61" s="38">
        <f>SUM(E54+E60)</f>
        <v>19877037538</v>
      </c>
      <c r="F61" s="2"/>
      <c r="G61" s="38">
        <f>SUM(G54+G60)</f>
        <v>14737753595</v>
      </c>
      <c r="H61" s="2"/>
      <c r="I61" s="38">
        <f>SUM(I54+I60)</f>
        <v>18256643973</v>
      </c>
      <c r="J61" s="2"/>
      <c r="K61" s="38">
        <f>SUM(K54+K60)</f>
        <v>13631937010</v>
      </c>
    </row>
    <row r="62" spans="1:11" ht="22.5" customHeight="1">
      <c r="I62" s="44"/>
      <c r="J62" s="44"/>
      <c r="K62" s="44"/>
    </row>
    <row r="63" spans="1:11" ht="22.5" customHeight="1">
      <c r="A63" s="10" t="s">
        <v>0</v>
      </c>
      <c r="B63" s="10"/>
      <c r="C63" s="10"/>
      <c r="D63" s="10"/>
    </row>
    <row r="64" spans="1:11" ht="22.5" customHeight="1">
      <c r="A64" s="12" t="s">
        <v>88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</row>
    <row r="65" spans="1:21" s="12" customFormat="1" ht="22.5" customHeight="1">
      <c r="A65" s="12" t="s">
        <v>183</v>
      </c>
    </row>
    <row r="66" spans="1:21" s="12" customFormat="1" ht="22.5" customHeight="1">
      <c r="A66" s="12" t="s">
        <v>191</v>
      </c>
    </row>
    <row r="67" spans="1:21" s="12" customFormat="1" ht="22.5" customHeight="1">
      <c r="A67" s="8"/>
      <c r="B67" s="8"/>
      <c r="C67" s="8"/>
      <c r="D67" s="8"/>
      <c r="E67" s="8"/>
      <c r="F67" s="8"/>
      <c r="G67" s="8"/>
      <c r="H67" s="8"/>
      <c r="I67" s="9"/>
      <c r="J67" s="9"/>
      <c r="K67" s="9" t="s">
        <v>87</v>
      </c>
    </row>
    <row r="68" spans="1:21" ht="22.5" customHeight="1">
      <c r="A68" s="8"/>
      <c r="B68" s="8"/>
      <c r="C68" s="8"/>
      <c r="D68" s="8"/>
      <c r="E68" s="70" t="s">
        <v>27</v>
      </c>
      <c r="F68" s="70"/>
      <c r="G68" s="70"/>
      <c r="H68" s="8"/>
      <c r="I68" s="70" t="s">
        <v>26</v>
      </c>
      <c r="J68" s="70"/>
      <c r="K68" s="70"/>
    </row>
    <row r="69" spans="1:21" ht="22.5" customHeight="1">
      <c r="A69" s="8"/>
      <c r="B69" s="8"/>
      <c r="C69" s="17" t="s">
        <v>2</v>
      </c>
      <c r="D69" s="8"/>
      <c r="E69" s="28" t="s">
        <v>192</v>
      </c>
      <c r="F69" s="29"/>
      <c r="G69" s="28" t="s">
        <v>165</v>
      </c>
      <c r="H69" s="8"/>
      <c r="I69" s="28" t="s">
        <v>192</v>
      </c>
      <c r="J69" s="29"/>
      <c r="K69" s="28" t="s">
        <v>165</v>
      </c>
    </row>
    <row r="70" spans="1:21" ht="22.5" customHeight="1">
      <c r="A70" s="8"/>
      <c r="B70" s="8"/>
      <c r="C70" s="8"/>
      <c r="D70" s="8"/>
      <c r="E70" s="30" t="s">
        <v>45</v>
      </c>
      <c r="F70" s="29"/>
      <c r="G70" s="29" t="s">
        <v>69</v>
      </c>
      <c r="H70" s="8"/>
      <c r="I70" s="30" t="s">
        <v>45</v>
      </c>
      <c r="J70" s="29"/>
      <c r="K70" s="29" t="s">
        <v>69</v>
      </c>
    </row>
    <row r="71" spans="1:21" ht="22.5" customHeight="1">
      <c r="C71" s="16"/>
      <c r="E71" s="30" t="s">
        <v>46</v>
      </c>
      <c r="F71" s="29"/>
      <c r="G71" s="29"/>
      <c r="H71" s="29"/>
      <c r="I71" s="30" t="s">
        <v>46</v>
      </c>
      <c r="J71" s="29"/>
      <c r="K71" s="29"/>
    </row>
    <row r="72" spans="1:21" ht="22.5" customHeight="1">
      <c r="A72" s="12" t="s">
        <v>16</v>
      </c>
      <c r="C72" s="39"/>
      <c r="E72" s="39"/>
      <c r="F72" s="40"/>
      <c r="G72" s="16"/>
      <c r="H72" s="40"/>
      <c r="I72" s="39"/>
      <c r="J72" s="40"/>
      <c r="K72" s="16"/>
    </row>
    <row r="73" spans="1:21" ht="22.5" customHeight="1">
      <c r="A73" s="11" t="s">
        <v>30</v>
      </c>
      <c r="C73" s="36">
        <v>13</v>
      </c>
      <c r="E73" s="39"/>
      <c r="F73" s="40"/>
      <c r="G73" s="16"/>
      <c r="H73" s="40"/>
      <c r="I73" s="39"/>
      <c r="J73" s="40"/>
      <c r="K73" s="16"/>
      <c r="L73" s="16"/>
      <c r="M73" s="16"/>
      <c r="N73" s="16"/>
      <c r="O73" s="16"/>
      <c r="P73" s="16"/>
      <c r="Q73" s="41"/>
      <c r="R73" s="16"/>
      <c r="S73" s="41"/>
      <c r="T73" s="16"/>
      <c r="U73" s="41"/>
    </row>
    <row r="74" spans="1:21" ht="22.5" customHeight="1">
      <c r="A74" s="11" t="s">
        <v>31</v>
      </c>
      <c r="D74" s="16"/>
      <c r="E74" s="16"/>
      <c r="F74" s="16"/>
      <c r="G74" s="16"/>
      <c r="H74" s="16"/>
      <c r="I74" s="3"/>
      <c r="J74" s="3"/>
      <c r="K74" s="3"/>
      <c r="L74" s="16"/>
      <c r="M74" s="16"/>
      <c r="N74" s="16"/>
      <c r="O74" s="16"/>
      <c r="P74" s="16"/>
      <c r="Q74" s="41"/>
      <c r="R74" s="16"/>
      <c r="S74" s="41"/>
      <c r="T74" s="16"/>
      <c r="U74" s="41"/>
    </row>
    <row r="75" spans="1:21" ht="22.5" customHeight="1" thickBot="1">
      <c r="A75" s="11" t="s">
        <v>157</v>
      </c>
      <c r="D75" s="16"/>
      <c r="E75" s="4">
        <v>430130589</v>
      </c>
      <c r="F75" s="2"/>
      <c r="G75" s="4">
        <v>430130589</v>
      </c>
      <c r="H75" s="2"/>
      <c r="I75" s="4">
        <v>430130589</v>
      </c>
      <c r="J75" s="2"/>
      <c r="K75" s="4">
        <v>430130589</v>
      </c>
    </row>
    <row r="76" spans="1:21" ht="22.5" customHeight="1" thickTop="1">
      <c r="A76" s="11" t="s">
        <v>32</v>
      </c>
      <c r="C76" s="36"/>
      <c r="D76" s="16"/>
      <c r="E76" s="2"/>
      <c r="F76" s="2"/>
      <c r="G76" s="2"/>
      <c r="H76" s="2"/>
      <c r="I76" s="2"/>
      <c r="J76" s="2"/>
      <c r="K76" s="2"/>
    </row>
    <row r="77" spans="1:21" ht="22.5" customHeight="1">
      <c r="A77" s="11" t="s">
        <v>101</v>
      </c>
      <c r="C77" s="36"/>
      <c r="D77" s="16"/>
      <c r="E77" s="2">
        <f>consolidated!D30</f>
        <v>391027809</v>
      </c>
      <c r="F77" s="2"/>
      <c r="G77" s="2">
        <v>391027809</v>
      </c>
      <c r="H77" s="2"/>
      <c r="I77" s="2">
        <f>company!C25</f>
        <v>391027809</v>
      </c>
      <c r="J77" s="2"/>
      <c r="K77" s="2">
        <v>391027809</v>
      </c>
    </row>
    <row r="78" spans="1:21" ht="22.5" customHeight="1">
      <c r="A78" s="11" t="s">
        <v>210</v>
      </c>
      <c r="C78" s="36"/>
      <c r="D78" s="16"/>
      <c r="E78" s="2">
        <f>consolidated!F30</f>
        <v>371888608</v>
      </c>
      <c r="F78" s="2"/>
      <c r="G78" s="2">
        <v>371888608</v>
      </c>
      <c r="H78" s="2"/>
      <c r="I78" s="2">
        <f>company!E25</f>
        <v>371888608</v>
      </c>
      <c r="J78" s="2"/>
      <c r="K78" s="2">
        <v>371888608</v>
      </c>
    </row>
    <row r="79" spans="1:21" ht="22.5" customHeight="1">
      <c r="A79" s="11" t="s">
        <v>5</v>
      </c>
      <c r="C79" s="36"/>
      <c r="D79" s="16"/>
      <c r="E79" s="2"/>
      <c r="F79" s="2"/>
      <c r="G79" s="2"/>
      <c r="H79" s="2"/>
      <c r="I79" s="45"/>
      <c r="J79" s="2"/>
      <c r="K79" s="2"/>
    </row>
    <row r="80" spans="1:21" ht="22.5" customHeight="1">
      <c r="A80" s="11" t="s">
        <v>33</v>
      </c>
      <c r="C80" s="36"/>
      <c r="D80" s="16"/>
      <c r="E80" s="2">
        <f>consolidated!H30</f>
        <v>43013059</v>
      </c>
      <c r="F80" s="2"/>
      <c r="G80" s="2">
        <v>43013059</v>
      </c>
      <c r="H80" s="2"/>
      <c r="I80" s="2">
        <f>company!G25</f>
        <v>43013059</v>
      </c>
      <c r="J80" s="2"/>
      <c r="K80" s="2">
        <v>43013059</v>
      </c>
    </row>
    <row r="81" spans="1:11" ht="22.5" customHeight="1">
      <c r="A81" s="11" t="s">
        <v>34</v>
      </c>
      <c r="D81" s="16"/>
      <c r="E81" s="2">
        <v>712887860</v>
      </c>
      <c r="F81" s="2"/>
      <c r="G81" s="2">
        <v>732750711</v>
      </c>
      <c r="H81" s="2"/>
      <c r="I81" s="2">
        <v>837991102</v>
      </c>
      <c r="J81" s="2"/>
      <c r="K81" s="2">
        <v>820000969</v>
      </c>
    </row>
    <row r="82" spans="1:11" ht="22.5" customHeight="1">
      <c r="A82" s="11" t="s">
        <v>83</v>
      </c>
      <c r="C82" s="36"/>
      <c r="D82" s="16"/>
      <c r="E82" s="42">
        <f>consolidated!L30</f>
        <v>351629526</v>
      </c>
      <c r="F82" s="2"/>
      <c r="G82" s="42">
        <v>351629526</v>
      </c>
      <c r="H82" s="2"/>
      <c r="I82" s="46">
        <f>company!K25</f>
        <v>159910510</v>
      </c>
      <c r="J82" s="2"/>
      <c r="K82" s="42">
        <v>159910510</v>
      </c>
    </row>
    <row r="83" spans="1:11" ht="22.5" customHeight="1">
      <c r="A83" s="11" t="s">
        <v>108</v>
      </c>
      <c r="C83" s="36"/>
      <c r="D83" s="16"/>
      <c r="E83" s="2">
        <f>SUM(E77:E82)</f>
        <v>1870446862</v>
      </c>
      <c r="F83" s="2"/>
      <c r="G83" s="2">
        <f>SUM(G77:G82)</f>
        <v>1890309713</v>
      </c>
      <c r="H83" s="2"/>
      <c r="I83" s="2">
        <f>SUM(I77:I82)</f>
        <v>1803831088</v>
      </c>
      <c r="J83" s="2"/>
      <c r="K83" s="2">
        <f>SUM(K77:K82)</f>
        <v>1785840955</v>
      </c>
    </row>
    <row r="84" spans="1:11" ht="22.5" customHeight="1">
      <c r="A84" s="11" t="s">
        <v>121</v>
      </c>
      <c r="C84" s="36"/>
      <c r="D84" s="16"/>
      <c r="E84" s="42">
        <v>195345252</v>
      </c>
      <c r="F84" s="2"/>
      <c r="G84" s="42">
        <v>197316238</v>
      </c>
      <c r="H84" s="2"/>
      <c r="I84" s="46">
        <v>0</v>
      </c>
      <c r="J84" s="2"/>
      <c r="K84" s="42">
        <v>0</v>
      </c>
    </row>
    <row r="85" spans="1:11" ht="22.5" customHeight="1">
      <c r="A85" s="12" t="s">
        <v>17</v>
      </c>
      <c r="D85" s="16"/>
      <c r="E85" s="38">
        <f>SUM(E83:E84)</f>
        <v>2065792114</v>
      </c>
      <c r="F85" s="2"/>
      <c r="G85" s="38">
        <f>SUM(G83:G84)</f>
        <v>2087625951</v>
      </c>
      <c r="H85" s="2"/>
      <c r="I85" s="38">
        <f>SUM(I83:I84)</f>
        <v>1803831088</v>
      </c>
      <c r="J85" s="2"/>
      <c r="K85" s="38">
        <f>SUM(K83:K84)</f>
        <v>1785840955</v>
      </c>
    </row>
    <row r="86" spans="1:11" ht="22.5" customHeight="1" thickBot="1">
      <c r="A86" s="12" t="s">
        <v>18</v>
      </c>
      <c r="E86" s="4">
        <f>SUM(E85,E61)</f>
        <v>21942829652</v>
      </c>
      <c r="F86" s="2"/>
      <c r="G86" s="4">
        <f>SUM(G85,G61)</f>
        <v>16825379546</v>
      </c>
      <c r="H86" s="2"/>
      <c r="I86" s="4">
        <f>SUM(I85,I61)</f>
        <v>20060475061</v>
      </c>
      <c r="J86" s="2"/>
      <c r="K86" s="4">
        <f>SUM(K85,K61)</f>
        <v>15417777965</v>
      </c>
    </row>
    <row r="87" spans="1:11" ht="22.5" customHeight="1" thickTop="1">
      <c r="E87" s="45">
        <f>E86-E34</f>
        <v>0</v>
      </c>
      <c r="F87" s="45"/>
      <c r="G87" s="45">
        <f>G86-G34</f>
        <v>0</v>
      </c>
      <c r="H87" s="45"/>
      <c r="I87" s="45">
        <f>I86-I34</f>
        <v>0</v>
      </c>
      <c r="J87" s="45"/>
      <c r="K87" s="45">
        <f>K86-K34</f>
        <v>0</v>
      </c>
    </row>
    <row r="88" spans="1:11" ht="22.5" customHeight="1">
      <c r="A88" s="10" t="s">
        <v>0</v>
      </c>
      <c r="B88" s="10"/>
      <c r="C88" s="10"/>
      <c r="D88" s="10"/>
    </row>
    <row r="89" spans="1:11" ht="22.5" customHeight="1"/>
    <row r="90" spans="1:11" ht="22.5" customHeight="1">
      <c r="A90" s="47"/>
      <c r="B90" s="47"/>
    </row>
    <row r="91" spans="1:11" ht="22.5" customHeight="1"/>
    <row r="92" spans="1:11" ht="22.5" customHeight="1">
      <c r="C92" s="29" t="s">
        <v>40</v>
      </c>
      <c r="E92" s="29"/>
      <c r="F92" s="29"/>
      <c r="G92" s="29"/>
      <c r="H92" s="29"/>
    </row>
    <row r="93" spans="1:11" ht="22.5" customHeight="1">
      <c r="A93" s="47"/>
      <c r="B93" s="47"/>
    </row>
    <row r="94" spans="1:11" ht="22.5" customHeight="1"/>
  </sheetData>
  <mergeCells count="6">
    <mergeCell ref="I5:K5"/>
    <mergeCell ref="I41:K41"/>
    <mergeCell ref="I68:K68"/>
    <mergeCell ref="E5:G5"/>
    <mergeCell ref="E41:G41"/>
    <mergeCell ref="E68:G68"/>
  </mergeCells>
  <phoneticPr fontId="0" type="noConversion"/>
  <printOptions gridLinesSet="0"/>
  <pageMargins left="0.78740157480314965" right="0.31496062992125984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36" max="10" man="1"/>
    <brk id="63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8"/>
  <sheetViews>
    <sheetView showGridLines="0" view="pageBreakPreview" topLeftCell="A76" zoomScaleNormal="100" zoomScaleSheetLayoutView="100" workbookViewId="0">
      <selection activeCell="A47" sqref="A47"/>
    </sheetView>
  </sheetViews>
  <sheetFormatPr defaultColWidth="10.5546875" defaultRowHeight="18" customHeight="1"/>
  <cols>
    <col min="1" max="1" width="36.6640625" style="11" customWidth="1"/>
    <col min="2" max="2" width="8.44140625" style="11" customWidth="1"/>
    <col min="3" max="3" width="5.5546875" style="11" customWidth="1"/>
    <col min="4" max="4" width="1.44140625" style="11" customWidth="1"/>
    <col min="5" max="5" width="15.44140625" style="11" customWidth="1"/>
    <col min="6" max="6" width="1.44140625" style="11" customWidth="1"/>
    <col min="7" max="7" width="15.44140625" style="11" customWidth="1"/>
    <col min="8" max="8" width="1.44140625" style="16" customWidth="1"/>
    <col min="9" max="9" width="15.44140625" style="11" customWidth="1"/>
    <col min="10" max="10" width="1.44140625" style="11" customWidth="1"/>
    <col min="11" max="11" width="15.44140625" style="11" customWidth="1"/>
    <col min="12" max="12" width="0.5546875" style="11" customWidth="1"/>
    <col min="13" max="16384" width="10.5546875" style="11"/>
  </cols>
  <sheetData>
    <row r="1" spans="1:12" s="12" customFormat="1" ht="18" customHeight="1">
      <c r="I1" s="8"/>
      <c r="J1" s="11"/>
      <c r="K1" s="9" t="s">
        <v>47</v>
      </c>
    </row>
    <row r="2" spans="1:12" s="12" customFormat="1" ht="18" customHeight="1">
      <c r="A2" s="12" t="s">
        <v>88</v>
      </c>
    </row>
    <row r="3" spans="1:12" s="12" customFormat="1" ht="18" customHeight="1">
      <c r="A3" s="12" t="s">
        <v>213</v>
      </c>
    </row>
    <row r="4" spans="1:12" s="12" customFormat="1" ht="18" customHeight="1">
      <c r="A4" s="12" t="s">
        <v>188</v>
      </c>
    </row>
    <row r="5" spans="1:12" ht="18" customHeight="1">
      <c r="A5" s="8"/>
      <c r="B5" s="8"/>
      <c r="C5" s="8"/>
      <c r="D5" s="8"/>
      <c r="E5" s="8"/>
      <c r="F5" s="8"/>
      <c r="G5" s="8"/>
      <c r="H5" s="8"/>
      <c r="I5" s="9"/>
      <c r="J5" s="8"/>
      <c r="K5" s="9" t="s">
        <v>87</v>
      </c>
      <c r="L5" s="10"/>
    </row>
    <row r="6" spans="1:12" ht="18" customHeight="1">
      <c r="A6" s="8"/>
      <c r="B6" s="8"/>
      <c r="C6" s="8"/>
      <c r="D6" s="8"/>
      <c r="E6" s="70" t="s">
        <v>27</v>
      </c>
      <c r="F6" s="70"/>
      <c r="G6" s="70"/>
      <c r="H6" s="8"/>
      <c r="I6" s="49"/>
      <c r="J6" s="48" t="s">
        <v>26</v>
      </c>
      <c r="K6" s="49"/>
      <c r="L6" s="10"/>
    </row>
    <row r="7" spans="1:12" ht="18" customHeight="1">
      <c r="C7" s="56" t="s">
        <v>2</v>
      </c>
      <c r="E7" s="50">
        <v>2026</v>
      </c>
      <c r="F7" s="33"/>
      <c r="G7" s="50">
        <v>2025</v>
      </c>
      <c r="H7" s="33"/>
      <c r="I7" s="50">
        <v>2026</v>
      </c>
      <c r="J7" s="33"/>
      <c r="K7" s="50">
        <v>2025</v>
      </c>
    </row>
    <row r="8" spans="1:12" ht="18" customHeight="1">
      <c r="A8" s="12" t="s">
        <v>124</v>
      </c>
      <c r="H8" s="33"/>
      <c r="I8" s="33"/>
      <c r="J8" s="57"/>
      <c r="K8" s="33"/>
    </row>
    <row r="9" spans="1:12" ht="18" customHeight="1">
      <c r="A9" s="12" t="s">
        <v>19</v>
      </c>
      <c r="H9" s="33"/>
      <c r="I9" s="33"/>
      <c r="J9" s="57"/>
      <c r="K9" s="33"/>
    </row>
    <row r="10" spans="1:12" ht="18" customHeight="1">
      <c r="A10" s="11" t="s">
        <v>125</v>
      </c>
      <c r="C10" s="36"/>
      <c r="D10" s="33"/>
      <c r="E10" s="22">
        <v>1424878876</v>
      </c>
      <c r="F10" s="33"/>
      <c r="G10" s="22">
        <v>222905910</v>
      </c>
      <c r="H10" s="21"/>
      <c r="I10" s="22">
        <v>1424878876</v>
      </c>
      <c r="J10" s="21"/>
      <c r="K10" s="22">
        <v>230723460</v>
      </c>
    </row>
    <row r="11" spans="1:12" ht="18" customHeight="1">
      <c r="A11" s="11" t="s">
        <v>35</v>
      </c>
      <c r="C11" s="36"/>
      <c r="D11" s="16"/>
      <c r="E11" s="24">
        <v>26182812</v>
      </c>
      <c r="F11" s="16"/>
      <c r="G11" s="24">
        <v>15053293</v>
      </c>
      <c r="H11" s="21"/>
      <c r="I11" s="24">
        <v>14214512</v>
      </c>
      <c r="J11" s="21"/>
      <c r="K11" s="24">
        <v>6941823</v>
      </c>
    </row>
    <row r="12" spans="1:12" ht="18" customHeight="1">
      <c r="A12" s="12" t="s">
        <v>20</v>
      </c>
      <c r="D12" s="16"/>
      <c r="E12" s="24">
        <f>SUM(E10:E11)</f>
        <v>1451061688</v>
      </c>
      <c r="F12" s="16"/>
      <c r="G12" s="24">
        <f>SUM(G10:G11)</f>
        <v>237959203</v>
      </c>
      <c r="H12" s="27"/>
      <c r="I12" s="24">
        <f>SUM(I10:I11)</f>
        <v>1439093388</v>
      </c>
      <c r="J12" s="21"/>
      <c r="K12" s="24">
        <f>SUM(K10:K11)</f>
        <v>237665283</v>
      </c>
    </row>
    <row r="13" spans="1:12" ht="18" customHeight="1">
      <c r="A13" s="12" t="s">
        <v>21</v>
      </c>
      <c r="D13" s="16"/>
      <c r="E13" s="22"/>
      <c r="F13" s="16"/>
      <c r="G13" s="22"/>
      <c r="H13" s="27"/>
      <c r="I13" s="22"/>
      <c r="J13" s="21"/>
      <c r="K13" s="22"/>
    </row>
    <row r="14" spans="1:12" ht="18" customHeight="1">
      <c r="A14" s="11" t="s">
        <v>126</v>
      </c>
      <c r="D14" s="16"/>
      <c r="E14" s="22">
        <v>666507134</v>
      </c>
      <c r="F14" s="16"/>
      <c r="G14" s="22">
        <v>105045417</v>
      </c>
      <c r="H14" s="21"/>
      <c r="I14" s="22">
        <v>667232094</v>
      </c>
      <c r="J14" s="27"/>
      <c r="K14" s="22">
        <v>108590377</v>
      </c>
    </row>
    <row r="15" spans="1:12" ht="18" customHeight="1">
      <c r="A15" s="11" t="s">
        <v>103</v>
      </c>
      <c r="D15" s="16"/>
      <c r="E15" s="22">
        <v>315522432</v>
      </c>
      <c r="F15" s="16"/>
      <c r="G15" s="22">
        <v>55543583</v>
      </c>
      <c r="H15" s="21"/>
      <c r="I15" s="22">
        <v>313436670</v>
      </c>
      <c r="J15" s="27"/>
      <c r="K15" s="22">
        <v>50011218</v>
      </c>
    </row>
    <row r="16" spans="1:12" ht="18" customHeight="1">
      <c r="A16" s="11" t="s">
        <v>43</v>
      </c>
      <c r="D16" s="16"/>
      <c r="E16" s="22">
        <v>134569838</v>
      </c>
      <c r="F16" s="16"/>
      <c r="G16" s="22">
        <v>64057855</v>
      </c>
      <c r="H16" s="21"/>
      <c r="I16" s="22">
        <v>105908474</v>
      </c>
      <c r="J16" s="27"/>
      <c r="K16" s="22">
        <v>50108319</v>
      </c>
    </row>
    <row r="17" spans="1:11" ht="18" customHeight="1">
      <c r="A17" s="12" t="s">
        <v>22</v>
      </c>
      <c r="D17" s="16"/>
      <c r="E17" s="58">
        <f>SUM(E14:E16)</f>
        <v>1116599404</v>
      </c>
      <c r="F17" s="16"/>
      <c r="G17" s="58">
        <f>SUM(G14:G16)</f>
        <v>224646855</v>
      </c>
      <c r="H17" s="27"/>
      <c r="I17" s="58">
        <f>SUM(I14:I16)</f>
        <v>1086577238</v>
      </c>
      <c r="J17" s="21"/>
      <c r="K17" s="58">
        <f>SUM(K14:K16)</f>
        <v>208709914</v>
      </c>
    </row>
    <row r="18" spans="1:11" ht="18" customHeight="1">
      <c r="A18" s="12" t="s">
        <v>201</v>
      </c>
      <c r="D18" s="16"/>
      <c r="E18" s="21">
        <f>E12-E17</f>
        <v>334462284</v>
      </c>
      <c r="F18" s="16"/>
      <c r="G18" s="21">
        <f>G12-G17</f>
        <v>13312348</v>
      </c>
      <c r="H18" s="27"/>
      <c r="I18" s="21">
        <f>I12-I17</f>
        <v>352516150</v>
      </c>
      <c r="J18" s="21"/>
      <c r="K18" s="21">
        <f>K12-K17</f>
        <v>28955369</v>
      </c>
    </row>
    <row r="19" spans="1:11" ht="18" customHeight="1">
      <c r="A19" s="11" t="s">
        <v>170</v>
      </c>
      <c r="D19" s="16"/>
      <c r="E19" s="21"/>
      <c r="F19" s="16"/>
      <c r="G19" s="21"/>
      <c r="H19" s="27"/>
      <c r="I19" s="21"/>
      <c r="J19" s="21"/>
      <c r="K19" s="21"/>
    </row>
    <row r="20" spans="1:11" ht="18" customHeight="1">
      <c r="A20" s="11" t="s">
        <v>171</v>
      </c>
      <c r="B20" s="36"/>
      <c r="C20" s="36" t="s">
        <v>176</v>
      </c>
      <c r="D20" s="16"/>
      <c r="E20" s="21">
        <v>-7700586</v>
      </c>
      <c r="F20" s="16"/>
      <c r="G20" s="21">
        <v>-3905567</v>
      </c>
      <c r="H20" s="27"/>
      <c r="I20" s="21">
        <v>0</v>
      </c>
      <c r="J20" s="21"/>
      <c r="K20" s="21">
        <v>0</v>
      </c>
    </row>
    <row r="21" spans="1:11" ht="18" customHeight="1">
      <c r="A21" s="11" t="s">
        <v>77</v>
      </c>
      <c r="C21" s="36"/>
      <c r="D21" s="33"/>
      <c r="E21" s="22">
        <v>3975463</v>
      </c>
      <c r="F21" s="33"/>
      <c r="G21" s="22">
        <v>3726870</v>
      </c>
      <c r="H21" s="21"/>
      <c r="I21" s="22">
        <v>7472464</v>
      </c>
      <c r="J21" s="21"/>
      <c r="K21" s="22">
        <v>10571271</v>
      </c>
    </row>
    <row r="22" spans="1:11" ht="18" customHeight="1">
      <c r="A22" s="11" t="s">
        <v>42</v>
      </c>
      <c r="D22" s="16"/>
      <c r="E22" s="23">
        <v>-14523738</v>
      </c>
      <c r="F22" s="16"/>
      <c r="G22" s="23">
        <v>-591805</v>
      </c>
      <c r="H22" s="27"/>
      <c r="I22" s="23">
        <v>-16087118</v>
      </c>
      <c r="J22" s="21"/>
      <c r="K22" s="23">
        <v>-8477732.1799999997</v>
      </c>
    </row>
    <row r="23" spans="1:11" ht="18" customHeight="1">
      <c r="A23" s="12" t="s">
        <v>204</v>
      </c>
      <c r="C23" s="36"/>
      <c r="D23" s="16"/>
      <c r="E23" s="21">
        <f>SUM(E18:E22)</f>
        <v>316213423</v>
      </c>
      <c r="F23" s="16"/>
      <c r="G23" s="21">
        <f>SUM(G18:G22)</f>
        <v>12541846</v>
      </c>
      <c r="H23" s="27"/>
      <c r="I23" s="21">
        <f>SUM(I18:I22)</f>
        <v>343901496</v>
      </c>
      <c r="J23" s="21"/>
      <c r="K23" s="21">
        <f>SUM(K18:K22)</f>
        <v>31048907.82</v>
      </c>
    </row>
    <row r="24" spans="1:11" ht="18" customHeight="1">
      <c r="A24" s="11" t="s">
        <v>202</v>
      </c>
      <c r="C24" s="36">
        <v>15</v>
      </c>
      <c r="D24" s="16"/>
      <c r="E24" s="24">
        <v>-66802801</v>
      </c>
      <c r="F24" s="16"/>
      <c r="G24" s="24">
        <v>-5817788</v>
      </c>
      <c r="H24" s="21"/>
      <c r="I24" s="24">
        <v>-68490714</v>
      </c>
      <c r="J24" s="27"/>
      <c r="K24" s="24">
        <v>-7099944</v>
      </c>
    </row>
    <row r="25" spans="1:11" ht="18" customHeight="1">
      <c r="A25" s="12" t="s">
        <v>152</v>
      </c>
      <c r="D25" s="16"/>
      <c r="E25" s="58">
        <f>SUM(E23:E24)</f>
        <v>249410622</v>
      </c>
      <c r="F25" s="16"/>
      <c r="G25" s="58">
        <f>SUM(G23:G24)</f>
        <v>6724058</v>
      </c>
      <c r="H25" s="27"/>
      <c r="I25" s="58">
        <f>SUM(I23:I24)</f>
        <v>275410782</v>
      </c>
      <c r="J25" s="21"/>
      <c r="K25" s="58">
        <f>SUM(K23:K24)</f>
        <v>23948963.82</v>
      </c>
    </row>
    <row r="26" spans="1:11" ht="18" customHeight="1">
      <c r="D26" s="16"/>
      <c r="E26" s="21"/>
      <c r="F26" s="16"/>
      <c r="G26" s="21"/>
      <c r="H26" s="27"/>
      <c r="I26" s="21"/>
      <c r="J26" s="21"/>
      <c r="K26" s="21"/>
    </row>
    <row r="27" spans="1:11" ht="18" customHeight="1">
      <c r="A27" s="12" t="s">
        <v>123</v>
      </c>
      <c r="D27" s="16"/>
      <c r="E27" s="21"/>
      <c r="F27" s="16"/>
      <c r="G27" s="21"/>
      <c r="H27" s="27"/>
      <c r="I27" s="21"/>
      <c r="J27" s="21"/>
      <c r="K27" s="21"/>
    </row>
    <row r="28" spans="1:11" ht="18" customHeight="1">
      <c r="A28" s="11" t="s">
        <v>65</v>
      </c>
      <c r="D28" s="16"/>
      <c r="E28" s="23">
        <v>0</v>
      </c>
      <c r="F28" s="16"/>
      <c r="G28" s="23">
        <v>0</v>
      </c>
      <c r="H28" s="27"/>
      <c r="I28" s="23">
        <v>0</v>
      </c>
      <c r="J28" s="21"/>
      <c r="K28" s="23">
        <v>0</v>
      </c>
    </row>
    <row r="29" spans="1:11" ht="18" customHeight="1" thickBot="1">
      <c r="A29" s="11" t="s">
        <v>50</v>
      </c>
      <c r="D29" s="16"/>
      <c r="E29" s="59">
        <f>SUM(E25,E28)</f>
        <v>249410622</v>
      </c>
      <c r="F29" s="16"/>
      <c r="G29" s="59">
        <f>SUM(G25,G28)</f>
        <v>6724058</v>
      </c>
      <c r="H29" s="27"/>
      <c r="I29" s="59">
        <f>SUM(I25,I28)</f>
        <v>275410782</v>
      </c>
      <c r="J29" s="21"/>
      <c r="K29" s="59">
        <f>SUM(K25,K28)</f>
        <v>23948963.82</v>
      </c>
    </row>
    <row r="30" spans="1:11" ht="18" customHeight="1" thickTop="1">
      <c r="D30" s="16"/>
      <c r="E30" s="21"/>
      <c r="F30" s="16"/>
      <c r="G30" s="21"/>
      <c r="H30" s="27"/>
      <c r="I30" s="21"/>
      <c r="J30" s="21"/>
      <c r="K30" s="21"/>
    </row>
    <row r="31" spans="1:11" ht="18" customHeight="1">
      <c r="A31" s="12" t="s">
        <v>159</v>
      </c>
      <c r="D31" s="16"/>
      <c r="E31" s="21"/>
      <c r="F31" s="16"/>
      <c r="G31" s="21"/>
      <c r="H31" s="27"/>
      <c r="I31" s="21"/>
      <c r="J31" s="21"/>
      <c r="K31" s="21"/>
    </row>
    <row r="32" spans="1:11" ht="18" customHeight="1">
      <c r="A32" s="11" t="s">
        <v>120</v>
      </c>
      <c r="D32" s="16"/>
      <c r="E32" s="21">
        <f>E25-E33</f>
        <v>250743702</v>
      </c>
      <c r="F32" s="16"/>
      <c r="G32" s="21">
        <f>G25-G33</f>
        <v>7472850</v>
      </c>
      <c r="H32" s="27"/>
      <c r="I32" s="21">
        <f>I25-I33</f>
        <v>275410782</v>
      </c>
      <c r="J32" s="21"/>
      <c r="K32" s="21">
        <f>K25-K33</f>
        <v>23948963.82</v>
      </c>
    </row>
    <row r="33" spans="1:11" ht="18" customHeight="1">
      <c r="A33" s="11" t="s">
        <v>121</v>
      </c>
      <c r="D33" s="16"/>
      <c r="E33" s="23">
        <v>-1333080</v>
      </c>
      <c r="F33" s="16"/>
      <c r="G33" s="23">
        <v>-748792</v>
      </c>
      <c r="H33" s="27"/>
      <c r="I33" s="23">
        <v>0</v>
      </c>
      <c r="J33" s="21"/>
      <c r="K33" s="23">
        <v>0</v>
      </c>
    </row>
    <row r="34" spans="1:11" ht="18" customHeight="1" thickBot="1">
      <c r="A34" s="12"/>
      <c r="D34" s="16"/>
      <c r="E34" s="59">
        <f>SUM(E32:E33)</f>
        <v>249410622</v>
      </c>
      <c r="F34" s="16"/>
      <c r="G34" s="59">
        <f>SUM(G32:G33)</f>
        <v>6724058</v>
      </c>
      <c r="H34" s="27"/>
      <c r="I34" s="59">
        <f>SUM(I32:I33)</f>
        <v>275410782</v>
      </c>
      <c r="J34" s="21"/>
      <c r="K34" s="59">
        <f>SUM(K32:K33)</f>
        <v>23948963.82</v>
      </c>
    </row>
    <row r="35" spans="1:11" ht="18" customHeight="1" thickTop="1">
      <c r="D35" s="16"/>
      <c r="E35" s="21"/>
      <c r="F35" s="16"/>
      <c r="G35" s="21"/>
      <c r="H35" s="27"/>
      <c r="I35" s="21"/>
      <c r="J35" s="21"/>
      <c r="K35" s="21"/>
    </row>
    <row r="36" spans="1:11" ht="18" customHeight="1">
      <c r="A36" s="12" t="s">
        <v>119</v>
      </c>
      <c r="D36" s="16"/>
      <c r="E36" s="21"/>
      <c r="F36" s="16"/>
      <c r="G36" s="21"/>
      <c r="H36" s="27"/>
      <c r="I36" s="21"/>
      <c r="J36" s="21"/>
      <c r="K36" s="21"/>
    </row>
    <row r="37" spans="1:11" ht="18" customHeight="1">
      <c r="A37" s="11" t="s">
        <v>120</v>
      </c>
      <c r="D37" s="16"/>
      <c r="E37" s="21">
        <v>250743702</v>
      </c>
      <c r="F37" s="16"/>
      <c r="G37" s="21">
        <f>G29-G38</f>
        <v>7472850</v>
      </c>
      <c r="H37" s="27"/>
      <c r="I37" s="21">
        <f>I29-I38</f>
        <v>275410782</v>
      </c>
      <c r="J37" s="21"/>
      <c r="K37" s="21">
        <f>K29-K38</f>
        <v>23948963.82</v>
      </c>
    </row>
    <row r="38" spans="1:11" ht="18" customHeight="1">
      <c r="A38" s="11" t="s">
        <v>121</v>
      </c>
      <c r="D38" s="16"/>
      <c r="E38" s="23">
        <v>-1333080</v>
      </c>
      <c r="F38" s="16"/>
      <c r="G38" s="23">
        <v>-748792</v>
      </c>
      <c r="H38" s="27"/>
      <c r="I38" s="23">
        <v>0</v>
      </c>
      <c r="J38" s="21"/>
      <c r="K38" s="23">
        <v>0</v>
      </c>
    </row>
    <row r="39" spans="1:11" ht="18" customHeight="1" thickBot="1">
      <c r="A39" s="12"/>
      <c r="D39" s="16"/>
      <c r="E39" s="59">
        <f>SUM(E37:E38)</f>
        <v>249410622</v>
      </c>
      <c r="F39" s="16"/>
      <c r="G39" s="59">
        <f>SUM(G37:G38)</f>
        <v>6724058</v>
      </c>
      <c r="H39" s="27"/>
      <c r="I39" s="59">
        <f>SUM(I37:I38)</f>
        <v>275410782</v>
      </c>
      <c r="J39" s="21"/>
      <c r="K39" s="59">
        <f>SUM(K37:K38)</f>
        <v>23948963.82</v>
      </c>
    </row>
    <row r="40" spans="1:11" ht="18" customHeight="1" thickTop="1">
      <c r="A40" s="12" t="s">
        <v>98</v>
      </c>
      <c r="C40" s="36"/>
      <c r="D40" s="16"/>
      <c r="F40" s="16"/>
      <c r="I40" s="60"/>
      <c r="K40" s="60"/>
    </row>
    <row r="41" spans="1:11" ht="18" customHeight="1">
      <c r="A41" s="11" t="s">
        <v>118</v>
      </c>
      <c r="C41" s="36">
        <v>16</v>
      </c>
      <c r="D41" s="16"/>
      <c r="F41" s="16"/>
    </row>
    <row r="42" spans="1:11" ht="18" customHeight="1" thickBot="1">
      <c r="A42" s="11" t="s">
        <v>203</v>
      </c>
      <c r="D42" s="16"/>
      <c r="E42" s="61">
        <f>E32/782055617</f>
        <v>0.32062131714092656</v>
      </c>
      <c r="F42" s="62"/>
      <c r="G42" s="61">
        <f>G32/782055617</f>
        <v>9.5553945749615402E-3</v>
      </c>
      <c r="H42" s="62"/>
      <c r="I42" s="61">
        <f>I32/782055617</f>
        <v>0.35216265443689027</v>
      </c>
      <c r="J42" s="65"/>
      <c r="K42" s="61">
        <f>K32/782055617</f>
        <v>3.0623095467134789E-2</v>
      </c>
    </row>
    <row r="43" spans="1:11" ht="18" customHeight="1" thickTop="1">
      <c r="A43" s="11" t="s">
        <v>59</v>
      </c>
      <c r="D43" s="16"/>
      <c r="E43" s="16"/>
      <c r="F43" s="16"/>
      <c r="G43" s="60"/>
      <c r="I43" s="60"/>
      <c r="K43" s="60"/>
    </row>
    <row r="44" spans="1:11" s="12" customFormat="1" ht="18" customHeight="1">
      <c r="A44" s="10" t="s">
        <v>0</v>
      </c>
    </row>
    <row r="45" spans="1:11" s="12" customFormat="1" ht="18" customHeight="1">
      <c r="I45" s="8"/>
      <c r="J45" s="11"/>
      <c r="K45" s="9" t="s">
        <v>47</v>
      </c>
    </row>
    <row r="46" spans="1:11" s="12" customFormat="1" ht="18" customHeight="1">
      <c r="A46" s="12" t="s">
        <v>88</v>
      </c>
    </row>
    <row r="47" spans="1:11" s="12" customFormat="1" ht="18" customHeight="1">
      <c r="A47" s="12" t="s">
        <v>213</v>
      </c>
    </row>
    <row r="48" spans="1:11" s="12" customFormat="1" ht="18" customHeight="1">
      <c r="A48" s="12" t="s">
        <v>193</v>
      </c>
    </row>
    <row r="49" spans="1:12" ht="18" customHeight="1">
      <c r="A49" s="8"/>
      <c r="B49" s="8"/>
      <c r="C49" s="8"/>
      <c r="D49" s="8"/>
      <c r="E49" s="8"/>
      <c r="F49" s="8"/>
      <c r="G49" s="8"/>
      <c r="H49" s="8"/>
      <c r="I49" s="9"/>
      <c r="J49" s="8"/>
      <c r="K49" s="9" t="s">
        <v>87</v>
      </c>
      <c r="L49" s="10"/>
    </row>
    <row r="50" spans="1:12" ht="18" customHeight="1">
      <c r="A50" s="8"/>
      <c r="B50" s="8"/>
      <c r="C50" s="8"/>
      <c r="D50" s="8"/>
      <c r="E50" s="70" t="s">
        <v>27</v>
      </c>
      <c r="F50" s="70"/>
      <c r="G50" s="70"/>
      <c r="H50" s="8"/>
      <c r="I50" s="49"/>
      <c r="J50" s="48" t="s">
        <v>26</v>
      </c>
      <c r="K50" s="49"/>
      <c r="L50" s="10"/>
    </row>
    <row r="51" spans="1:12" ht="18" customHeight="1">
      <c r="C51" s="56" t="s">
        <v>2</v>
      </c>
      <c r="E51" s="50">
        <v>2026</v>
      </c>
      <c r="F51" s="33"/>
      <c r="G51" s="50">
        <v>2025</v>
      </c>
      <c r="H51" s="33"/>
      <c r="I51" s="50">
        <v>2026</v>
      </c>
      <c r="J51" s="33"/>
      <c r="K51" s="50">
        <v>2025</v>
      </c>
    </row>
    <row r="52" spans="1:12" ht="18" customHeight="1">
      <c r="A52" s="12" t="s">
        <v>124</v>
      </c>
      <c r="H52" s="33"/>
      <c r="I52" s="33"/>
      <c r="J52" s="57"/>
      <c r="K52" s="33"/>
    </row>
    <row r="53" spans="1:12" ht="18" customHeight="1">
      <c r="A53" s="12" t="s">
        <v>19</v>
      </c>
      <c r="H53" s="33"/>
      <c r="I53" s="33"/>
      <c r="J53" s="57"/>
      <c r="K53" s="33"/>
    </row>
    <row r="54" spans="1:12" ht="18" customHeight="1">
      <c r="A54" s="11" t="s">
        <v>125</v>
      </c>
      <c r="C54" s="36"/>
      <c r="D54" s="33"/>
      <c r="E54" s="22">
        <v>1940535169</v>
      </c>
      <c r="F54" s="33"/>
      <c r="G54" s="22">
        <v>380766932</v>
      </c>
      <c r="H54" s="21"/>
      <c r="I54" s="22">
        <v>1940535169</v>
      </c>
      <c r="J54" s="21"/>
      <c r="K54" s="22">
        <v>388584482</v>
      </c>
    </row>
    <row r="55" spans="1:12" ht="18" customHeight="1">
      <c r="A55" s="11" t="s">
        <v>35</v>
      </c>
      <c r="C55" s="36"/>
      <c r="D55" s="16"/>
      <c r="E55" s="24">
        <v>56717872</v>
      </c>
      <c r="F55" s="16"/>
      <c r="G55" s="24">
        <v>33739107</v>
      </c>
      <c r="H55" s="21"/>
      <c r="I55" s="24">
        <v>24567088</v>
      </c>
      <c r="J55" s="21"/>
      <c r="K55" s="24">
        <v>13147992</v>
      </c>
    </row>
    <row r="56" spans="1:12" ht="18" customHeight="1">
      <c r="A56" s="12" t="s">
        <v>20</v>
      </c>
      <c r="D56" s="16"/>
      <c r="E56" s="24">
        <f>SUM(E54:E55)</f>
        <v>1997253041</v>
      </c>
      <c r="F56" s="16"/>
      <c r="G56" s="24">
        <f>SUM(G54:G55)</f>
        <v>414506039</v>
      </c>
      <c r="H56" s="27"/>
      <c r="I56" s="24">
        <f>SUM(I54:I55)</f>
        <v>1965102257</v>
      </c>
      <c r="J56" s="21"/>
      <c r="K56" s="24">
        <f>SUM(K54:K55)</f>
        <v>401732474</v>
      </c>
    </row>
    <row r="57" spans="1:12" ht="18" customHeight="1">
      <c r="A57" s="12" t="s">
        <v>21</v>
      </c>
      <c r="D57" s="16"/>
      <c r="E57" s="22"/>
      <c r="F57" s="16"/>
      <c r="G57" s="22"/>
      <c r="H57" s="27"/>
      <c r="I57" s="22"/>
      <c r="J57" s="21"/>
      <c r="K57" s="22"/>
    </row>
    <row r="58" spans="1:12" ht="18" customHeight="1">
      <c r="A58" s="11" t="s">
        <v>126</v>
      </c>
      <c r="D58" s="16"/>
      <c r="E58" s="22">
        <v>894712141</v>
      </c>
      <c r="F58" s="16"/>
      <c r="G58" s="22">
        <v>198294311</v>
      </c>
      <c r="H58" s="21"/>
      <c r="I58" s="22">
        <v>897849099</v>
      </c>
      <c r="J58" s="27"/>
      <c r="K58" s="22">
        <v>201839271</v>
      </c>
    </row>
    <row r="59" spans="1:12" ht="18" customHeight="1">
      <c r="A59" s="11" t="s">
        <v>103</v>
      </c>
      <c r="D59" s="16"/>
      <c r="E59" s="22">
        <v>439986400</v>
      </c>
      <c r="F59" s="16"/>
      <c r="G59" s="22">
        <v>103719413</v>
      </c>
      <c r="H59" s="21"/>
      <c r="I59" s="22">
        <v>434628761</v>
      </c>
      <c r="J59" s="27"/>
      <c r="K59" s="22">
        <v>94224923</v>
      </c>
    </row>
    <row r="60" spans="1:12" ht="18" customHeight="1">
      <c r="A60" s="11" t="s">
        <v>43</v>
      </c>
      <c r="D60" s="16"/>
      <c r="E60" s="22">
        <v>254010757</v>
      </c>
      <c r="F60" s="16"/>
      <c r="G60" s="22">
        <v>127176520</v>
      </c>
      <c r="H60" s="21"/>
      <c r="I60" s="22">
        <v>202497291</v>
      </c>
      <c r="J60" s="27"/>
      <c r="K60" s="22">
        <v>101857138</v>
      </c>
    </row>
    <row r="61" spans="1:12" ht="18" customHeight="1">
      <c r="A61" s="12" t="s">
        <v>22</v>
      </c>
      <c r="D61" s="16"/>
      <c r="E61" s="58">
        <f>SUM(E58:E60)</f>
        <v>1588709298</v>
      </c>
      <c r="F61" s="16"/>
      <c r="G61" s="58">
        <f>SUM(G58:G60)</f>
        <v>429190244</v>
      </c>
      <c r="H61" s="27"/>
      <c r="I61" s="58">
        <f>SUM(I58:I60)</f>
        <v>1534975151</v>
      </c>
      <c r="J61" s="21"/>
      <c r="K61" s="58">
        <f>SUM(K58:K60)</f>
        <v>397921332</v>
      </c>
    </row>
    <row r="62" spans="1:12" ht="18" customHeight="1">
      <c r="A62" s="12" t="s">
        <v>172</v>
      </c>
      <c r="D62" s="16"/>
      <c r="E62" s="21">
        <f>E56-E61</f>
        <v>408543743</v>
      </c>
      <c r="F62" s="16"/>
      <c r="G62" s="21">
        <f>G56-G61</f>
        <v>-14684205</v>
      </c>
      <c r="H62" s="27"/>
      <c r="I62" s="21">
        <f>I56-I61</f>
        <v>430127106</v>
      </c>
      <c r="J62" s="21"/>
      <c r="K62" s="21">
        <f>K56-K61</f>
        <v>3811142</v>
      </c>
    </row>
    <row r="63" spans="1:12" ht="18" customHeight="1">
      <c r="A63" s="11" t="s">
        <v>170</v>
      </c>
      <c r="D63" s="16"/>
      <c r="E63" s="21"/>
      <c r="F63" s="16"/>
      <c r="G63" s="21"/>
      <c r="H63" s="27"/>
      <c r="I63" s="21"/>
      <c r="J63" s="21"/>
      <c r="K63" s="21"/>
    </row>
    <row r="64" spans="1:12" ht="18" customHeight="1">
      <c r="A64" s="11" t="s">
        <v>171</v>
      </c>
      <c r="B64" s="36"/>
      <c r="C64" s="36" t="s">
        <v>176</v>
      </c>
      <c r="D64" s="16"/>
      <c r="E64" s="21">
        <v>-14411374</v>
      </c>
      <c r="F64" s="16"/>
      <c r="G64" s="21">
        <v>-7858426</v>
      </c>
      <c r="H64" s="27"/>
      <c r="I64" s="21">
        <v>0</v>
      </c>
      <c r="J64" s="21"/>
      <c r="K64" s="21">
        <v>0</v>
      </c>
    </row>
    <row r="65" spans="1:11" ht="18" customHeight="1">
      <c r="A65" s="11" t="s">
        <v>77</v>
      </c>
      <c r="C65" s="36"/>
      <c r="D65" s="33"/>
      <c r="E65" s="22">
        <v>6628829</v>
      </c>
      <c r="F65" s="33"/>
      <c r="G65" s="22">
        <v>5723699</v>
      </c>
      <c r="H65" s="21"/>
      <c r="I65" s="22">
        <v>13674176</v>
      </c>
      <c r="J65" s="21"/>
      <c r="K65" s="22">
        <v>24732135</v>
      </c>
    </row>
    <row r="66" spans="1:11" ht="18" customHeight="1">
      <c r="A66" s="11" t="s">
        <v>42</v>
      </c>
      <c r="D66" s="16"/>
      <c r="E66" s="23">
        <v>-27623820</v>
      </c>
      <c r="F66" s="16"/>
      <c r="G66" s="23">
        <v>-7258721</v>
      </c>
      <c r="H66" s="27"/>
      <c r="I66" s="23">
        <v>-29085147</v>
      </c>
      <c r="J66" s="21"/>
      <c r="K66" s="23">
        <v>-20167400</v>
      </c>
    </row>
    <row r="67" spans="1:11" ht="18" customHeight="1">
      <c r="A67" s="12" t="s">
        <v>211</v>
      </c>
      <c r="C67" s="36"/>
      <c r="D67" s="16"/>
      <c r="E67" s="21">
        <f>SUM(E62:E66)</f>
        <v>373137378</v>
      </c>
      <c r="F67" s="16"/>
      <c r="G67" s="21">
        <f>SUM(G62:G66)</f>
        <v>-24077653</v>
      </c>
      <c r="H67" s="27"/>
      <c r="I67" s="21">
        <f>SUM(I62:I66)</f>
        <v>414716135</v>
      </c>
      <c r="J67" s="21"/>
      <c r="K67" s="21">
        <f>SUM(K62:K66)</f>
        <v>8375877</v>
      </c>
    </row>
    <row r="68" spans="1:11" ht="18" customHeight="1">
      <c r="A68" s="11" t="s">
        <v>202</v>
      </c>
      <c r="C68" s="36">
        <v>15</v>
      </c>
      <c r="D68" s="16"/>
      <c r="E68" s="24">
        <v>-82150605</v>
      </c>
      <c r="F68" s="16"/>
      <c r="G68" s="24">
        <v>-538782</v>
      </c>
      <c r="I68" s="24">
        <v>-83904492</v>
      </c>
      <c r="J68" s="21"/>
      <c r="K68" s="24">
        <v>-2832619</v>
      </c>
    </row>
    <row r="69" spans="1:11" ht="18" customHeight="1">
      <c r="A69" s="12" t="s">
        <v>158</v>
      </c>
      <c r="D69" s="16"/>
      <c r="E69" s="58">
        <f>SUM(E67:E68)</f>
        <v>290986773</v>
      </c>
      <c r="F69" s="16"/>
      <c r="G69" s="58">
        <f>SUM(G67:G68)</f>
        <v>-24616435</v>
      </c>
      <c r="H69" s="27"/>
      <c r="I69" s="58">
        <f>SUM(I67:I68)</f>
        <v>330811643</v>
      </c>
      <c r="J69" s="21"/>
      <c r="K69" s="58">
        <f>SUM(K67:K68)</f>
        <v>5543258</v>
      </c>
    </row>
    <row r="70" spans="1:11" ht="18" customHeight="1">
      <c r="D70" s="16"/>
      <c r="E70" s="21"/>
      <c r="F70" s="16"/>
      <c r="G70" s="21"/>
      <c r="H70" s="27"/>
      <c r="I70" s="21"/>
      <c r="J70" s="21"/>
      <c r="K70" s="21"/>
    </row>
    <row r="71" spans="1:11" ht="18" customHeight="1">
      <c r="A71" s="12" t="s">
        <v>123</v>
      </c>
      <c r="D71" s="16"/>
      <c r="E71" s="21"/>
      <c r="F71" s="16"/>
      <c r="G71" s="21"/>
      <c r="H71" s="27"/>
      <c r="I71" s="21"/>
      <c r="J71" s="21"/>
      <c r="K71" s="21"/>
    </row>
    <row r="72" spans="1:11" ht="18" customHeight="1">
      <c r="A72" s="11" t="s">
        <v>65</v>
      </c>
      <c r="D72" s="16"/>
      <c r="E72" s="23">
        <v>0</v>
      </c>
      <c r="F72" s="16"/>
      <c r="G72" s="23">
        <v>0</v>
      </c>
      <c r="H72" s="27"/>
      <c r="I72" s="23">
        <v>0</v>
      </c>
      <c r="J72" s="21"/>
      <c r="K72" s="23">
        <v>0</v>
      </c>
    </row>
    <row r="73" spans="1:11" ht="18" customHeight="1" thickBot="1">
      <c r="A73" s="11" t="s">
        <v>50</v>
      </c>
      <c r="D73" s="16"/>
      <c r="E73" s="59">
        <f>SUM(E69,E72)</f>
        <v>290986773</v>
      </c>
      <c r="F73" s="16"/>
      <c r="G73" s="59">
        <f>SUM(G69,G72)</f>
        <v>-24616435</v>
      </c>
      <c r="H73" s="27"/>
      <c r="I73" s="59">
        <f>SUM(I69,I72)</f>
        <v>330811643</v>
      </c>
      <c r="J73" s="21"/>
      <c r="K73" s="59">
        <f>SUM(K69,K72)</f>
        <v>5543258</v>
      </c>
    </row>
    <row r="74" spans="1:11" ht="18" customHeight="1" thickTop="1">
      <c r="D74" s="16"/>
      <c r="E74" s="21"/>
      <c r="F74" s="16"/>
      <c r="G74" s="21"/>
      <c r="H74" s="27"/>
      <c r="I74" s="21"/>
      <c r="J74" s="21"/>
      <c r="K74" s="21"/>
    </row>
    <row r="75" spans="1:11" ht="18" customHeight="1">
      <c r="A75" s="12" t="s">
        <v>159</v>
      </c>
      <c r="D75" s="16"/>
      <c r="E75" s="21"/>
      <c r="F75" s="16"/>
      <c r="G75" s="21"/>
      <c r="H75" s="27"/>
      <c r="I75" s="21"/>
      <c r="J75" s="21"/>
      <c r="K75" s="21"/>
    </row>
    <row r="76" spans="1:11" ht="18" customHeight="1">
      <c r="A76" s="11" t="s">
        <v>120</v>
      </c>
      <c r="D76" s="16"/>
      <c r="E76" s="21">
        <v>292958659</v>
      </c>
      <c r="F76" s="16"/>
      <c r="G76" s="21">
        <f>G69-G77</f>
        <v>-23296334</v>
      </c>
      <c r="H76" s="27"/>
      <c r="I76" s="21">
        <f>I69-I77</f>
        <v>330811643</v>
      </c>
      <c r="J76" s="21"/>
      <c r="K76" s="21">
        <f>K69-K77</f>
        <v>5543258</v>
      </c>
    </row>
    <row r="77" spans="1:11" ht="18" customHeight="1">
      <c r="A77" s="11" t="s">
        <v>121</v>
      </c>
      <c r="D77" s="16"/>
      <c r="E77" s="23">
        <v>-1971886</v>
      </c>
      <c r="F77" s="16"/>
      <c r="G77" s="23">
        <v>-1320101</v>
      </c>
      <c r="H77" s="27"/>
      <c r="I77" s="23">
        <v>0</v>
      </c>
      <c r="J77" s="21">
        <v>0</v>
      </c>
      <c r="K77" s="23">
        <v>0</v>
      </c>
    </row>
    <row r="78" spans="1:11" ht="18" customHeight="1" thickBot="1">
      <c r="A78" s="12"/>
      <c r="D78" s="16"/>
      <c r="E78" s="59">
        <f>SUM(E76:E77)</f>
        <v>290986773</v>
      </c>
      <c r="F78" s="16"/>
      <c r="G78" s="59">
        <f>SUM(G76:G77)</f>
        <v>-24616435</v>
      </c>
      <c r="H78" s="27"/>
      <c r="I78" s="59">
        <f>SUM(I76:I77)</f>
        <v>330811643</v>
      </c>
      <c r="J78" s="21"/>
      <c r="K78" s="59">
        <f>SUM(K76:K77)</f>
        <v>5543258</v>
      </c>
    </row>
    <row r="79" spans="1:11" ht="18" customHeight="1" thickTop="1">
      <c r="D79" s="16"/>
      <c r="E79" s="21"/>
      <c r="F79" s="16"/>
      <c r="G79" s="21"/>
      <c r="H79" s="27"/>
      <c r="I79" s="21"/>
      <c r="J79" s="21"/>
      <c r="K79" s="21"/>
    </row>
    <row r="80" spans="1:11" ht="18" customHeight="1">
      <c r="A80" s="12" t="s">
        <v>119</v>
      </c>
      <c r="D80" s="16"/>
      <c r="E80" s="21"/>
      <c r="F80" s="16"/>
      <c r="G80" s="21"/>
      <c r="H80" s="27"/>
      <c r="I80" s="21"/>
      <c r="J80" s="21"/>
      <c r="K80" s="21"/>
    </row>
    <row r="81" spans="1:11" ht="18" customHeight="1">
      <c r="A81" s="11" t="s">
        <v>120</v>
      </c>
      <c r="D81" s="16"/>
      <c r="E81" s="21">
        <v>292958659</v>
      </c>
      <c r="F81" s="16"/>
      <c r="G81" s="21">
        <f>G73-G82</f>
        <v>-23296334</v>
      </c>
      <c r="H81" s="27"/>
      <c r="I81" s="21">
        <f>I73-I82</f>
        <v>330811643</v>
      </c>
      <c r="J81" s="21"/>
      <c r="K81" s="21">
        <f>K73-K82</f>
        <v>5543258</v>
      </c>
    </row>
    <row r="82" spans="1:11" ht="18" customHeight="1">
      <c r="A82" s="11" t="s">
        <v>121</v>
      </c>
      <c r="D82" s="16"/>
      <c r="E82" s="23">
        <v>-1971886</v>
      </c>
      <c r="F82" s="16"/>
      <c r="G82" s="23">
        <v>-1320101</v>
      </c>
      <c r="H82" s="27"/>
      <c r="I82" s="23">
        <v>0</v>
      </c>
      <c r="J82" s="21"/>
      <c r="K82" s="23">
        <v>0</v>
      </c>
    </row>
    <row r="83" spans="1:11" ht="18" customHeight="1" thickBot="1">
      <c r="A83" s="12"/>
      <c r="D83" s="16"/>
      <c r="E83" s="59">
        <f>SUM(E81:E82)</f>
        <v>290986773</v>
      </c>
      <c r="F83" s="16"/>
      <c r="G83" s="59">
        <f>SUM(G81:G82)</f>
        <v>-24616435</v>
      </c>
      <c r="H83" s="27"/>
      <c r="I83" s="59">
        <f>SUM(I81:I82)</f>
        <v>330811643</v>
      </c>
      <c r="J83" s="21"/>
      <c r="K83" s="59">
        <f>SUM(K81:K82)</f>
        <v>5543258</v>
      </c>
    </row>
    <row r="84" spans="1:11" ht="18" customHeight="1" thickTop="1">
      <c r="A84" s="12" t="s">
        <v>98</v>
      </c>
      <c r="C84" s="36"/>
      <c r="D84" s="16"/>
      <c r="F84" s="16"/>
      <c r="I84" s="60"/>
      <c r="K84" s="60"/>
    </row>
    <row r="85" spans="1:11" ht="18" customHeight="1">
      <c r="A85" s="11" t="s">
        <v>118</v>
      </c>
      <c r="C85" s="36">
        <v>16</v>
      </c>
      <c r="D85" s="16"/>
      <c r="F85" s="16"/>
    </row>
    <row r="86" spans="1:11" ht="18" customHeight="1" thickBot="1">
      <c r="A86" s="11" t="s">
        <v>173</v>
      </c>
      <c r="D86" s="16"/>
      <c r="E86" s="61">
        <f>E76/782055617</f>
        <v>0.37460079901197102</v>
      </c>
      <c r="F86" s="62"/>
      <c r="G86" s="61">
        <f>G76/782055617</f>
        <v>-2.9788589831201227E-2</v>
      </c>
      <c r="H86" s="62"/>
      <c r="I86" s="61">
        <f>I76/782055617</f>
        <v>0.42300270698010983</v>
      </c>
      <c r="J86" s="65"/>
      <c r="K86" s="61">
        <f>K76/782055617</f>
        <v>7.0880611039713303E-3</v>
      </c>
    </row>
    <row r="87" spans="1:11" ht="18" customHeight="1" thickTop="1">
      <c r="A87" s="11" t="s">
        <v>59</v>
      </c>
      <c r="D87" s="16"/>
      <c r="E87" s="16"/>
      <c r="F87" s="16"/>
      <c r="G87" s="60"/>
      <c r="I87" s="60"/>
      <c r="K87" s="60"/>
    </row>
    <row r="88" spans="1:11" s="12" customFormat="1" ht="18" customHeight="1">
      <c r="A88" s="10" t="s">
        <v>0</v>
      </c>
    </row>
  </sheetData>
  <mergeCells count="2">
    <mergeCell ref="E50:G50"/>
    <mergeCell ref="E6:G6"/>
  </mergeCells>
  <printOptions gridLinesSet="0"/>
  <pageMargins left="0.78740157480314965" right="0.31496062992125984" top="0.78740157480314965" bottom="0.19685039370078741" header="0.19685039370078741" footer="0.19685039370078741"/>
  <pageSetup paperSize="9" scale="80" orientation="portrait" r:id="rId1"/>
  <headerFooter alignWithMargins="0"/>
  <rowBreaks count="1" manualBreakCount="1">
    <brk id="44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showGridLines="0" view="pageBreakPreview" zoomScale="60" zoomScaleNormal="100" zoomScaleSheetLayoutView="100" workbookViewId="0">
      <selection activeCell="D26" sqref="D26"/>
    </sheetView>
  </sheetViews>
  <sheetFormatPr defaultColWidth="10.5546875" defaultRowHeight="19.95" customHeight="1"/>
  <cols>
    <col min="1" max="1" width="31.33203125" style="11" customWidth="1"/>
    <col min="2" max="2" width="9.109375" style="11" customWidth="1"/>
    <col min="3" max="3" width="2" style="11" customWidth="1"/>
    <col min="4" max="4" width="16.5546875" style="11" customWidth="1"/>
    <col min="5" max="5" width="1.44140625" style="11" customWidth="1"/>
    <col min="6" max="6" width="16.5546875" style="16" customWidth="1"/>
    <col min="7" max="7" width="1.44140625" style="16" customWidth="1"/>
    <col min="8" max="8" width="16.5546875" style="11" customWidth="1"/>
    <col min="9" max="9" width="1.44140625" style="16" customWidth="1"/>
    <col min="10" max="10" width="16.5546875" style="11" customWidth="1"/>
    <col min="11" max="11" width="1.44140625" style="11" customWidth="1"/>
    <col min="12" max="12" width="16.5546875" style="11" customWidth="1"/>
    <col min="13" max="13" width="1.44140625" style="11" customWidth="1"/>
    <col min="14" max="14" width="16.5546875" style="11" customWidth="1"/>
    <col min="15" max="15" width="1.44140625" style="11" customWidth="1"/>
    <col min="16" max="16" width="16.5546875" style="11" customWidth="1"/>
    <col min="17" max="17" width="1.44140625" style="11" customWidth="1"/>
    <col min="18" max="18" width="16.5546875" style="11" customWidth="1"/>
    <col min="19" max="16384" width="10.5546875" style="11"/>
  </cols>
  <sheetData>
    <row r="1" spans="1:19" ht="19.95" customHeight="1">
      <c r="A1" s="8"/>
      <c r="B1" s="8"/>
      <c r="C1" s="8"/>
      <c r="F1" s="8"/>
      <c r="G1" s="8"/>
      <c r="H1" s="9"/>
      <c r="I1" s="8"/>
      <c r="J1" s="9"/>
      <c r="K1" s="9"/>
      <c r="L1" s="9"/>
      <c r="M1" s="9"/>
      <c r="N1" s="9"/>
      <c r="O1" s="9"/>
      <c r="P1" s="9"/>
      <c r="Q1" s="9"/>
      <c r="R1" s="9" t="s">
        <v>47</v>
      </c>
      <c r="S1" s="10"/>
    </row>
    <row r="2" spans="1:19" s="13" customFormat="1" ht="19.95" customHeight="1">
      <c r="A2" s="12" t="s">
        <v>88</v>
      </c>
    </row>
    <row r="3" spans="1:19" s="13" customFormat="1" ht="19.95" customHeight="1">
      <c r="A3" s="12" t="s">
        <v>184</v>
      </c>
    </row>
    <row r="4" spans="1:19" s="13" customFormat="1" ht="19.95" customHeight="1">
      <c r="A4" s="12" t="s">
        <v>193</v>
      </c>
    </row>
    <row r="5" spans="1:19" ht="19.95" customHeight="1">
      <c r="A5" s="8"/>
      <c r="B5" s="8"/>
      <c r="C5" s="8"/>
      <c r="F5" s="8"/>
      <c r="G5" s="8"/>
      <c r="H5" s="9"/>
      <c r="I5" s="8"/>
      <c r="J5" s="9"/>
      <c r="K5" s="9"/>
      <c r="L5" s="9"/>
      <c r="M5" s="9"/>
      <c r="N5" s="9"/>
      <c r="O5" s="9"/>
      <c r="P5" s="9"/>
      <c r="Q5" s="9"/>
      <c r="R5" s="9" t="s">
        <v>87</v>
      </c>
      <c r="S5" s="10"/>
    </row>
    <row r="6" spans="1:19" ht="19.95" customHeight="1">
      <c r="A6" s="8"/>
      <c r="B6" s="8"/>
      <c r="C6" s="8"/>
      <c r="D6" s="14" t="s">
        <v>27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0"/>
    </row>
    <row r="7" spans="1:19" ht="19.95" customHeight="1">
      <c r="A7" s="8"/>
      <c r="B7" s="8"/>
      <c r="C7" s="8"/>
      <c r="D7" s="71" t="s">
        <v>108</v>
      </c>
      <c r="E7" s="71"/>
      <c r="F7" s="71"/>
      <c r="G7" s="71"/>
      <c r="H7" s="71"/>
      <c r="I7" s="71"/>
      <c r="J7" s="71"/>
      <c r="K7" s="71"/>
      <c r="L7" s="71"/>
      <c r="M7" s="71"/>
      <c r="N7" s="71"/>
      <c r="O7" s="15"/>
      <c r="P7" s="15"/>
      <c r="Q7" s="15"/>
      <c r="R7" s="15"/>
      <c r="S7" s="10"/>
    </row>
    <row r="8" spans="1:19" ht="19.95" customHeight="1">
      <c r="A8" s="8"/>
      <c r="B8" s="8"/>
      <c r="C8" s="8"/>
      <c r="D8" s="16"/>
      <c r="E8" s="16"/>
      <c r="H8" s="16"/>
      <c r="J8" s="16"/>
      <c r="K8" s="16"/>
      <c r="L8" s="16" t="s">
        <v>122</v>
      </c>
      <c r="M8" s="16"/>
      <c r="N8" s="16"/>
      <c r="O8" s="15"/>
      <c r="P8" s="15"/>
      <c r="Q8" s="15"/>
      <c r="R8" s="15"/>
      <c r="S8" s="10"/>
    </row>
    <row r="9" spans="1:19" ht="19.95" customHeight="1">
      <c r="A9" s="8"/>
      <c r="B9" s="8"/>
      <c r="C9" s="8"/>
      <c r="F9" s="18"/>
      <c r="G9" s="18"/>
      <c r="I9" s="11"/>
      <c r="K9" s="16"/>
      <c r="L9" s="17" t="s">
        <v>74</v>
      </c>
      <c r="M9" s="16"/>
      <c r="N9" s="16"/>
      <c r="O9" s="16"/>
      <c r="P9" s="16" t="s">
        <v>114</v>
      </c>
      <c r="Q9" s="16"/>
      <c r="S9" s="10"/>
    </row>
    <row r="10" spans="1:19" ht="19.95" customHeight="1">
      <c r="A10" s="8"/>
      <c r="B10" s="8"/>
      <c r="C10" s="8"/>
      <c r="F10" s="18"/>
      <c r="G10" s="18"/>
      <c r="I10" s="11"/>
      <c r="K10" s="16"/>
      <c r="L10" s="16" t="s">
        <v>96</v>
      </c>
      <c r="M10" s="16"/>
      <c r="N10" s="16" t="s">
        <v>110</v>
      </c>
      <c r="O10" s="16"/>
      <c r="P10" s="16" t="s">
        <v>111</v>
      </c>
      <c r="Q10" s="16"/>
      <c r="S10" s="10"/>
    </row>
    <row r="11" spans="1:19" ht="19.95" customHeight="1">
      <c r="A11" s="8"/>
      <c r="B11" s="8"/>
      <c r="C11" s="8"/>
      <c r="D11" s="8"/>
      <c r="F11" s="18"/>
      <c r="G11" s="18"/>
      <c r="H11" s="26"/>
      <c r="I11" s="17" t="s">
        <v>5</v>
      </c>
      <c r="J11" s="17"/>
      <c r="K11" s="16"/>
      <c r="L11" s="17" t="s">
        <v>90</v>
      </c>
      <c r="M11" s="16"/>
      <c r="N11" s="16" t="s">
        <v>111</v>
      </c>
      <c r="O11" s="16"/>
      <c r="P11" s="16" t="s">
        <v>115</v>
      </c>
      <c r="Q11" s="16"/>
      <c r="R11" s="19" t="s">
        <v>1</v>
      </c>
      <c r="S11" s="10"/>
    </row>
    <row r="12" spans="1:19" ht="19.95" customHeight="1">
      <c r="A12" s="8"/>
      <c r="B12" s="8"/>
      <c r="C12" s="8"/>
      <c r="D12" s="8" t="s">
        <v>89</v>
      </c>
      <c r="F12" s="16" t="s">
        <v>99</v>
      </c>
      <c r="G12" s="18"/>
      <c r="H12" s="16" t="s">
        <v>73</v>
      </c>
      <c r="J12" s="16"/>
      <c r="K12" s="16"/>
      <c r="L12" s="16" t="s">
        <v>66</v>
      </c>
      <c r="M12" s="16"/>
      <c r="N12" s="16" t="s">
        <v>112</v>
      </c>
      <c r="O12" s="16"/>
      <c r="P12" s="16" t="s">
        <v>116</v>
      </c>
      <c r="Q12" s="16"/>
      <c r="R12" s="19" t="s">
        <v>51</v>
      </c>
      <c r="S12" s="10"/>
    </row>
    <row r="13" spans="1:19" ht="19.95" customHeight="1">
      <c r="A13" s="8"/>
      <c r="B13" s="16"/>
      <c r="C13" s="8"/>
      <c r="D13" s="17" t="s">
        <v>3</v>
      </c>
      <c r="E13" s="16"/>
      <c r="F13" s="17" t="s">
        <v>212</v>
      </c>
      <c r="H13" s="17" t="s">
        <v>72</v>
      </c>
      <c r="J13" s="17" t="s">
        <v>4</v>
      </c>
      <c r="K13" s="16"/>
      <c r="L13" s="17" t="s">
        <v>91</v>
      </c>
      <c r="M13" s="16"/>
      <c r="N13" s="17" t="s">
        <v>113</v>
      </c>
      <c r="O13" s="16"/>
      <c r="P13" s="17" t="s">
        <v>117</v>
      </c>
      <c r="Q13" s="16"/>
      <c r="R13" s="20" t="s">
        <v>52</v>
      </c>
      <c r="S13" s="10"/>
    </row>
    <row r="14" spans="1:19" ht="19.95" customHeight="1">
      <c r="A14" s="12" t="s">
        <v>127</v>
      </c>
      <c r="B14" s="12"/>
      <c r="C14" s="12"/>
      <c r="D14" s="21">
        <v>391027809</v>
      </c>
      <c r="E14" s="21"/>
      <c r="F14" s="21">
        <v>371888608</v>
      </c>
      <c r="G14" s="21"/>
      <c r="H14" s="21">
        <v>37114000</v>
      </c>
      <c r="I14" s="21"/>
      <c r="J14" s="21">
        <v>188763770</v>
      </c>
      <c r="K14" s="21"/>
      <c r="L14" s="21">
        <v>148639169</v>
      </c>
      <c r="M14" s="21"/>
      <c r="N14" s="21">
        <v>1137433356</v>
      </c>
      <c r="O14" s="21"/>
      <c r="P14" s="21">
        <v>21450</v>
      </c>
      <c r="Q14" s="21"/>
      <c r="R14" s="21">
        <v>1137454806</v>
      </c>
    </row>
    <row r="15" spans="1:19" ht="19.95" customHeight="1">
      <c r="A15" s="11" t="s">
        <v>174</v>
      </c>
      <c r="B15" s="12"/>
      <c r="C15" s="12"/>
      <c r="D15" s="21">
        <v>0</v>
      </c>
      <c r="E15" s="21"/>
      <c r="F15" s="21">
        <v>0</v>
      </c>
      <c r="G15" s="21"/>
      <c r="H15" s="21">
        <v>0</v>
      </c>
      <c r="I15" s="21"/>
      <c r="J15" s="21">
        <f>PL!G76</f>
        <v>-23296334</v>
      </c>
      <c r="K15" s="21"/>
      <c r="L15" s="21">
        <v>0</v>
      </c>
      <c r="M15" s="21"/>
      <c r="N15" s="21">
        <f>SUM(D15:L15)</f>
        <v>-23296334</v>
      </c>
      <c r="O15" s="21"/>
      <c r="P15" s="21">
        <v>-1320101</v>
      </c>
      <c r="Q15" s="21"/>
      <c r="R15" s="21">
        <f>SUM(N15:P15)</f>
        <v>-24616435</v>
      </c>
    </row>
    <row r="16" spans="1:19" ht="19.95" customHeight="1">
      <c r="A16" s="11" t="s">
        <v>65</v>
      </c>
      <c r="B16" s="12"/>
      <c r="C16" s="12"/>
      <c r="D16" s="23">
        <v>0</v>
      </c>
      <c r="E16" s="21"/>
      <c r="F16" s="23">
        <v>0</v>
      </c>
      <c r="G16" s="21"/>
      <c r="H16" s="23">
        <v>0</v>
      </c>
      <c r="I16" s="21"/>
      <c r="J16" s="23">
        <v>0</v>
      </c>
      <c r="K16" s="21"/>
      <c r="L16" s="23">
        <v>0</v>
      </c>
      <c r="M16" s="21"/>
      <c r="N16" s="23">
        <f>SUM(D16:L16)</f>
        <v>0</v>
      </c>
      <c r="O16" s="21"/>
      <c r="P16" s="23">
        <v>0</v>
      </c>
      <c r="Q16" s="21"/>
      <c r="R16" s="23">
        <f>SUM(N16:P16)</f>
        <v>0</v>
      </c>
    </row>
    <row r="17" spans="1:18" ht="19.95" customHeight="1">
      <c r="A17" s="11" t="s">
        <v>50</v>
      </c>
      <c r="B17" s="12"/>
      <c r="C17" s="12"/>
      <c r="D17" s="27">
        <f>SUM(D15:D16)</f>
        <v>0</v>
      </c>
      <c r="E17" s="21"/>
      <c r="F17" s="27">
        <f>SUM(F15:F16)</f>
        <v>0</v>
      </c>
      <c r="G17" s="21"/>
      <c r="H17" s="27">
        <f>SUM(H15:H16)</f>
        <v>0</v>
      </c>
      <c r="I17" s="21"/>
      <c r="J17" s="27">
        <f>SUM(J15:J16)</f>
        <v>-23296334</v>
      </c>
      <c r="K17" s="21"/>
      <c r="L17" s="27">
        <f>SUM(L15:L16)</f>
        <v>0</v>
      </c>
      <c r="M17" s="21"/>
      <c r="N17" s="27">
        <f>SUM(N15:N16)</f>
        <v>-23296334</v>
      </c>
      <c r="O17" s="21"/>
      <c r="P17" s="27">
        <f>SUM(P15:P16)</f>
        <v>-1320101</v>
      </c>
      <c r="Q17" s="21"/>
      <c r="R17" s="27">
        <f>SUM(R15:R16)</f>
        <v>-24616435</v>
      </c>
    </row>
    <row r="18" spans="1:18" ht="19.95" customHeight="1">
      <c r="A18" s="11" t="s">
        <v>140</v>
      </c>
      <c r="B18" s="12"/>
      <c r="C18" s="12"/>
      <c r="D18" s="27">
        <v>0</v>
      </c>
      <c r="E18" s="21"/>
      <c r="F18" s="27">
        <v>0</v>
      </c>
      <c r="G18" s="21"/>
      <c r="H18" s="27">
        <v>0</v>
      </c>
      <c r="I18" s="21"/>
      <c r="J18" s="27">
        <v>0</v>
      </c>
      <c r="K18" s="21"/>
      <c r="L18" s="27">
        <v>0</v>
      </c>
      <c r="M18" s="21"/>
      <c r="N18" s="21">
        <f>SUM(D18:L18)</f>
        <v>0</v>
      </c>
      <c r="O18" s="21"/>
      <c r="P18" s="27">
        <v>46875</v>
      </c>
      <c r="Q18" s="21"/>
      <c r="R18" s="21">
        <f>SUM(N18:P18)</f>
        <v>46875</v>
      </c>
    </row>
    <row r="19" spans="1:18" ht="19.95" customHeight="1">
      <c r="A19" s="11" t="s">
        <v>141</v>
      </c>
      <c r="B19" s="12"/>
      <c r="C19" s="12"/>
      <c r="D19" s="27">
        <v>0</v>
      </c>
      <c r="E19" s="21"/>
      <c r="F19" s="27">
        <v>0</v>
      </c>
      <c r="G19" s="21"/>
      <c r="H19" s="27">
        <v>0</v>
      </c>
      <c r="I19" s="21"/>
      <c r="J19" s="27">
        <v>0</v>
      </c>
      <c r="K19" s="21"/>
      <c r="L19" s="27">
        <v>0</v>
      </c>
      <c r="M19" s="21"/>
      <c r="N19" s="21">
        <f>SUM(D19:L19)</f>
        <v>0</v>
      </c>
      <c r="O19" s="21"/>
      <c r="P19" s="27">
        <v>200000000</v>
      </c>
      <c r="Q19" s="21"/>
      <c r="R19" s="21">
        <f>SUM(N19:P19)</f>
        <v>200000000</v>
      </c>
    </row>
    <row r="20" spans="1:18" ht="19.95" customHeight="1">
      <c r="A20" s="11" t="s">
        <v>200</v>
      </c>
      <c r="B20" s="12"/>
      <c r="C20" s="12"/>
      <c r="D20" s="27">
        <v>0</v>
      </c>
      <c r="E20" s="21"/>
      <c r="F20" s="27">
        <v>0</v>
      </c>
      <c r="G20" s="21"/>
      <c r="H20" s="27">
        <v>0</v>
      </c>
      <c r="I20" s="21"/>
      <c r="J20" s="27">
        <v>-39102689</v>
      </c>
      <c r="K20" s="21"/>
      <c r="L20" s="27">
        <v>0</v>
      </c>
      <c r="M20" s="21"/>
      <c r="N20" s="21">
        <f>SUM(D20:L20)</f>
        <v>-39102689</v>
      </c>
      <c r="O20" s="21"/>
      <c r="P20" s="27">
        <v>0</v>
      </c>
      <c r="Q20" s="21"/>
      <c r="R20" s="21">
        <f>SUM(N20:P20)</f>
        <v>-39102689</v>
      </c>
    </row>
    <row r="21" spans="1:18" ht="19.95" customHeight="1" thickBot="1">
      <c r="A21" s="12" t="s">
        <v>189</v>
      </c>
      <c r="B21" s="12"/>
      <c r="C21" s="12"/>
      <c r="D21" s="25">
        <f>SUM(D14,D17:D20)</f>
        <v>391027809</v>
      </c>
      <c r="E21" s="22"/>
      <c r="F21" s="25">
        <f>SUM(F14,F17:F20)</f>
        <v>371888608</v>
      </c>
      <c r="G21" s="22"/>
      <c r="H21" s="25">
        <f>SUM(H14,H17:H20)</f>
        <v>37114000</v>
      </c>
      <c r="I21" s="22"/>
      <c r="J21" s="25">
        <f>SUM(J14,J17:J20)</f>
        <v>126364747</v>
      </c>
      <c r="K21" s="22"/>
      <c r="L21" s="25">
        <f>SUM(L14,L17:L20)</f>
        <v>148639169</v>
      </c>
      <c r="M21" s="22"/>
      <c r="N21" s="25">
        <f>SUM(N14,N17:N20)</f>
        <v>1075034333</v>
      </c>
      <c r="O21" s="22"/>
      <c r="P21" s="25">
        <f>SUM(P14,P17:P20)</f>
        <v>198748224</v>
      </c>
      <c r="Q21" s="22"/>
      <c r="R21" s="25">
        <f>SUM(R14,R17:R20)</f>
        <v>1273782557</v>
      </c>
    </row>
    <row r="22" spans="1:18" ht="19.95" customHeight="1" thickTop="1">
      <c r="A22" s="12"/>
      <c r="B22" s="12"/>
      <c r="C22" s="1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</row>
    <row r="23" spans="1:18" ht="19.95" customHeight="1">
      <c r="A23" s="12" t="s">
        <v>164</v>
      </c>
      <c r="B23" s="12"/>
      <c r="C23" s="12"/>
      <c r="D23" s="21">
        <v>391027809</v>
      </c>
      <c r="E23" s="21"/>
      <c r="F23" s="21">
        <v>371888608</v>
      </c>
      <c r="G23" s="21"/>
      <c r="H23" s="21">
        <v>43013059</v>
      </c>
      <c r="I23" s="21"/>
      <c r="J23" s="21">
        <v>732750711</v>
      </c>
      <c r="K23" s="21"/>
      <c r="L23" s="21">
        <v>351629526</v>
      </c>
      <c r="M23" s="21"/>
      <c r="N23" s="21">
        <v>1890309713</v>
      </c>
      <c r="O23" s="21"/>
      <c r="P23" s="21">
        <v>197316238</v>
      </c>
      <c r="Q23" s="21"/>
      <c r="R23" s="21">
        <v>2087625951</v>
      </c>
    </row>
    <row r="24" spans="1:18" ht="19.95" customHeight="1">
      <c r="A24" s="11" t="s">
        <v>158</v>
      </c>
      <c r="B24" s="12"/>
      <c r="C24" s="12"/>
      <c r="D24" s="21">
        <v>0</v>
      </c>
      <c r="E24" s="21"/>
      <c r="F24" s="21">
        <v>0</v>
      </c>
      <c r="G24" s="21"/>
      <c r="H24" s="21">
        <v>0</v>
      </c>
      <c r="I24" s="21"/>
      <c r="J24" s="21">
        <f>PL!E76</f>
        <v>292958659</v>
      </c>
      <c r="K24" s="21"/>
      <c r="L24" s="21">
        <v>0</v>
      </c>
      <c r="M24" s="21"/>
      <c r="N24" s="21">
        <f>SUM(D24:L24)</f>
        <v>292958659</v>
      </c>
      <c r="O24" s="21"/>
      <c r="P24" s="21">
        <f>PL!E77</f>
        <v>-1971886</v>
      </c>
      <c r="Q24" s="21"/>
      <c r="R24" s="21">
        <f>SUM(N24:P24)</f>
        <v>290986773</v>
      </c>
    </row>
    <row r="25" spans="1:18" ht="19.95" customHeight="1">
      <c r="A25" s="11" t="s">
        <v>65</v>
      </c>
      <c r="B25" s="12"/>
      <c r="C25" s="12"/>
      <c r="D25" s="23">
        <v>0</v>
      </c>
      <c r="E25" s="21"/>
      <c r="F25" s="23">
        <v>0</v>
      </c>
      <c r="G25" s="21"/>
      <c r="H25" s="23">
        <v>0</v>
      </c>
      <c r="I25" s="21"/>
      <c r="J25" s="23">
        <v>0</v>
      </c>
      <c r="K25" s="21"/>
      <c r="L25" s="23">
        <v>0</v>
      </c>
      <c r="M25" s="21"/>
      <c r="N25" s="23">
        <f>SUM(D25:L25)</f>
        <v>0</v>
      </c>
      <c r="O25" s="21"/>
      <c r="P25" s="23">
        <v>0</v>
      </c>
      <c r="Q25" s="21"/>
      <c r="R25" s="23">
        <f>SUM(N25:P25)</f>
        <v>0</v>
      </c>
    </row>
    <row r="26" spans="1:18" ht="19.95" customHeight="1">
      <c r="A26" s="11" t="s">
        <v>50</v>
      </c>
      <c r="B26" s="12"/>
      <c r="C26" s="12"/>
      <c r="D26" s="27">
        <f>SUM(D24:D25)</f>
        <v>0</v>
      </c>
      <c r="E26" s="21"/>
      <c r="F26" s="27">
        <f>SUM(F24:F25)</f>
        <v>0</v>
      </c>
      <c r="G26" s="21"/>
      <c r="H26" s="27">
        <f>SUM(H24:H25)</f>
        <v>0</v>
      </c>
      <c r="I26" s="21"/>
      <c r="J26" s="27">
        <f>SUM(J24:J25)</f>
        <v>292958659</v>
      </c>
      <c r="K26" s="21"/>
      <c r="L26" s="27">
        <f>SUM(L24:L25)</f>
        <v>0</v>
      </c>
      <c r="M26" s="21"/>
      <c r="N26" s="27">
        <f>SUM(N24:N25)</f>
        <v>292958659</v>
      </c>
      <c r="O26" s="21"/>
      <c r="P26" s="27">
        <f>SUM(P24:P25)</f>
        <v>-1971886</v>
      </c>
      <c r="Q26" s="21"/>
      <c r="R26" s="27">
        <f>SUM(R24:R25)</f>
        <v>290986773</v>
      </c>
    </row>
    <row r="27" spans="1:18" ht="19.95" customHeight="1">
      <c r="A27" s="11" t="s">
        <v>140</v>
      </c>
      <c r="B27" s="12"/>
      <c r="C27" s="12"/>
      <c r="D27" s="27">
        <v>0</v>
      </c>
      <c r="E27" s="21"/>
      <c r="F27" s="27">
        <v>0</v>
      </c>
      <c r="G27" s="21"/>
      <c r="H27" s="27">
        <v>0</v>
      </c>
      <c r="I27" s="21"/>
      <c r="J27" s="27">
        <v>0</v>
      </c>
      <c r="K27" s="21"/>
      <c r="L27" s="27">
        <v>0</v>
      </c>
      <c r="M27" s="21"/>
      <c r="N27" s="21">
        <f>SUM(D27:L27)</f>
        <v>0</v>
      </c>
      <c r="O27" s="21"/>
      <c r="P27" s="27">
        <v>900</v>
      </c>
      <c r="Q27" s="21"/>
      <c r="R27" s="21">
        <v>900</v>
      </c>
    </row>
    <row r="28" spans="1:18" ht="19.95" hidden="1" customHeight="1">
      <c r="A28" s="11" t="s">
        <v>141</v>
      </c>
      <c r="B28" s="12"/>
      <c r="C28" s="12"/>
      <c r="D28" s="27">
        <v>0</v>
      </c>
      <c r="E28" s="21"/>
      <c r="F28" s="27">
        <v>0</v>
      </c>
      <c r="G28" s="21"/>
      <c r="H28" s="27">
        <v>0</v>
      </c>
      <c r="I28" s="21"/>
      <c r="J28" s="27">
        <v>0</v>
      </c>
      <c r="K28" s="21"/>
      <c r="L28" s="27">
        <v>0</v>
      </c>
      <c r="M28" s="21"/>
      <c r="N28" s="21">
        <f>SUM(D28:L28)</f>
        <v>0</v>
      </c>
      <c r="O28" s="21"/>
      <c r="P28" s="27"/>
      <c r="Q28" s="21"/>
      <c r="R28" s="21">
        <f>SUM(N28:P28)</f>
        <v>0</v>
      </c>
    </row>
    <row r="29" spans="1:18" ht="19.95" customHeight="1">
      <c r="A29" s="11" t="s">
        <v>200</v>
      </c>
      <c r="B29" s="12"/>
      <c r="C29" s="12"/>
      <c r="D29" s="27">
        <v>0</v>
      </c>
      <c r="E29" s="21"/>
      <c r="F29" s="27">
        <v>0</v>
      </c>
      <c r="G29" s="21"/>
      <c r="H29" s="27">
        <v>0</v>
      </c>
      <c r="I29" s="21"/>
      <c r="J29" s="27">
        <v>-312821510</v>
      </c>
      <c r="K29" s="21"/>
      <c r="L29" s="27">
        <v>0</v>
      </c>
      <c r="M29" s="21"/>
      <c r="N29" s="21">
        <f>SUM(D29:L29)</f>
        <v>-312821510</v>
      </c>
      <c r="O29" s="21"/>
      <c r="P29" s="27">
        <v>0</v>
      </c>
      <c r="Q29" s="21"/>
      <c r="R29" s="21">
        <f>SUM(N29:P29)</f>
        <v>-312821510</v>
      </c>
    </row>
    <row r="30" spans="1:18" ht="19.95" customHeight="1" thickBot="1">
      <c r="A30" s="12" t="s">
        <v>190</v>
      </c>
      <c r="B30" s="12"/>
      <c r="C30" s="12"/>
      <c r="D30" s="25">
        <f>SUM(D23,D26:D28)</f>
        <v>391027809</v>
      </c>
      <c r="E30" s="22"/>
      <c r="F30" s="25">
        <f>SUM(F23,F26:F28)</f>
        <v>371888608</v>
      </c>
      <c r="G30" s="22"/>
      <c r="H30" s="25">
        <f>SUM(H23,H26:H28)</f>
        <v>43013059</v>
      </c>
      <c r="I30" s="22"/>
      <c r="J30" s="25">
        <f>SUM(J23,J26:J29)</f>
        <v>712887860</v>
      </c>
      <c r="K30" s="22"/>
      <c r="L30" s="25">
        <f>SUM(L23,L26:L29)</f>
        <v>351629526</v>
      </c>
      <c r="M30" s="22"/>
      <c r="N30" s="25">
        <f>SUM(N23,N26:N29)</f>
        <v>1870446862</v>
      </c>
      <c r="O30" s="22"/>
      <c r="P30" s="25">
        <f>SUM(P23,P26:P29)</f>
        <v>195345252</v>
      </c>
      <c r="Q30" s="22"/>
      <c r="R30" s="25">
        <f>SUM(R23,R26:R29)</f>
        <v>2065792114</v>
      </c>
    </row>
    <row r="31" spans="1:18" ht="19.95" customHeight="1" thickTop="1">
      <c r="A31" s="12"/>
      <c r="B31" s="12"/>
      <c r="C31" s="12"/>
      <c r="D31" s="22">
        <f>D30-BS!E77</f>
        <v>0</v>
      </c>
      <c r="E31" s="22"/>
      <c r="F31" s="22">
        <f>F30-BS!E78</f>
        <v>0</v>
      </c>
      <c r="G31" s="22"/>
      <c r="H31" s="22">
        <f>H30-BS!E80</f>
        <v>0</v>
      </c>
      <c r="I31" s="22"/>
      <c r="J31" s="22">
        <f>J23-BS!G81</f>
        <v>0</v>
      </c>
      <c r="K31" s="22"/>
      <c r="L31" s="22">
        <f>L30-BS!E82</f>
        <v>0</v>
      </c>
      <c r="M31" s="22"/>
      <c r="N31" s="22"/>
      <c r="O31" s="22"/>
      <c r="P31" s="22"/>
      <c r="Q31" s="22"/>
      <c r="R31" s="22">
        <f>R30-BS!E85</f>
        <v>0</v>
      </c>
    </row>
    <row r="32" spans="1:18" ht="19.95" customHeight="1">
      <c r="A32" s="10" t="s">
        <v>0</v>
      </c>
      <c r="B32" s="10"/>
      <c r="C32" s="10"/>
    </row>
  </sheetData>
  <mergeCells count="1">
    <mergeCell ref="D7:N7"/>
  </mergeCells>
  <phoneticPr fontId="7" type="noConversion"/>
  <printOptions horizontalCentered="1"/>
  <pageMargins left="0.47244094488188981" right="0.39370078740157483" top="0.70866141732283472" bottom="0.19685039370078741" header="0.19685039370078741" footer="0.19685039370078741"/>
  <pageSetup paperSize="9" scale="77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8"/>
  <sheetViews>
    <sheetView showGridLines="0" view="pageBreakPreview" zoomScale="55" zoomScaleNormal="100" zoomScaleSheetLayoutView="130" workbookViewId="0">
      <selection activeCell="I21" sqref="I21"/>
    </sheetView>
  </sheetViews>
  <sheetFormatPr defaultColWidth="10.5546875" defaultRowHeight="19.95" customHeight="1"/>
  <cols>
    <col min="1" max="1" width="39.33203125" style="11" customWidth="1"/>
    <col min="2" max="2" width="1.5546875" style="16" customWidth="1"/>
    <col min="3" max="3" width="17.88671875" style="16" customWidth="1"/>
    <col min="4" max="4" width="1.5546875" style="16" customWidth="1"/>
    <col min="5" max="5" width="17.88671875" style="11" customWidth="1"/>
    <col min="6" max="6" width="1.5546875" style="11" customWidth="1"/>
    <col min="7" max="7" width="17.88671875" style="11" customWidth="1"/>
    <col min="8" max="8" width="1.5546875" style="11" customWidth="1"/>
    <col min="9" max="9" width="17.88671875" style="11" customWidth="1"/>
    <col min="10" max="10" width="1.5546875" style="11" customWidth="1"/>
    <col min="11" max="11" width="18.33203125" style="11" customWidth="1"/>
    <col min="12" max="12" width="1.5546875" style="11" customWidth="1"/>
    <col min="13" max="13" width="17.88671875" style="11" customWidth="1"/>
    <col min="14" max="14" width="2.5546875" style="11" customWidth="1"/>
    <col min="15" max="15" width="13.5546875" style="11" customWidth="1"/>
    <col min="16" max="16384" width="10.5546875" style="11"/>
  </cols>
  <sheetData>
    <row r="1" spans="1:14" ht="19.95" customHeight="1">
      <c r="A1" s="8"/>
      <c r="B1" s="8"/>
      <c r="C1" s="8"/>
      <c r="D1" s="8"/>
      <c r="E1" s="9"/>
      <c r="F1" s="9"/>
      <c r="G1" s="9"/>
      <c r="H1" s="9"/>
      <c r="I1" s="9"/>
      <c r="J1" s="8"/>
      <c r="K1" s="9"/>
      <c r="L1" s="8"/>
      <c r="M1" s="9" t="s">
        <v>47</v>
      </c>
      <c r="N1" s="10"/>
    </row>
    <row r="2" spans="1:14" s="13" customFormat="1" ht="19.95" customHeight="1">
      <c r="A2" s="12" t="s">
        <v>88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4" s="13" customFormat="1" ht="19.95" customHeight="1">
      <c r="A3" s="12" t="s">
        <v>185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4" s="13" customFormat="1" ht="19.95" customHeight="1">
      <c r="A4" s="12" t="s">
        <v>193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4" ht="19.95" customHeight="1">
      <c r="A5" s="8"/>
      <c r="B5" s="8"/>
      <c r="C5" s="8"/>
      <c r="D5" s="8"/>
      <c r="E5" s="9"/>
      <c r="F5" s="9"/>
      <c r="G5" s="9"/>
      <c r="H5" s="9"/>
      <c r="I5" s="9"/>
      <c r="J5" s="8"/>
      <c r="K5" s="9"/>
      <c r="L5" s="8"/>
      <c r="M5" s="9" t="s">
        <v>87</v>
      </c>
      <c r="N5" s="10"/>
    </row>
    <row r="6" spans="1:14" ht="19.95" customHeight="1">
      <c r="A6" s="8"/>
      <c r="B6" s="8"/>
      <c r="C6" s="14" t="s">
        <v>26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0"/>
    </row>
    <row r="7" spans="1:14" ht="19.95" customHeight="1">
      <c r="A7" s="8"/>
      <c r="B7" s="8"/>
      <c r="C7" s="15"/>
      <c r="D7" s="15"/>
      <c r="E7" s="15"/>
      <c r="F7" s="15"/>
      <c r="G7" s="15"/>
      <c r="H7" s="15"/>
      <c r="I7" s="15"/>
      <c r="J7" s="15"/>
      <c r="K7" s="16" t="s">
        <v>95</v>
      </c>
      <c r="L7" s="15"/>
      <c r="M7" s="15"/>
      <c r="N7" s="10"/>
    </row>
    <row r="8" spans="1:14" ht="19.95" customHeight="1">
      <c r="A8" s="8"/>
      <c r="B8" s="8"/>
      <c r="C8" s="15"/>
      <c r="D8" s="15"/>
      <c r="E8" s="15"/>
      <c r="F8" s="15"/>
      <c r="G8" s="15"/>
      <c r="H8" s="15"/>
      <c r="I8" s="15"/>
      <c r="J8" s="15"/>
      <c r="K8" s="17" t="s">
        <v>74</v>
      </c>
      <c r="L8" s="15"/>
      <c r="M8" s="15"/>
      <c r="N8" s="10"/>
    </row>
    <row r="9" spans="1:14" ht="19.95" customHeight="1">
      <c r="A9" s="8"/>
      <c r="B9" s="8"/>
      <c r="C9" s="15"/>
      <c r="D9" s="15"/>
      <c r="E9" s="15"/>
      <c r="F9" s="15"/>
      <c r="G9" s="15"/>
      <c r="H9" s="15"/>
      <c r="I9" s="15"/>
      <c r="J9" s="15"/>
      <c r="K9" s="16" t="s">
        <v>92</v>
      </c>
      <c r="L9" s="15"/>
      <c r="M9" s="15"/>
      <c r="N9" s="10"/>
    </row>
    <row r="10" spans="1:14" ht="19.95" customHeight="1">
      <c r="A10" s="8"/>
      <c r="B10" s="8"/>
      <c r="C10" s="8" t="s">
        <v>54</v>
      </c>
      <c r="E10" s="18"/>
      <c r="F10" s="18"/>
      <c r="G10" s="72" t="s">
        <v>5</v>
      </c>
      <c r="H10" s="72"/>
      <c r="I10" s="72"/>
      <c r="J10" s="16"/>
      <c r="K10" s="17" t="s">
        <v>93</v>
      </c>
      <c r="L10" s="16"/>
      <c r="M10" s="19" t="s">
        <v>1</v>
      </c>
    </row>
    <row r="11" spans="1:14" ht="19.95" customHeight="1">
      <c r="A11" s="8"/>
      <c r="B11" s="8"/>
      <c r="C11" s="8" t="s">
        <v>53</v>
      </c>
      <c r="E11" s="16" t="s">
        <v>99</v>
      </c>
      <c r="F11" s="16"/>
      <c r="G11" s="16" t="s">
        <v>73</v>
      </c>
      <c r="H11" s="16"/>
      <c r="I11" s="16"/>
      <c r="J11" s="16"/>
      <c r="K11" s="16" t="s">
        <v>66</v>
      </c>
      <c r="L11" s="16"/>
      <c r="M11" s="19" t="s">
        <v>51</v>
      </c>
    </row>
    <row r="12" spans="1:14" ht="19.95" customHeight="1">
      <c r="A12" s="8"/>
      <c r="B12" s="8"/>
      <c r="C12" s="17" t="s">
        <v>3</v>
      </c>
      <c r="E12" s="17" t="s">
        <v>212</v>
      </c>
      <c r="F12" s="16"/>
      <c r="G12" s="17" t="s">
        <v>75</v>
      </c>
      <c r="H12" s="16"/>
      <c r="I12" s="17" t="s">
        <v>4</v>
      </c>
      <c r="J12" s="16"/>
      <c r="K12" s="17" t="s">
        <v>91</v>
      </c>
      <c r="L12" s="16"/>
      <c r="M12" s="20" t="s">
        <v>52</v>
      </c>
    </row>
    <row r="13" spans="1:14" ht="19.95" customHeight="1">
      <c r="A13" s="12" t="s">
        <v>127</v>
      </c>
      <c r="B13" s="12"/>
      <c r="C13" s="21">
        <v>391027809</v>
      </c>
      <c r="D13" s="11"/>
      <c r="E13" s="21">
        <v>371888608</v>
      </c>
      <c r="F13" s="21"/>
      <c r="G13" s="21">
        <v>37114000</v>
      </c>
      <c r="H13" s="21"/>
      <c r="I13" s="21">
        <v>209392844</v>
      </c>
      <c r="J13" s="22"/>
      <c r="K13" s="21">
        <v>148639169</v>
      </c>
      <c r="L13" s="22"/>
      <c r="M13" s="22">
        <v>1158062430</v>
      </c>
    </row>
    <row r="14" spans="1:14" ht="19.95" customHeight="1">
      <c r="A14" s="11" t="s">
        <v>152</v>
      </c>
      <c r="B14" s="12"/>
      <c r="C14" s="21">
        <v>0</v>
      </c>
      <c r="D14" s="11"/>
      <c r="E14" s="22">
        <v>0</v>
      </c>
      <c r="F14" s="22"/>
      <c r="G14" s="22">
        <v>0</v>
      </c>
      <c r="H14" s="22"/>
      <c r="I14" s="22">
        <f>PL!K69</f>
        <v>5543258</v>
      </c>
      <c r="J14" s="16"/>
      <c r="K14" s="22">
        <v>0</v>
      </c>
      <c r="L14" s="16"/>
      <c r="M14" s="22">
        <f>SUM(C14:K14)</f>
        <v>5543258</v>
      </c>
    </row>
    <row r="15" spans="1:14" ht="19.95" customHeight="1">
      <c r="A15" s="11" t="s">
        <v>65</v>
      </c>
      <c r="B15" s="12"/>
      <c r="C15" s="23">
        <v>0</v>
      </c>
      <c r="D15" s="11"/>
      <c r="E15" s="24">
        <v>0</v>
      </c>
      <c r="F15" s="22"/>
      <c r="G15" s="24">
        <v>0</v>
      </c>
      <c r="H15" s="22"/>
      <c r="I15" s="24">
        <v>0</v>
      </c>
      <c r="J15" s="16"/>
      <c r="K15" s="24">
        <v>0</v>
      </c>
      <c r="L15" s="16"/>
      <c r="M15" s="24">
        <f>SUM(C15:K15)</f>
        <v>0</v>
      </c>
    </row>
    <row r="16" spans="1:14" ht="19.95" customHeight="1">
      <c r="A16" s="11" t="s">
        <v>50</v>
      </c>
      <c r="B16" s="12"/>
      <c r="C16" s="21">
        <f>SUM(C14:C15)</f>
        <v>0</v>
      </c>
      <c r="D16" s="11"/>
      <c r="E16" s="21">
        <f>SUM(E14:E15)</f>
        <v>0</v>
      </c>
      <c r="F16" s="22"/>
      <c r="G16" s="21">
        <f>SUM(G14:G15)</f>
        <v>0</v>
      </c>
      <c r="H16" s="22"/>
      <c r="I16" s="21">
        <f>SUM(I14:I15)</f>
        <v>5543258</v>
      </c>
      <c r="J16" s="16"/>
      <c r="K16" s="21">
        <f>SUM(K14:K15)</f>
        <v>0</v>
      </c>
      <c r="L16" s="16"/>
      <c r="M16" s="21">
        <f>SUM(M14:M15)</f>
        <v>5543258</v>
      </c>
    </row>
    <row r="17" spans="1:13" ht="19.95" customHeight="1">
      <c r="A17" s="11" t="s">
        <v>200</v>
      </c>
      <c r="B17" s="12"/>
      <c r="C17" s="21">
        <v>0</v>
      </c>
      <c r="D17" s="11"/>
      <c r="E17" s="21">
        <v>0</v>
      </c>
      <c r="F17" s="22"/>
      <c r="G17" s="21">
        <v>0</v>
      </c>
      <c r="H17" s="22"/>
      <c r="I17" s="21">
        <v>-39102689</v>
      </c>
      <c r="J17" s="16"/>
      <c r="K17" s="22">
        <f>SUM(K15:K16)</f>
        <v>0</v>
      </c>
      <c r="L17" s="16"/>
      <c r="M17" s="22">
        <f>SUM(C17:K17)</f>
        <v>-39102689</v>
      </c>
    </row>
    <row r="18" spans="1:13" ht="19.95" customHeight="1" thickBot="1">
      <c r="A18" s="12" t="s">
        <v>189</v>
      </c>
      <c r="B18" s="12"/>
      <c r="C18" s="25">
        <f>SUM(C13,C16:C17)</f>
        <v>391027809</v>
      </c>
      <c r="D18" s="11"/>
      <c r="E18" s="25">
        <f>SUM(E13,E16:E17)</f>
        <v>371888608</v>
      </c>
      <c r="F18" s="22"/>
      <c r="G18" s="25">
        <f>SUM(G13,G16:G17)</f>
        <v>37114000</v>
      </c>
      <c r="H18" s="22"/>
      <c r="I18" s="25">
        <f>SUM(I13,I16:I17)</f>
        <v>175833413</v>
      </c>
      <c r="J18" s="22"/>
      <c r="K18" s="25">
        <f>SUM(K13,K16:K17)</f>
        <v>148639169</v>
      </c>
      <c r="L18" s="22"/>
      <c r="M18" s="25">
        <f>SUM(M13,M16:M17)</f>
        <v>1124502999</v>
      </c>
    </row>
    <row r="19" spans="1:13" ht="19.95" customHeight="1" thickTop="1">
      <c r="A19" s="12"/>
      <c r="B19" s="12"/>
      <c r="C19" s="21"/>
      <c r="D19" s="11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9.95" customHeight="1">
      <c r="A20" s="12" t="s">
        <v>164</v>
      </c>
      <c r="B20" s="12"/>
      <c r="C20" s="21">
        <v>391027809</v>
      </c>
      <c r="D20" s="11"/>
      <c r="E20" s="21">
        <v>371888608</v>
      </c>
      <c r="F20" s="21"/>
      <c r="G20" s="21">
        <v>43013059</v>
      </c>
      <c r="H20" s="21"/>
      <c r="I20" s="21">
        <v>820000969</v>
      </c>
      <c r="J20" s="22"/>
      <c r="K20" s="21">
        <v>159910510</v>
      </c>
      <c r="L20" s="22"/>
      <c r="M20" s="22">
        <v>1785840955</v>
      </c>
    </row>
    <row r="21" spans="1:13" ht="19.95" customHeight="1">
      <c r="A21" s="11" t="s">
        <v>152</v>
      </c>
      <c r="B21" s="12"/>
      <c r="C21" s="21">
        <v>0</v>
      </c>
      <c r="D21" s="11"/>
      <c r="E21" s="22">
        <v>0</v>
      </c>
      <c r="F21" s="22"/>
      <c r="G21" s="22">
        <v>0</v>
      </c>
      <c r="H21" s="22"/>
      <c r="I21" s="22">
        <f>PL!I69</f>
        <v>330811643</v>
      </c>
      <c r="J21" s="16"/>
      <c r="K21" s="22">
        <v>0</v>
      </c>
      <c r="L21" s="16"/>
      <c r="M21" s="22">
        <f>SUM(C21:K21)</f>
        <v>330811643</v>
      </c>
    </row>
    <row r="22" spans="1:13" ht="19.95" customHeight="1">
      <c r="A22" s="11" t="s">
        <v>65</v>
      </c>
      <c r="B22" s="12"/>
      <c r="C22" s="23">
        <v>0</v>
      </c>
      <c r="D22" s="11"/>
      <c r="E22" s="24">
        <v>0</v>
      </c>
      <c r="F22" s="22"/>
      <c r="G22" s="24">
        <v>0</v>
      </c>
      <c r="H22" s="22"/>
      <c r="I22" s="24">
        <v>0</v>
      </c>
      <c r="J22" s="16"/>
      <c r="K22" s="24">
        <f>PL!I72</f>
        <v>0</v>
      </c>
      <c r="L22" s="16"/>
      <c r="M22" s="24">
        <f>SUM(C22:K22)</f>
        <v>0</v>
      </c>
    </row>
    <row r="23" spans="1:13" ht="19.95" customHeight="1">
      <c r="A23" s="11" t="s">
        <v>50</v>
      </c>
      <c r="B23" s="12"/>
      <c r="C23" s="21">
        <f>SUM(C21:C22)</f>
        <v>0</v>
      </c>
      <c r="D23" s="11"/>
      <c r="E23" s="22">
        <f>SUM(E21:E22)</f>
        <v>0</v>
      </c>
      <c r="F23" s="22"/>
      <c r="G23" s="22">
        <f>SUM(G21:G22)</f>
        <v>0</v>
      </c>
      <c r="H23" s="22"/>
      <c r="I23" s="22">
        <f>SUM(I21:I22)</f>
        <v>330811643</v>
      </c>
      <c r="J23" s="16"/>
      <c r="K23" s="22">
        <f>SUM(K21:K22)</f>
        <v>0</v>
      </c>
      <c r="L23" s="16"/>
      <c r="M23" s="22">
        <f>SUM(M21:M22)</f>
        <v>330811643</v>
      </c>
    </row>
    <row r="24" spans="1:13" ht="19.95" customHeight="1">
      <c r="A24" s="11" t="s">
        <v>200</v>
      </c>
      <c r="B24" s="12"/>
      <c r="C24" s="21">
        <v>0</v>
      </c>
      <c r="D24" s="11"/>
      <c r="E24" s="21">
        <v>0</v>
      </c>
      <c r="F24" s="22"/>
      <c r="G24" s="21">
        <v>0</v>
      </c>
      <c r="H24" s="22"/>
      <c r="I24" s="21">
        <v>-312821510</v>
      </c>
      <c r="J24" s="16"/>
      <c r="K24" s="22">
        <f>SUM(K22:K23)</f>
        <v>0</v>
      </c>
      <c r="L24" s="16"/>
      <c r="M24" s="22">
        <f>SUM(C24:K24)</f>
        <v>-312821510</v>
      </c>
    </row>
    <row r="25" spans="1:13" ht="19.95" customHeight="1" thickBot="1">
      <c r="A25" s="12" t="s">
        <v>190</v>
      </c>
      <c r="B25" s="12"/>
      <c r="C25" s="25">
        <f>C20+C23</f>
        <v>391027809</v>
      </c>
      <c r="D25" s="11"/>
      <c r="E25" s="25">
        <f>E20+E23</f>
        <v>371888608</v>
      </c>
      <c r="F25" s="22"/>
      <c r="G25" s="25">
        <f>G20+G23</f>
        <v>43013059</v>
      </c>
      <c r="H25" s="22"/>
      <c r="I25" s="25">
        <f>I20+I23+I24</f>
        <v>837991102</v>
      </c>
      <c r="J25" s="22"/>
      <c r="K25" s="25">
        <f>K20+K23</f>
        <v>159910510</v>
      </c>
      <c r="L25" s="22"/>
      <c r="M25" s="25">
        <f>M20+M23+M24</f>
        <v>1803831088</v>
      </c>
    </row>
    <row r="26" spans="1:13" ht="19.95" customHeight="1" thickTop="1">
      <c r="C26" s="21">
        <f>C20-BS!K77</f>
        <v>0</v>
      </c>
      <c r="D26" s="21"/>
      <c r="E26" s="21">
        <f>E20-BS!K78</f>
        <v>0</v>
      </c>
      <c r="F26" s="21"/>
      <c r="G26" s="21">
        <f>G20-BS!K80</f>
        <v>0</v>
      </c>
      <c r="H26" s="21"/>
      <c r="I26" s="21">
        <f>I20-BS!K81</f>
        <v>0</v>
      </c>
      <c r="J26" s="21"/>
      <c r="K26" s="21">
        <f>K20-BS!K82</f>
        <v>0</v>
      </c>
      <c r="L26" s="21"/>
      <c r="M26" s="21">
        <f>M20-BS!K85</f>
        <v>0</v>
      </c>
    </row>
    <row r="27" spans="1:13" ht="19.95" customHeight="1">
      <c r="C27" s="21">
        <f>C25-BS!I77</f>
        <v>0</v>
      </c>
      <c r="D27" s="21"/>
      <c r="E27" s="21">
        <f>E25-BS!I78</f>
        <v>0</v>
      </c>
      <c r="F27" s="21"/>
      <c r="G27" s="21">
        <f>G25-BS!I80</f>
        <v>0</v>
      </c>
      <c r="H27" s="21"/>
      <c r="I27" s="21">
        <f>I25-BS!I81</f>
        <v>0</v>
      </c>
      <c r="J27" s="21"/>
      <c r="K27" s="21">
        <f>K25-BS!I82</f>
        <v>0</v>
      </c>
      <c r="L27" s="21"/>
      <c r="M27" s="21">
        <f>M25-BS!I85</f>
        <v>0</v>
      </c>
    </row>
    <row r="28" spans="1:13" ht="19.95" customHeight="1">
      <c r="A28" s="10" t="s">
        <v>0</v>
      </c>
    </row>
  </sheetData>
  <mergeCells count="1">
    <mergeCell ref="G10:I10"/>
  </mergeCells>
  <phoneticPr fontId="7" type="noConversion"/>
  <printOptions horizontalCentered="1"/>
  <pageMargins left="0.47244094488188981" right="0.39370078740157483" top="0.98425196850393704" bottom="0.11811023622047245" header="0.19685039370078741" footer="0.19685039370078741"/>
  <pageSetup paperSize="9" scale="9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9"/>
  <sheetViews>
    <sheetView showGridLines="0" tabSelected="1" view="pageBreakPreview" topLeftCell="A10" zoomScaleNormal="100" zoomScaleSheetLayoutView="100" workbookViewId="0">
      <selection activeCell="E19" sqref="E19"/>
    </sheetView>
  </sheetViews>
  <sheetFormatPr defaultColWidth="10.5546875" defaultRowHeight="19.2" customHeight="1"/>
  <cols>
    <col min="1" max="1" width="37.44140625" style="11" customWidth="1"/>
    <col min="2" max="2" width="8.109375" style="11" customWidth="1"/>
    <col min="3" max="3" width="5.88671875" style="11" customWidth="1"/>
    <col min="4" max="4" width="1.44140625" style="11" customWidth="1"/>
    <col min="5" max="5" width="14.88671875" style="11" customWidth="1"/>
    <col min="6" max="6" width="1.44140625" style="16" customWidth="1"/>
    <col min="7" max="7" width="14.88671875" style="11" customWidth="1"/>
    <col min="8" max="8" width="1.44140625" style="16" customWidth="1"/>
    <col min="9" max="9" width="15.6640625" style="11" customWidth="1"/>
    <col min="10" max="10" width="1.44140625" style="11" customWidth="1"/>
    <col min="11" max="11" width="14.88671875" style="11" customWidth="1"/>
    <col min="12" max="12" width="0.5546875" style="11" customWidth="1"/>
    <col min="13" max="16384" width="10.5546875" style="11"/>
  </cols>
  <sheetData>
    <row r="1" spans="1:12" s="12" customFormat="1" ht="20.7" customHeight="1">
      <c r="G1" s="9"/>
      <c r="I1" s="8"/>
      <c r="J1" s="11"/>
      <c r="K1" s="9" t="s">
        <v>47</v>
      </c>
    </row>
    <row r="2" spans="1:12" s="12" customFormat="1" ht="20.7" customHeight="1">
      <c r="A2" s="12" t="s">
        <v>88</v>
      </c>
    </row>
    <row r="3" spans="1:12" s="12" customFormat="1" ht="20.7" customHeight="1">
      <c r="A3" s="12" t="s">
        <v>214</v>
      </c>
    </row>
    <row r="4" spans="1:12" s="12" customFormat="1" ht="20.7" customHeight="1">
      <c r="A4" s="12" t="s">
        <v>193</v>
      </c>
    </row>
    <row r="5" spans="1:12" ht="20.7" customHeight="1">
      <c r="A5" s="8"/>
      <c r="B5" s="8"/>
      <c r="C5" s="8"/>
      <c r="D5" s="8"/>
      <c r="E5" s="8"/>
      <c r="F5" s="8"/>
      <c r="G5" s="9"/>
      <c r="H5" s="8"/>
      <c r="I5" s="9"/>
      <c r="J5" s="8"/>
      <c r="K5" s="9" t="s">
        <v>87</v>
      </c>
      <c r="L5" s="10"/>
    </row>
    <row r="6" spans="1:12" ht="20.7" customHeight="1">
      <c r="A6" s="8"/>
      <c r="B6" s="8"/>
      <c r="C6" s="8"/>
      <c r="D6" s="8"/>
      <c r="E6" s="70" t="s">
        <v>27</v>
      </c>
      <c r="F6" s="70"/>
      <c r="G6" s="70"/>
      <c r="H6" s="8"/>
      <c r="I6" s="49"/>
      <c r="J6" s="48" t="s">
        <v>26</v>
      </c>
      <c r="K6" s="49"/>
      <c r="L6" s="10"/>
    </row>
    <row r="7" spans="1:12" ht="20.7" customHeight="1">
      <c r="A7" s="12"/>
      <c r="B7" s="12"/>
      <c r="C7" s="12"/>
      <c r="D7" s="12"/>
      <c r="E7" s="50">
        <v>2026</v>
      </c>
      <c r="F7" s="33"/>
      <c r="G7" s="50">
        <v>2025</v>
      </c>
      <c r="H7" s="33"/>
      <c r="I7" s="50">
        <v>2026</v>
      </c>
      <c r="J7" s="33"/>
      <c r="K7" s="50">
        <v>2025</v>
      </c>
    </row>
    <row r="8" spans="1:12" ht="20.7" customHeight="1">
      <c r="A8" s="12" t="s">
        <v>23</v>
      </c>
      <c r="B8" s="12"/>
      <c r="C8" s="12"/>
      <c r="D8" s="12"/>
      <c r="E8" s="52"/>
      <c r="F8" s="33"/>
      <c r="G8" s="52"/>
      <c r="H8" s="33"/>
      <c r="I8" s="52"/>
      <c r="J8" s="51"/>
      <c r="K8" s="52"/>
    </row>
    <row r="9" spans="1:12" ht="20.7" customHeight="1">
      <c r="A9" s="11" t="s">
        <v>177</v>
      </c>
      <c r="E9" s="22">
        <f>PL!E67</f>
        <v>373137378</v>
      </c>
      <c r="F9" s="33"/>
      <c r="G9" s="22">
        <f>PL!G67</f>
        <v>-24077653</v>
      </c>
      <c r="H9" s="33"/>
      <c r="I9" s="22">
        <f>PL!I67</f>
        <v>414716135</v>
      </c>
      <c r="J9" s="21"/>
      <c r="K9" s="22">
        <f>PL!K67</f>
        <v>8375877</v>
      </c>
    </row>
    <row r="10" spans="1:12" ht="20.7" customHeight="1">
      <c r="A10" s="11" t="s">
        <v>178</v>
      </c>
      <c r="E10" s="22"/>
      <c r="F10" s="33"/>
      <c r="G10" s="22"/>
      <c r="H10" s="33"/>
      <c r="I10" s="22"/>
      <c r="J10" s="21"/>
      <c r="K10" s="22"/>
    </row>
    <row r="11" spans="1:12" ht="20.7" customHeight="1">
      <c r="A11" s="11" t="s">
        <v>76</v>
      </c>
      <c r="E11" s="22"/>
      <c r="G11" s="22"/>
      <c r="I11" s="22"/>
      <c r="J11" s="21"/>
      <c r="K11" s="22"/>
    </row>
    <row r="12" spans="1:12" ht="20.7" customHeight="1">
      <c r="A12" s="11" t="s">
        <v>62</v>
      </c>
      <c r="E12" s="21">
        <v>34888696</v>
      </c>
      <c r="F12" s="21"/>
      <c r="G12" s="21">
        <v>22865000</v>
      </c>
      <c r="H12" s="21"/>
      <c r="I12" s="21">
        <v>26502639</v>
      </c>
      <c r="J12" s="27"/>
      <c r="K12" s="21">
        <v>18444780</v>
      </c>
    </row>
    <row r="13" spans="1:12" ht="20.7" customHeight="1">
      <c r="A13" s="11" t="s">
        <v>220</v>
      </c>
      <c r="E13" s="21">
        <v>1318207</v>
      </c>
      <c r="F13" s="21"/>
      <c r="G13" s="21">
        <v>-119057</v>
      </c>
      <c r="H13" s="21"/>
      <c r="I13" s="21">
        <v>0</v>
      </c>
      <c r="J13" s="27"/>
      <c r="K13" s="21">
        <v>-119057</v>
      </c>
    </row>
    <row r="14" spans="1:12" ht="20.7" customHeight="1">
      <c r="A14" s="11" t="s">
        <v>194</v>
      </c>
      <c r="E14" s="21">
        <v>0</v>
      </c>
      <c r="F14" s="21"/>
      <c r="G14" s="21">
        <v>-50286</v>
      </c>
      <c r="H14" s="21"/>
      <c r="I14" s="21">
        <v>0</v>
      </c>
      <c r="J14" s="27"/>
      <c r="K14" s="21">
        <v>-50286</v>
      </c>
    </row>
    <row r="15" spans="1:12" ht="20.7" customHeight="1">
      <c r="A15" s="11" t="s">
        <v>143</v>
      </c>
      <c r="E15" s="21">
        <v>3217301</v>
      </c>
      <c r="F15" s="21"/>
      <c r="G15" s="21">
        <v>1861032</v>
      </c>
      <c r="H15" s="21"/>
      <c r="I15" s="21">
        <v>2779149</v>
      </c>
      <c r="J15" s="27"/>
      <c r="K15" s="21">
        <v>1704214</v>
      </c>
    </row>
    <row r="16" spans="1:12" ht="20.7" customHeight="1">
      <c r="A16" s="11" t="s">
        <v>179</v>
      </c>
      <c r="E16" s="21"/>
      <c r="F16" s="21"/>
      <c r="G16" s="21"/>
      <c r="H16" s="21"/>
      <c r="I16" s="21"/>
      <c r="J16" s="27"/>
      <c r="K16" s="21"/>
    </row>
    <row r="17" spans="1:11" ht="20.7" customHeight="1">
      <c r="A17" s="11" t="s">
        <v>180</v>
      </c>
      <c r="E17" s="21">
        <v>14411374</v>
      </c>
      <c r="F17" s="21"/>
      <c r="G17" s="21">
        <v>7858426</v>
      </c>
      <c r="H17" s="21"/>
      <c r="I17" s="21">
        <v>0</v>
      </c>
      <c r="J17" s="27"/>
      <c r="K17" s="21">
        <v>0</v>
      </c>
    </row>
    <row r="18" spans="1:11" ht="20.7" customHeight="1">
      <c r="A18" s="11" t="s">
        <v>78</v>
      </c>
      <c r="E18" s="21">
        <v>-6628829</v>
      </c>
      <c r="F18" s="21"/>
      <c r="G18" s="21">
        <v>-5723699</v>
      </c>
      <c r="H18" s="21"/>
      <c r="I18" s="21">
        <v>-13674176</v>
      </c>
      <c r="J18" s="27"/>
      <c r="K18" s="21">
        <v>-24732135</v>
      </c>
    </row>
    <row r="19" spans="1:11" ht="20.7" customHeight="1">
      <c r="A19" s="11" t="s">
        <v>79</v>
      </c>
      <c r="E19" s="24">
        <v>27623820</v>
      </c>
      <c r="F19" s="21"/>
      <c r="G19" s="24">
        <v>7258721</v>
      </c>
      <c r="H19" s="21"/>
      <c r="I19" s="24">
        <v>29085147</v>
      </c>
      <c r="J19" s="27"/>
      <c r="K19" s="24">
        <v>20167400</v>
      </c>
    </row>
    <row r="20" spans="1:11" ht="20.7" customHeight="1">
      <c r="A20" s="11" t="s">
        <v>205</v>
      </c>
      <c r="E20" s="22"/>
      <c r="G20" s="22"/>
      <c r="I20" s="22"/>
      <c r="J20" s="21"/>
      <c r="K20" s="22"/>
    </row>
    <row r="21" spans="1:11" ht="20.7" customHeight="1">
      <c r="A21" s="11" t="s">
        <v>36</v>
      </c>
      <c r="E21" s="22">
        <f>SUM(E9:E19)</f>
        <v>447967947</v>
      </c>
      <c r="G21" s="22">
        <f>SUM(G9:G19)</f>
        <v>9872484</v>
      </c>
      <c r="I21" s="22">
        <f>SUM(I9:I19)</f>
        <v>459408894</v>
      </c>
      <c r="J21" s="21"/>
      <c r="K21" s="22">
        <f>SUM(K9:K19)</f>
        <v>23790793</v>
      </c>
    </row>
    <row r="22" spans="1:11" ht="20.7" customHeight="1">
      <c r="A22" s="11" t="s">
        <v>37</v>
      </c>
      <c r="E22" s="22"/>
      <c r="G22" s="22"/>
      <c r="I22" s="22"/>
      <c r="J22" s="21"/>
      <c r="K22" s="22"/>
    </row>
    <row r="23" spans="1:11" ht="20.7" customHeight="1">
      <c r="A23" s="11" t="s">
        <v>181</v>
      </c>
      <c r="E23" s="21">
        <v>9457156</v>
      </c>
      <c r="F23" s="21"/>
      <c r="G23" s="22">
        <v>-44061284</v>
      </c>
      <c r="H23" s="21"/>
      <c r="I23" s="22">
        <v>-286187742</v>
      </c>
      <c r="J23" s="16"/>
      <c r="K23" s="21">
        <v>-52368038</v>
      </c>
    </row>
    <row r="24" spans="1:11" ht="20.7" customHeight="1">
      <c r="A24" s="11" t="s">
        <v>163</v>
      </c>
      <c r="E24" s="22">
        <v>-1640043516</v>
      </c>
      <c r="F24" s="21"/>
      <c r="G24" s="21">
        <v>-1964837656</v>
      </c>
      <c r="H24" s="21"/>
      <c r="I24" s="21">
        <v>-1156641552</v>
      </c>
      <c r="J24" s="16"/>
      <c r="K24" s="22">
        <v>-1956505025</v>
      </c>
    </row>
    <row r="25" spans="1:11" ht="20.7" customHeight="1">
      <c r="A25" s="11" t="s">
        <v>106</v>
      </c>
      <c r="E25" s="22">
        <v>-92441077</v>
      </c>
      <c r="F25" s="21"/>
      <c r="G25" s="22">
        <v>-156929056</v>
      </c>
      <c r="H25" s="21"/>
      <c r="I25" s="22">
        <v>38425828</v>
      </c>
      <c r="J25" s="16"/>
      <c r="K25" s="22">
        <v>-154926957</v>
      </c>
    </row>
    <row r="26" spans="1:11" ht="20.7" customHeight="1">
      <c r="A26" s="11" t="s">
        <v>68</v>
      </c>
      <c r="E26" s="21">
        <v>-588036354</v>
      </c>
      <c r="F26" s="21"/>
      <c r="G26" s="21">
        <v>-770219185</v>
      </c>
      <c r="I26" s="21">
        <v>-525737107</v>
      </c>
      <c r="J26" s="16"/>
      <c r="K26" s="21">
        <v>-481470861</v>
      </c>
    </row>
    <row r="27" spans="1:11" ht="20.7" customHeight="1">
      <c r="A27" s="11" t="s">
        <v>147</v>
      </c>
      <c r="B27" s="12"/>
      <c r="C27" s="12"/>
      <c r="D27" s="12"/>
      <c r="E27" s="11">
        <v>-471338500</v>
      </c>
      <c r="F27" s="21"/>
      <c r="G27" s="21">
        <v>-343753062</v>
      </c>
      <c r="H27" s="21"/>
      <c r="I27" s="21">
        <v>-471338500</v>
      </c>
      <c r="J27" s="21"/>
      <c r="K27" s="21">
        <v>-343753062</v>
      </c>
    </row>
    <row r="28" spans="1:11" ht="20.7" customHeight="1">
      <c r="A28" s="11" t="s">
        <v>166</v>
      </c>
      <c r="B28" s="12"/>
      <c r="C28" s="12"/>
      <c r="D28" s="12"/>
      <c r="E28" s="11">
        <v>-3834057</v>
      </c>
      <c r="F28" s="21"/>
      <c r="G28" s="21">
        <v>-6350</v>
      </c>
      <c r="H28" s="21"/>
      <c r="I28" s="21">
        <v>-8869</v>
      </c>
      <c r="J28" s="21"/>
      <c r="K28" s="21">
        <v>-6350</v>
      </c>
    </row>
    <row r="29" spans="1:11" ht="20.7" customHeight="1">
      <c r="A29" s="11" t="s">
        <v>63</v>
      </c>
      <c r="E29" s="22">
        <v>29770392</v>
      </c>
      <c r="G29" s="21">
        <v>-5345170</v>
      </c>
      <c r="H29" s="21"/>
      <c r="I29" s="21">
        <v>37647507</v>
      </c>
      <c r="J29" s="21"/>
      <c r="K29" s="21">
        <v>-5220681</v>
      </c>
    </row>
    <row r="30" spans="1:11" ht="20.7" customHeight="1">
      <c r="A30" s="11" t="s">
        <v>38</v>
      </c>
      <c r="E30" s="21"/>
      <c r="G30" s="21"/>
      <c r="I30" s="21"/>
      <c r="J30" s="21"/>
      <c r="K30" s="21"/>
    </row>
    <row r="31" spans="1:11" ht="20.7" customHeight="1">
      <c r="A31" s="11" t="s">
        <v>128</v>
      </c>
      <c r="E31" s="21">
        <v>121602453</v>
      </c>
      <c r="F31" s="21"/>
      <c r="G31" s="21">
        <v>201737036</v>
      </c>
      <c r="H31" s="21"/>
      <c r="I31" s="21">
        <v>85484973</v>
      </c>
      <c r="J31" s="16"/>
      <c r="K31" s="21">
        <v>168960668</v>
      </c>
    </row>
    <row r="32" spans="1:11" ht="20.7" customHeight="1">
      <c r="A32" s="11" t="s">
        <v>149</v>
      </c>
      <c r="E32" s="21">
        <v>3239835592</v>
      </c>
      <c r="F32" s="21"/>
      <c r="G32" s="21">
        <v>3079501483</v>
      </c>
      <c r="H32" s="21"/>
      <c r="I32" s="21">
        <v>2573978633</v>
      </c>
      <c r="J32" s="16"/>
      <c r="K32" s="21">
        <v>2285526503</v>
      </c>
    </row>
    <row r="33" spans="1:12" ht="20.7" customHeight="1">
      <c r="A33" s="11" t="s">
        <v>195</v>
      </c>
      <c r="E33" s="24">
        <v>-781000</v>
      </c>
      <c r="F33" s="21"/>
      <c r="G33" s="24">
        <v>-168571</v>
      </c>
      <c r="H33" s="21"/>
      <c r="I33" s="24">
        <v>-501000</v>
      </c>
      <c r="J33" s="16"/>
      <c r="K33" s="24">
        <v>-168571</v>
      </c>
    </row>
    <row r="34" spans="1:12" ht="20.7" customHeight="1">
      <c r="A34" s="11" t="s">
        <v>151</v>
      </c>
      <c r="E34" s="22">
        <f>SUM(E21:E33)</f>
        <v>1052159036</v>
      </c>
      <c r="G34" s="22">
        <f>SUM(G21:G33)</f>
        <v>5790669</v>
      </c>
      <c r="I34" s="22">
        <f>SUM(I21:I33)</f>
        <v>754531065</v>
      </c>
      <c r="J34" s="21"/>
      <c r="K34" s="22">
        <f>SUM(K21:K33)</f>
        <v>-516141581</v>
      </c>
    </row>
    <row r="35" spans="1:12" ht="20.7" customHeight="1">
      <c r="A35" s="11" t="s">
        <v>80</v>
      </c>
      <c r="E35" s="21">
        <v>-114575065</v>
      </c>
      <c r="F35" s="21"/>
      <c r="G35" s="21">
        <v>-42762506</v>
      </c>
      <c r="H35" s="21"/>
      <c r="I35" s="21">
        <v>-118671503</v>
      </c>
      <c r="J35" s="16"/>
      <c r="K35" s="21">
        <v>-48878546</v>
      </c>
    </row>
    <row r="36" spans="1:12" ht="20.7" customHeight="1">
      <c r="A36" s="11" t="s">
        <v>82</v>
      </c>
      <c r="E36" s="23">
        <v>-11007453</v>
      </c>
      <c r="F36" s="21"/>
      <c r="G36" s="24">
        <v>-1549245</v>
      </c>
      <c r="H36" s="21"/>
      <c r="I36" s="24">
        <v>-9883864</v>
      </c>
      <c r="J36" s="16"/>
      <c r="K36" s="24">
        <v>-909030</v>
      </c>
    </row>
    <row r="37" spans="1:12" ht="20.7" customHeight="1">
      <c r="A37" s="12" t="s">
        <v>144</v>
      </c>
      <c r="E37" s="24">
        <f>SUM(E34:E36)</f>
        <v>926576518</v>
      </c>
      <c r="G37" s="24">
        <f>SUM(G34:G36)</f>
        <v>-38521082</v>
      </c>
      <c r="I37" s="24">
        <f>SUM(I34:I36)</f>
        <v>625975698</v>
      </c>
      <c r="J37" s="21"/>
      <c r="K37" s="24">
        <f>SUM(K34:K36)</f>
        <v>-565929157</v>
      </c>
    </row>
    <row r="38" spans="1:12" ht="20.7" customHeight="1">
      <c r="G38" s="21"/>
      <c r="I38" s="21"/>
      <c r="J38" s="21"/>
      <c r="K38" s="21"/>
    </row>
    <row r="39" spans="1:12" ht="20.7" customHeight="1">
      <c r="A39" s="10" t="s">
        <v>0</v>
      </c>
      <c r="B39" s="10"/>
      <c r="C39" s="10"/>
      <c r="D39" s="10"/>
      <c r="E39" s="10"/>
    </row>
    <row r="40" spans="1:12" s="12" customFormat="1" ht="17.399999999999999" customHeight="1">
      <c r="G40" s="9"/>
      <c r="I40" s="8"/>
      <c r="J40" s="11"/>
      <c r="K40" s="9" t="s">
        <v>47</v>
      </c>
    </row>
    <row r="41" spans="1:12" s="12" customFormat="1" ht="17.399999999999999" customHeight="1">
      <c r="A41" s="12" t="s">
        <v>88</v>
      </c>
    </row>
    <row r="42" spans="1:12" s="12" customFormat="1" ht="17.399999999999999" customHeight="1">
      <c r="A42" s="12" t="s">
        <v>215</v>
      </c>
    </row>
    <row r="43" spans="1:12" s="12" customFormat="1" ht="17.399999999999999" customHeight="1">
      <c r="A43" s="12" t="s">
        <v>193</v>
      </c>
    </row>
    <row r="44" spans="1:12" s="12" customFormat="1" ht="17.399999999999999" customHeight="1">
      <c r="G44" s="9"/>
      <c r="K44" s="9" t="s">
        <v>87</v>
      </c>
    </row>
    <row r="45" spans="1:12" ht="17.399999999999999" customHeight="1">
      <c r="A45" s="8"/>
      <c r="B45" s="8"/>
      <c r="C45" s="8"/>
      <c r="D45" s="8"/>
      <c r="E45" s="70" t="s">
        <v>27</v>
      </c>
      <c r="F45" s="70"/>
      <c r="G45" s="70"/>
      <c r="H45" s="8"/>
      <c r="I45" s="49"/>
      <c r="J45" s="48" t="s">
        <v>26</v>
      </c>
      <c r="K45" s="49"/>
      <c r="L45" s="10"/>
    </row>
    <row r="46" spans="1:12" ht="17.399999999999999" customHeight="1">
      <c r="A46" s="8"/>
      <c r="B46" s="8"/>
      <c r="C46" s="8"/>
      <c r="D46" s="8"/>
      <c r="E46" s="50">
        <v>2026</v>
      </c>
      <c r="F46" s="33"/>
      <c r="G46" s="50">
        <v>2025</v>
      </c>
      <c r="H46" s="33"/>
      <c r="I46" s="50">
        <v>2026</v>
      </c>
      <c r="J46" s="33"/>
      <c r="K46" s="50">
        <v>2025</v>
      </c>
      <c r="L46" s="10"/>
    </row>
    <row r="47" spans="1:12" ht="17.399999999999999" customHeight="1">
      <c r="A47" s="12" t="s">
        <v>24</v>
      </c>
      <c r="B47" s="12"/>
      <c r="C47" s="12"/>
      <c r="D47" s="12"/>
      <c r="F47" s="9"/>
      <c r="H47" s="9"/>
    </row>
    <row r="48" spans="1:12" ht="17.399999999999999" customHeight="1">
      <c r="A48" s="11" t="s">
        <v>186</v>
      </c>
      <c r="B48" s="12"/>
      <c r="C48" s="12"/>
      <c r="D48" s="12"/>
      <c r="E48" s="21">
        <v>0</v>
      </c>
      <c r="F48" s="9"/>
      <c r="G48" s="21">
        <v>0</v>
      </c>
      <c r="H48" s="9"/>
      <c r="I48" s="11">
        <v>421998500</v>
      </c>
      <c r="K48" s="21">
        <v>0</v>
      </c>
    </row>
    <row r="49" spans="1:11" ht="17.399999999999999" customHeight="1">
      <c r="A49" s="11" t="s">
        <v>153</v>
      </c>
      <c r="B49" s="12"/>
      <c r="C49" s="12"/>
      <c r="D49" s="12"/>
      <c r="E49" s="21">
        <v>0</v>
      </c>
      <c r="F49" s="22"/>
      <c r="G49" s="21">
        <v>0</v>
      </c>
      <c r="H49" s="9"/>
      <c r="I49" s="11">
        <v>-699000000</v>
      </c>
      <c r="K49" s="21">
        <v>-149205225</v>
      </c>
    </row>
    <row r="50" spans="1:11" ht="17.399999999999999" customHeight="1">
      <c r="A50" s="11" t="s">
        <v>138</v>
      </c>
      <c r="B50" s="12"/>
      <c r="C50" s="12"/>
      <c r="D50" s="12"/>
      <c r="E50" s="21">
        <v>-1380714895</v>
      </c>
      <c r="F50" s="21"/>
      <c r="G50" s="21">
        <v>-123933186</v>
      </c>
      <c r="H50" s="21"/>
      <c r="I50" s="21">
        <v>-1380714895</v>
      </c>
      <c r="J50" s="21"/>
      <c r="K50" s="21">
        <v>-123933186</v>
      </c>
    </row>
    <row r="51" spans="1:11" ht="17.399999999999999" customHeight="1">
      <c r="A51" s="11" t="s">
        <v>139</v>
      </c>
      <c r="B51" s="12"/>
      <c r="C51" s="12"/>
      <c r="D51" s="12"/>
      <c r="E51" s="21">
        <v>-170150967</v>
      </c>
      <c r="F51" s="21"/>
      <c r="G51" s="21">
        <v>-88098660</v>
      </c>
      <c r="H51" s="21"/>
      <c r="I51" s="21">
        <v>-2316985</v>
      </c>
      <c r="J51" s="21"/>
      <c r="K51" s="21">
        <v>-83372828</v>
      </c>
    </row>
    <row r="52" spans="1:11" ht="17.399999999999999" customHeight="1">
      <c r="A52" s="11" t="s">
        <v>136</v>
      </c>
      <c r="B52" s="12"/>
      <c r="C52" s="12"/>
      <c r="D52" s="12"/>
      <c r="E52" s="21">
        <v>-204920018</v>
      </c>
      <c r="F52" s="21"/>
      <c r="G52" s="21">
        <v>-76623300</v>
      </c>
      <c r="H52" s="21"/>
      <c r="I52" s="21">
        <v>-87368301</v>
      </c>
      <c r="J52" s="21"/>
      <c r="K52" s="21">
        <v>-19739165</v>
      </c>
    </row>
    <row r="53" spans="1:11" ht="17.399999999999999" customHeight="1">
      <c r="A53" s="11" t="s">
        <v>196</v>
      </c>
      <c r="B53" s="12"/>
      <c r="C53" s="12"/>
      <c r="D53" s="12"/>
      <c r="E53" s="21">
        <v>0</v>
      </c>
      <c r="F53" s="21"/>
      <c r="G53" s="21">
        <v>-30282605</v>
      </c>
      <c r="H53" s="21"/>
      <c r="I53" s="21">
        <v>0</v>
      </c>
      <c r="J53" s="21"/>
      <c r="K53" s="21">
        <v>0</v>
      </c>
    </row>
    <row r="54" spans="1:11" ht="17.399999999999999" customHeight="1">
      <c r="A54" s="11" t="s">
        <v>219</v>
      </c>
      <c r="B54" s="12"/>
      <c r="C54" s="12"/>
      <c r="D54" s="12"/>
      <c r="E54" s="21">
        <v>-35000000</v>
      </c>
      <c r="F54" s="21"/>
      <c r="G54" s="21">
        <v>0</v>
      </c>
      <c r="H54" s="21"/>
      <c r="I54" s="21">
        <v>-137782273</v>
      </c>
      <c r="J54" s="21"/>
      <c r="K54" s="21">
        <v>470039589</v>
      </c>
    </row>
    <row r="55" spans="1:11" ht="17.399999999999999" customHeight="1">
      <c r="A55" s="11" t="s">
        <v>97</v>
      </c>
      <c r="B55" s="12"/>
      <c r="C55" s="12"/>
      <c r="D55" s="12"/>
      <c r="E55" s="23">
        <v>1257077</v>
      </c>
      <c r="F55" s="21"/>
      <c r="G55" s="23">
        <v>1788065</v>
      </c>
      <c r="H55" s="21"/>
      <c r="I55" s="23">
        <v>6440551</v>
      </c>
      <c r="J55" s="27"/>
      <c r="K55" s="23">
        <v>9258035</v>
      </c>
    </row>
    <row r="56" spans="1:11" ht="17.399999999999999" customHeight="1">
      <c r="A56" s="12" t="s">
        <v>145</v>
      </c>
      <c r="B56" s="12"/>
      <c r="C56" s="12"/>
      <c r="D56" s="12"/>
      <c r="E56" s="53">
        <f>SUM(E48:E53,E54:E55)</f>
        <v>-1789528803</v>
      </c>
      <c r="F56" s="27"/>
      <c r="G56" s="53">
        <f>SUM(G48:G53,G54:G55)</f>
        <v>-317149686</v>
      </c>
      <c r="H56" s="27"/>
      <c r="I56" s="53">
        <f>SUM(I48:I53,I54:I55)</f>
        <v>-1878743403</v>
      </c>
      <c r="J56" s="21"/>
      <c r="K56" s="53">
        <f>SUM(K48:K53,K54:K55)</f>
        <v>103047220</v>
      </c>
    </row>
    <row r="57" spans="1:11" ht="17.399999999999999" customHeight="1">
      <c r="A57" s="12" t="s">
        <v>25</v>
      </c>
      <c r="B57" s="12"/>
      <c r="C57" s="12"/>
      <c r="D57" s="12"/>
    </row>
    <row r="58" spans="1:11" ht="17.399999999999999" customHeight="1">
      <c r="A58" s="11" t="s">
        <v>216</v>
      </c>
      <c r="B58" s="12"/>
      <c r="C58" s="12"/>
      <c r="D58" s="12"/>
      <c r="E58" s="21">
        <v>0</v>
      </c>
      <c r="F58" s="27"/>
      <c r="G58" s="21">
        <v>0</v>
      </c>
      <c r="H58" s="27"/>
      <c r="I58" s="21">
        <v>200000000</v>
      </c>
      <c r="J58" s="21"/>
      <c r="K58" s="21">
        <v>100000000</v>
      </c>
    </row>
    <row r="59" spans="1:11" ht="17.399999999999999" customHeight="1">
      <c r="A59" s="11" t="s">
        <v>137</v>
      </c>
      <c r="E59" s="22">
        <v>-2237822</v>
      </c>
      <c r="F59" s="21"/>
      <c r="G59" s="21">
        <v>-1436200</v>
      </c>
      <c r="H59" s="21"/>
      <c r="I59" s="21">
        <v>-970833</v>
      </c>
      <c r="J59" s="27"/>
      <c r="K59" s="21">
        <v>-1285000</v>
      </c>
    </row>
    <row r="60" spans="1:11" ht="17.399999999999999" customHeight="1">
      <c r="A60" s="11" t="s">
        <v>154</v>
      </c>
      <c r="E60" s="22">
        <v>-724078757</v>
      </c>
      <c r="F60" s="21"/>
      <c r="G60" s="21">
        <v>-477697966</v>
      </c>
      <c r="H60" s="21"/>
      <c r="I60" s="21">
        <v>-724078757</v>
      </c>
      <c r="J60" s="27"/>
      <c r="K60" s="21">
        <v>-477697966</v>
      </c>
    </row>
    <row r="61" spans="1:11" ht="17.399999999999999" customHeight="1">
      <c r="A61" s="11" t="s">
        <v>155</v>
      </c>
      <c r="E61" s="22">
        <v>1787120000</v>
      </c>
      <c r="F61" s="21"/>
      <c r="G61" s="21">
        <v>856013099</v>
      </c>
      <c r="H61" s="21"/>
      <c r="I61" s="21">
        <v>1787120000</v>
      </c>
      <c r="J61" s="27"/>
      <c r="K61" s="21">
        <v>856013099</v>
      </c>
    </row>
    <row r="62" spans="1:11" ht="17.399999999999999" customHeight="1">
      <c r="A62" s="11" t="s">
        <v>218</v>
      </c>
      <c r="E62" s="22">
        <v>50000000</v>
      </c>
      <c r="F62" s="21"/>
      <c r="G62" s="21">
        <v>0</v>
      </c>
      <c r="H62" s="21"/>
      <c r="I62" s="22">
        <v>50000000</v>
      </c>
      <c r="J62" s="27"/>
      <c r="K62" s="21">
        <v>0</v>
      </c>
    </row>
    <row r="63" spans="1:11" ht="17.399999999999999" customHeight="1">
      <c r="A63" s="11" t="s">
        <v>160</v>
      </c>
      <c r="F63" s="11"/>
      <c r="H63" s="11"/>
    </row>
    <row r="64" spans="1:11" ht="17.399999999999999" customHeight="1">
      <c r="A64" s="11" t="s">
        <v>105</v>
      </c>
      <c r="E64" s="11">
        <v>900</v>
      </c>
      <c r="F64" s="11"/>
      <c r="G64" s="11">
        <v>200044775</v>
      </c>
      <c r="H64" s="11"/>
      <c r="I64" s="21">
        <v>0</v>
      </c>
      <c r="K64" s="21">
        <v>0</v>
      </c>
    </row>
    <row r="65" spans="1:11" ht="17.399999999999999" customHeight="1">
      <c r="A65" s="11" t="s">
        <v>197</v>
      </c>
      <c r="B65" s="12"/>
      <c r="C65" s="12"/>
      <c r="D65" s="12"/>
      <c r="E65" s="22">
        <v>-312821510</v>
      </c>
      <c r="F65" s="21"/>
      <c r="G65" s="22">
        <v>-39102689</v>
      </c>
      <c r="H65" s="21"/>
      <c r="I65" s="22">
        <v>-312821510</v>
      </c>
      <c r="J65" s="21"/>
      <c r="K65" s="22">
        <v>-39102689</v>
      </c>
    </row>
    <row r="66" spans="1:11" ht="17.399999999999999" customHeight="1">
      <c r="A66" s="12" t="s">
        <v>107</v>
      </c>
      <c r="E66" s="54">
        <f>SUM(E58:E65)</f>
        <v>797982811</v>
      </c>
      <c r="F66" s="27"/>
      <c r="G66" s="54">
        <f>SUM(G58:G65)</f>
        <v>537821019</v>
      </c>
      <c r="H66" s="27"/>
      <c r="I66" s="54">
        <f>SUM(I58:I65)</f>
        <v>999248900</v>
      </c>
      <c r="J66" s="21"/>
      <c r="K66" s="54">
        <f>SUM(K58:K65)</f>
        <v>437927444</v>
      </c>
    </row>
    <row r="67" spans="1:11" ht="17.399999999999999" customHeight="1">
      <c r="A67" s="12" t="s">
        <v>81</v>
      </c>
      <c r="E67" s="5">
        <f>SUM(E37,E56,E66)</f>
        <v>-64969474</v>
      </c>
      <c r="F67" s="27"/>
      <c r="G67" s="5">
        <f>SUM(G37,G56,G66)</f>
        <v>182150251</v>
      </c>
      <c r="H67" s="27"/>
      <c r="I67" s="5">
        <f>SUM(I37,I56,I66)</f>
        <v>-253518805</v>
      </c>
      <c r="J67" s="21"/>
      <c r="K67" s="5">
        <f>SUM(K37,K56,K66)</f>
        <v>-24954493</v>
      </c>
    </row>
    <row r="68" spans="1:11" ht="17.399999999999999" customHeight="1">
      <c r="A68" s="11" t="s">
        <v>48</v>
      </c>
      <c r="E68" s="24">
        <f>BS!G11</f>
        <v>826666923</v>
      </c>
      <c r="F68" s="27"/>
      <c r="G68" s="24">
        <v>482584317</v>
      </c>
      <c r="H68" s="27"/>
      <c r="I68" s="24">
        <f>BS!K11</f>
        <v>498822971</v>
      </c>
      <c r="J68" s="21"/>
      <c r="K68" s="24">
        <v>436031939</v>
      </c>
    </row>
    <row r="69" spans="1:11" ht="17.399999999999999" customHeight="1" thickBot="1">
      <c r="A69" s="31" t="s">
        <v>49</v>
      </c>
      <c r="E69" s="25">
        <f>SUM(E67:E68)</f>
        <v>761697449</v>
      </c>
      <c r="F69" s="27"/>
      <c r="G69" s="25">
        <f>SUM(G67:G68)</f>
        <v>664734568</v>
      </c>
      <c r="H69" s="27"/>
      <c r="I69" s="25">
        <f>SUM(I67:I68)</f>
        <v>245304166</v>
      </c>
      <c r="J69" s="21"/>
      <c r="K69" s="25">
        <f>SUM(K67:K68)</f>
        <v>411077446</v>
      </c>
    </row>
    <row r="70" spans="1:11" ht="9.75" customHeight="1" thickTop="1">
      <c r="A70" s="55"/>
      <c r="E70" s="22">
        <f>E69-BS!E11</f>
        <v>0</v>
      </c>
      <c r="F70" s="27"/>
      <c r="G70" s="22"/>
      <c r="H70" s="27"/>
      <c r="I70" s="63">
        <f>I69-BS!I11</f>
        <v>0</v>
      </c>
      <c r="J70" s="21"/>
      <c r="K70" s="63"/>
    </row>
    <row r="71" spans="1:11" ht="17.399999999999999" customHeight="1">
      <c r="A71" s="31" t="s">
        <v>44</v>
      </c>
      <c r="G71" s="22"/>
      <c r="I71" s="22"/>
      <c r="J71" s="21"/>
      <c r="K71" s="22"/>
    </row>
    <row r="72" spans="1:11" ht="17.399999999999999" customHeight="1">
      <c r="A72" s="55" t="s">
        <v>55</v>
      </c>
      <c r="G72" s="22"/>
      <c r="I72" s="22"/>
      <c r="J72" s="21"/>
      <c r="K72" s="22"/>
    </row>
    <row r="73" spans="1:11" ht="17.399999999999999" customHeight="1">
      <c r="A73" s="11" t="s">
        <v>104</v>
      </c>
      <c r="E73" s="22">
        <v>0</v>
      </c>
      <c r="F73" s="22"/>
      <c r="G73" s="22">
        <v>21262443.579999998</v>
      </c>
      <c r="H73" s="22"/>
      <c r="I73" s="22">
        <v>0</v>
      </c>
      <c r="J73" s="21"/>
      <c r="K73" s="22">
        <v>1414898</v>
      </c>
    </row>
    <row r="74" spans="1:11" ht="17.399999999999999" customHeight="1">
      <c r="A74" s="11" t="s">
        <v>207</v>
      </c>
      <c r="E74" s="22"/>
      <c r="F74" s="22"/>
      <c r="G74" s="22"/>
      <c r="H74" s="22"/>
      <c r="I74" s="22"/>
      <c r="J74" s="21"/>
      <c r="K74" s="22"/>
    </row>
    <row r="75" spans="1:11" ht="17.399999999999999" customHeight="1">
      <c r="A75" s="11" t="s">
        <v>208</v>
      </c>
      <c r="E75" s="22">
        <v>55274030</v>
      </c>
      <c r="F75" s="22"/>
      <c r="G75" s="22">
        <v>0</v>
      </c>
      <c r="H75" s="22"/>
      <c r="I75" s="22">
        <v>304678530</v>
      </c>
      <c r="J75" s="21"/>
      <c r="K75" s="22">
        <v>0</v>
      </c>
    </row>
    <row r="76" spans="1:11" ht="17.399999999999999" customHeight="1">
      <c r="A76" s="11" t="s">
        <v>134</v>
      </c>
      <c r="E76" s="22">
        <v>576338133</v>
      </c>
      <c r="F76" s="22"/>
      <c r="G76" s="22">
        <v>0</v>
      </c>
      <c r="H76" s="22"/>
      <c r="I76" s="22" t="s">
        <v>206</v>
      </c>
      <c r="J76" s="21"/>
      <c r="K76" s="22">
        <v>0</v>
      </c>
    </row>
    <row r="77" spans="1:11" ht="17.399999999999999" customHeight="1">
      <c r="A77" s="11" t="s">
        <v>187</v>
      </c>
      <c r="E77" s="22"/>
      <c r="F77" s="22"/>
      <c r="G77" s="22"/>
      <c r="H77" s="22"/>
      <c r="I77" s="22"/>
      <c r="J77" s="21"/>
      <c r="K77" s="22"/>
    </row>
    <row r="78" spans="1:11" ht="17.399999999999999" customHeight="1">
      <c r="A78" s="11" t="s">
        <v>131</v>
      </c>
      <c r="E78" s="22">
        <v>760562910</v>
      </c>
      <c r="F78" s="22"/>
      <c r="G78" s="22">
        <v>42753062</v>
      </c>
      <c r="H78" s="22"/>
      <c r="I78" s="22">
        <v>760562910</v>
      </c>
      <c r="J78" s="21"/>
      <c r="K78" s="22">
        <v>42753062</v>
      </c>
    </row>
    <row r="79" spans="1:11" ht="17.399999999999999" customHeight="1">
      <c r="A79" s="11" t="s">
        <v>208</v>
      </c>
      <c r="E79" s="22" t="s">
        <v>206</v>
      </c>
      <c r="F79" s="22"/>
      <c r="G79" s="22">
        <v>6500000</v>
      </c>
      <c r="H79" s="22"/>
      <c r="I79" s="22" t="s">
        <v>206</v>
      </c>
      <c r="J79" s="21"/>
      <c r="K79" s="22">
        <v>6500000</v>
      </c>
    </row>
    <row r="80" spans="1:11" ht="17.399999999999999" customHeight="1">
      <c r="A80" s="11" t="s">
        <v>132</v>
      </c>
      <c r="E80" s="22"/>
      <c r="F80" s="22"/>
      <c r="G80" s="22"/>
      <c r="H80" s="22"/>
      <c r="I80" s="22"/>
      <c r="J80" s="21"/>
      <c r="K80" s="22"/>
    </row>
    <row r="81" spans="1:11" ht="17.399999999999999" customHeight="1">
      <c r="A81" s="11" t="s">
        <v>130</v>
      </c>
      <c r="E81" s="22">
        <v>1618822942</v>
      </c>
      <c r="F81" s="22"/>
      <c r="G81" s="22">
        <v>0</v>
      </c>
      <c r="H81" s="22"/>
      <c r="I81" s="22">
        <v>1618822942</v>
      </c>
      <c r="J81" s="21"/>
      <c r="K81" s="22">
        <v>0</v>
      </c>
    </row>
    <row r="82" spans="1:11" ht="17.399999999999999" customHeight="1">
      <c r="A82" s="11" t="s">
        <v>134</v>
      </c>
      <c r="E82" s="22">
        <v>138718940</v>
      </c>
      <c r="F82" s="22"/>
      <c r="G82" s="22">
        <v>0</v>
      </c>
      <c r="H82" s="22"/>
      <c r="I82" s="22">
        <v>138718940</v>
      </c>
      <c r="J82" s="22"/>
      <c r="K82" s="22">
        <v>0</v>
      </c>
    </row>
    <row r="83" spans="1:11" ht="17.399999999999999" customHeight="1">
      <c r="A83" s="11" t="s">
        <v>133</v>
      </c>
      <c r="E83" s="22"/>
      <c r="F83" s="22"/>
      <c r="G83" s="22"/>
      <c r="H83" s="22"/>
      <c r="I83" s="22"/>
      <c r="J83" s="21"/>
      <c r="K83" s="22"/>
    </row>
    <row r="84" spans="1:11" ht="17.399999999999999" customHeight="1">
      <c r="A84" s="11" t="s">
        <v>131</v>
      </c>
      <c r="E84" s="22">
        <v>787812</v>
      </c>
      <c r="F84" s="22"/>
      <c r="G84" s="22">
        <v>0</v>
      </c>
      <c r="H84" s="22"/>
      <c r="I84" s="22">
        <v>787812</v>
      </c>
      <c r="J84" s="21"/>
      <c r="K84" s="22">
        <v>0</v>
      </c>
    </row>
    <row r="85" spans="1:11" ht="17.399999999999999" customHeight="1">
      <c r="A85" s="11" t="s">
        <v>134</v>
      </c>
      <c r="E85" s="22" t="s">
        <v>206</v>
      </c>
      <c r="F85" s="22"/>
      <c r="G85" s="22">
        <v>70258005</v>
      </c>
      <c r="H85" s="22"/>
      <c r="I85" s="22" t="s">
        <v>206</v>
      </c>
      <c r="J85" s="21"/>
      <c r="K85" s="22">
        <v>70258005</v>
      </c>
    </row>
    <row r="86" spans="1:11" ht="17.399999999999999" customHeight="1">
      <c r="A86" s="11" t="s">
        <v>135</v>
      </c>
      <c r="G86" s="22"/>
      <c r="I86" s="22"/>
      <c r="J86" s="21"/>
      <c r="K86" s="22"/>
    </row>
    <row r="87" spans="1:11" ht="17.399999999999999" customHeight="1">
      <c r="A87" s="11" t="s">
        <v>130</v>
      </c>
      <c r="E87" s="22">
        <v>0</v>
      </c>
      <c r="G87" s="22">
        <v>74597</v>
      </c>
      <c r="I87" s="22">
        <v>0</v>
      </c>
      <c r="J87" s="21"/>
      <c r="K87" s="22">
        <v>74597</v>
      </c>
    </row>
    <row r="88" spans="1:11" ht="17.399999999999999" customHeight="1">
      <c r="A88" s="11" t="s">
        <v>209</v>
      </c>
      <c r="E88" s="22">
        <v>0</v>
      </c>
      <c r="G88" s="22">
        <v>0</v>
      </c>
      <c r="I88" s="22">
        <v>0</v>
      </c>
      <c r="J88" s="21"/>
      <c r="K88" s="22">
        <v>6997900</v>
      </c>
    </row>
    <row r="89" spans="1:11" ht="17.399999999999999" customHeight="1">
      <c r="A89" s="11" t="s">
        <v>198</v>
      </c>
      <c r="E89" s="22"/>
      <c r="G89" s="22"/>
      <c r="I89" s="22"/>
      <c r="J89" s="21"/>
      <c r="K89" s="22"/>
    </row>
    <row r="90" spans="1:11" ht="17.399999999999999" customHeight="1">
      <c r="A90" s="11" t="s">
        <v>199</v>
      </c>
      <c r="E90" s="22">
        <v>0</v>
      </c>
      <c r="G90" s="22">
        <v>2100</v>
      </c>
      <c r="I90" s="22">
        <v>0</v>
      </c>
      <c r="J90" s="21"/>
      <c r="K90" s="22">
        <v>0</v>
      </c>
    </row>
    <row r="91" spans="1:11" ht="17.399999999999999" customHeight="1">
      <c r="A91" s="11" t="s">
        <v>221</v>
      </c>
      <c r="E91" s="22"/>
      <c r="G91" s="22"/>
      <c r="I91" s="22"/>
      <c r="J91" s="21"/>
      <c r="K91" s="22"/>
    </row>
    <row r="92" spans="1:11" ht="17.399999999999999" customHeight="1">
      <c r="A92" s="11" t="s">
        <v>130</v>
      </c>
      <c r="E92" s="11">
        <v>81937971</v>
      </c>
      <c r="G92" s="22">
        <v>39363416</v>
      </c>
      <c r="I92" s="22">
        <v>85708163</v>
      </c>
      <c r="J92" s="21"/>
      <c r="K92" s="22">
        <v>32356308</v>
      </c>
    </row>
    <row r="93" spans="1:11" ht="17.399999999999999" customHeight="1">
      <c r="A93" s="11" t="s">
        <v>134</v>
      </c>
      <c r="E93" s="11">
        <v>1306417</v>
      </c>
      <c r="G93" s="22">
        <v>0</v>
      </c>
      <c r="I93" s="22">
        <v>0</v>
      </c>
      <c r="J93" s="21"/>
      <c r="K93" s="22">
        <v>0</v>
      </c>
    </row>
    <row r="94" spans="1:11" ht="9.75" customHeight="1">
      <c r="A94" s="55"/>
      <c r="G94" s="22"/>
      <c r="I94" s="22"/>
      <c r="J94" s="21"/>
      <c r="K94" s="22"/>
    </row>
    <row r="95" spans="1:11" ht="17.399999999999999" customHeight="1">
      <c r="A95" s="10" t="s">
        <v>0</v>
      </c>
      <c r="B95" s="10"/>
      <c r="C95" s="10"/>
      <c r="D95" s="10"/>
      <c r="E95" s="10"/>
    </row>
    <row r="99" spans="1:1" ht="19.2" customHeight="1">
      <c r="A99" s="11" t="s">
        <v>59</v>
      </c>
    </row>
  </sheetData>
  <mergeCells count="2">
    <mergeCell ref="E6:G6"/>
    <mergeCell ref="E45:G45"/>
  </mergeCells>
  <printOptions gridLinesSet="0"/>
  <pageMargins left="0.78740157480314965" right="0.31496062992125984" top="0.6692913385826772" bottom="0.19685039370078741" header="0.19685039370078741" footer="0.19685039370078741"/>
  <pageSetup paperSize="9" scale="80" orientation="portrait" r:id="rId1"/>
  <headerFooter alignWithMargins="0"/>
  <rowBreaks count="1" manualBreakCount="1">
    <brk id="3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ac936a-5c39-4d88-9851-ae2efd5e4f27">
      <Terms xmlns="http://schemas.microsoft.com/office/infopath/2007/PartnerControls"/>
    </lcf76f155ced4ddcb4097134ff3c332f>
    <TaxCatchAll xmlns="69cf796e-9c33-4c54-bcf2-c64d7c11d12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F6D856E844E645940C0B29983DCF53" ma:contentTypeVersion="16" ma:contentTypeDescription="Create a new document." ma:contentTypeScope="" ma:versionID="53f80f038a44061efaea54d3616b71ac">
  <xsd:schema xmlns:xsd="http://www.w3.org/2001/XMLSchema" xmlns:xs="http://www.w3.org/2001/XMLSchema" xmlns:p="http://schemas.microsoft.com/office/2006/metadata/properties" xmlns:ns2="69cf796e-9c33-4c54-bcf2-c64d7c11d12c" xmlns:ns3="4fac936a-5c39-4d88-9851-ae2efd5e4f27" targetNamespace="http://schemas.microsoft.com/office/2006/metadata/properties" ma:root="true" ma:fieldsID="bbb8fec93ae5afca5e8fe47375c907b0" ns2:_="" ns3:_="">
    <xsd:import namespace="69cf796e-9c33-4c54-bcf2-c64d7c11d12c"/>
    <xsd:import namespace="4fac936a-5c39-4d88-9851-ae2efd5e4f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f796e-9c33-4c54-bcf2-c64d7c11d1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0bd35d9-fc1e-4bfb-a76f-51e35a3811dc}" ma:internalName="TaxCatchAll" ma:readOnly="false" ma:showField="CatchAllData" ma:web="69cf796e-9c33-4c54-bcf2-c64d7c11d1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c936a-5c39-4d88-9851-ae2efd5e4f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3ae721-deb6-42d8-9026-f199d55b63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67DCA6-C32C-4C5E-A6D3-2874D0FB83D0}">
  <ds:schemaRefs>
    <ds:schemaRef ds:uri="http://schemas.microsoft.com/office/2006/metadata/properties"/>
    <ds:schemaRef ds:uri="http://schemas.microsoft.com/office/infopath/2007/PartnerControls"/>
    <ds:schemaRef ds:uri="8bf973ce-fee9-419c-a12e-cf51040d5b0f"/>
    <ds:schemaRef ds:uri="bb823a9e-0227-458c-9ab4-4061362dcc56"/>
    <ds:schemaRef ds:uri="4fac936a-5c39-4d88-9851-ae2efd5e4f27"/>
    <ds:schemaRef ds:uri="69cf796e-9c33-4c54-bcf2-c64d7c11d12c"/>
    <ds:schemaRef ds:uri="ae76a9e9-e0dd-4b28-9b09-072f22e449e3"/>
    <ds:schemaRef ds:uri="c280a700-465c-4c5a-bd37-64a815da8e4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D40ED8F6-4DAC-47E5-81BA-CA5D79AC7C02}"/>
</file>

<file path=customXml/itemProps3.xml><?xml version="1.0" encoding="utf-8"?>
<ds:datastoreItem xmlns:ds="http://schemas.openxmlformats.org/officeDocument/2006/customXml" ds:itemID="{1A0244DC-9BEE-4A9D-951B-C65EC73344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consolidated!Print_Area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Pakamart Poopalai</cp:lastModifiedBy>
  <cp:lastPrinted>2026-07-27T07:08:59Z</cp:lastPrinted>
  <dcterms:created xsi:type="dcterms:W3CDTF">1997-11-01T09:46:40Z</dcterms:created>
  <dcterms:modified xsi:type="dcterms:W3CDTF">2026-07-27T07:09:04Z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0x0101008AF6D856E844E645940C0B29983DCF53</vt:lpwstr>
  </property>
  <property fmtid="{D5CDD505-2E9C-101B-9397-08002B2CF9AE}" pid="3" name="MediaServiceImageTags">
    <vt:lpwstr/>
  </property>
</Properties>
</file>