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zeus\Prima\Account Prima\Account Share Ship BU\เอกสารสำคัญ-Ship BU\งบการเงิน\งบการเงินปี 2569\PRM\Q2-2026\PRM FS Q2_2026_For Upload to SET\"/>
    </mc:Choice>
  </mc:AlternateContent>
  <xr:revisionPtr revIDLastSave="0" documentId="13_ncr:1_{FC7C8D97-8DC5-4177-8812-350BCC8115C1}" xr6:coauthVersionLast="47" xr6:coauthVersionMax="47" xr10:uidLastSave="{00000000-0000-0000-0000-000000000000}"/>
  <bookViews>
    <workbookView xWindow="-108" yWindow="-108" windowWidth="23256" windowHeight="12456" tabRatio="652" xr2:uid="{5FB9DDC5-1093-4D7F-B7F3-D7EF0470C920}"/>
  </bookViews>
  <sheets>
    <sheet name="BS_3-5" sheetId="11" r:id="rId1"/>
    <sheet name="PL_6-7" sheetId="2" r:id="rId2"/>
    <sheet name="PL_8-9" sheetId="14" r:id="rId3"/>
    <sheet name="SH Conso 10" sheetId="12" r:id="rId4"/>
    <sheet name="SH Conso 11" sheetId="10" r:id="rId5"/>
    <sheet name="SH Sep 12" sheetId="13" r:id="rId6"/>
    <sheet name="SH Sep 13" sheetId="9" r:id="rId7"/>
    <sheet name="CF 14-15" sheetId="8" r:id="rId8"/>
  </sheets>
  <definedNames>
    <definedName name="\orkje" hidden="1">{"'Eng (page2)'!$A$1:$D$52"}</definedName>
    <definedName name="_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SO2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ICP2" hidden="1">#REF!</definedName>
    <definedName name="________pp30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NSO2" hidden="1">{"'Sheet1'!$L$16"}</definedName>
    <definedName name="_______pp30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ICP2" hidden="1">#REF!</definedName>
    <definedName name="______pp30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d1" hidden="1">{"'Model'!$A$1:$N$53"}</definedName>
    <definedName name="_____ICP2" hidden="1">#REF!</definedName>
    <definedName name="_____NSO2" hidden="1">{"'Sheet1'!$L$16"}</definedName>
    <definedName name="_____pp30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d1" hidden="1">{"'Model'!$A$1:$N$53"}</definedName>
    <definedName name="____ICP2" hidden="1">#REF!</definedName>
    <definedName name="____NSO2" hidden="1">{"'Sheet1'!$L$16"}</definedName>
    <definedName name="____pp30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d1" hidden="1">{"'Model'!$A$1:$N$53"}</definedName>
    <definedName name="___er43" hidden="1">{"'Eng (page2)'!$A$1:$D$52"}</definedName>
    <definedName name="___ICP2" hidden="1">#REF!</definedName>
    <definedName name="___K306" hidden="1">{"'Eng (page2)'!$A$1:$D$52"}</definedName>
    <definedName name="___KEY1" hidden="1">#REF!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OUTPUT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D" hidden="1">#REF!</definedName>
    <definedName name="__123Graph_DOUTPUT" hidden="1">#REF!</definedName>
    <definedName name="__123Graph_E" hidden="1">#REF!</definedName>
    <definedName name="__123Graph_EOUTPUT" hidden="1">#REF!</definedName>
    <definedName name="__123Graph_F" hidden="1">#REF!</definedName>
    <definedName name="__123Graph_LBL_A" hidden="1">#REF!</definedName>
    <definedName name="__123Graph_LBL_AOUTPUT" hidden="1">#REF!</definedName>
    <definedName name="__123Graph_LBL_C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OUTPUT" hidden="1">#REF!</definedName>
    <definedName name="__123Graph_XROI" hidden="1">#REF!</definedName>
    <definedName name="__9__123Graph_Cグラフ_20A" hidden="1">#REF!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d1" hidden="1">{"'Model'!$A$1:$N$53"}</definedName>
    <definedName name="__er43" hidden="1">{"'Eng (page2)'!$A$1:$D$52"}</definedName>
    <definedName name="__FDS_HYPERLINK_TOGGLE_STATE__" hidden="1">"ON"</definedName>
    <definedName name="__ICP2" hidden="1">#REF!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#REF!</definedName>
    <definedName name="__NSO2" hidden="1">{"'Sheet1'!$L$16"}</definedName>
    <definedName name="__pp30" hidden="1">#REF!</definedName>
    <definedName name="__Tic30" hidden="1">{"'Eng (page2)'!$A$1:$D$52"}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グラフ_20A" hidden="1">#REF!</definedName>
    <definedName name="_1__123Graph_ACHART_5" hidden="1">#REF!</definedName>
    <definedName name="_1__123Graph_AF_S" hidden="1">#REF!</definedName>
    <definedName name="_10__123Graph_BF_S" hidden="1">#REF!</definedName>
    <definedName name="_10__123Graph_Dグラフ_20A" hidden="1">#REF!</definedName>
    <definedName name="_10_0_0_F" hidden="1">#REF!</definedName>
    <definedName name="_11__123Graph_Eグラフ_20A" hidden="1">#REF!</definedName>
    <definedName name="_1102" hidden="1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5__123Graph_CCHART_1" hidden="1">#REF!</definedName>
    <definedName name="_15__123Graph_Eグラフ_20A" hidden="1">#REF!</definedName>
    <definedName name="_18__123Graph_Fグラフ_20A" hidden="1">#REF!</definedName>
    <definedName name="_18__123Graph_XCHART_1" hidden="1">#REF!</definedName>
    <definedName name="_2___123Graph_Bグラフ_20A" hidden="1">#REF!</definedName>
    <definedName name="_2__123Graph_BCHART_5" hidden="1">#REF!</definedName>
    <definedName name="_2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CHART_5" hidden="1">#REF!</definedName>
    <definedName name="_3__123Graph_XF_S" hidden="1">#REF!</definedName>
    <definedName name="_4___123Graph_Dグラフ_20A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6___123Graph_Fグラフ_20A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F" hidden="1">#REF!</definedName>
    <definedName name="_7__123Graph_Aグラフ_20A" hidden="1">#REF!</definedName>
    <definedName name="_7__123Graph_XF_S" hidden="1">#REF!</definedName>
    <definedName name="_8__123Graph_AF_S" hidden="1">#REF!</definedName>
    <definedName name="_8__123Graph_Bグラフ_20A" hidden="1">#REF!</definedName>
    <definedName name="_8__123Graph_XF_S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SA1" hidden="1">{#N/A,#N/A,FALSE,"CAT3516";#N/A,#N/A,FALSE,"CAT3608";#N/A,#N/A,FALSE,"Wartsila";#N/A,#N/A,FALSE,"Asm";#N/A,#N/A,FALSE,"DG cost"}</definedName>
    <definedName name="_cf111" hidden="1">{#N/A,#N/A,FALSE,"Eff-SSC2"}</definedName>
    <definedName name="_cut10" hidden="1">{"'Model'!$A$1:$N$53"}</definedName>
    <definedName name="_d1" hidden="1">{"'Model'!$A$1:$N$53"}</definedName>
    <definedName name="_er43" hidden="1">{"'Eng (page2)'!$A$1:$D$52"}</definedName>
    <definedName name="_Example" hidden="1">#REF!</definedName>
    <definedName name="_Fil" hidden="1">#REF!</definedName>
    <definedName name="_Fill" hidden="1">#REF!</definedName>
    <definedName name="_xlnm._FilterDatabase" localSheetId="7" hidden="1">'CF 14-15'!$A$1:$HF$101</definedName>
    <definedName name="_xlnm._FilterDatabase" hidden="1">#REF!</definedName>
    <definedName name="_H3" hidden="1">{"'Sell_Office'!$C$5:$D$6"}</definedName>
    <definedName name="_ICP2" hidden="1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kk1" hidden="1">#REF!</definedName>
    <definedName name="_L310" hidden="1">{"'Eng (page2)'!$A$1:$D$52"}</definedName>
    <definedName name="_LF12" hidden="1">#REF!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arse_In" hidden="1">#REF!</definedName>
    <definedName name="_Parse_Out" hidden="1">#REF!</definedName>
    <definedName name="_pp30" hidden="1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eries" hidden="1">#REF!</definedName>
    <definedName name="_Shading" hidden="1">#REF!</definedName>
    <definedName name="_Sort" hidden="1">#REF!</definedName>
    <definedName name="_Table1_Ou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hidden="1">#REF!</definedName>
    <definedName name="aaa" hidden="1">#REF!</definedName>
    <definedName name="aaaa" hidden="1">#REF!</definedName>
    <definedName name="AAAAA" hidden="1">#REF!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essDatabase" hidden="1">"\\Suchart\suchart\ATHAPORN\recSPC1.mdb"</definedName>
    <definedName name="accounting" hidden="1">{"'Eng (page2)'!$A$1:$D$52"}</definedName>
    <definedName name="adas" hidden="1">{"'Model'!$A$1:$N$53"}</definedName>
    <definedName name="adas1" hidden="1">{"'Model'!$A$1:$N$53"}</definedName>
    <definedName name="Admin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U" hidden="1">{"'Eng (page2)'!$A$1:$D$52"}</definedName>
    <definedName name="aoe" hidden="1">{"'Model'!$A$1:$N$53"}</definedName>
    <definedName name="aoee" hidden="1">{"'Model'!$A$1:$N$53"}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t" hidden="1">{"'Eng (page2)'!$A$1:$D$52"}</definedName>
    <definedName name="ccc" hidden="1">{"'Eng (page2)'!$A$1:$D$52"}</definedName>
    <definedName name="cccc" hidden="1">#REF!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onfirm" hidden="1">{"'Model'!$A$1:$N$53"}</definedName>
    <definedName name="CPPC2001" hidden="1">{"'Model'!$A$1:$N$53"}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cds" hidden="1">{"'Model'!$A$1:$N$53"}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afecs" hidden="1">{"'Eng (page2)'!$A$1:$D$52"}</definedName>
    <definedName name="eeee" hidden="1">{"'Eng (page2)'!$A$1:$D$52"}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ffff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fhfgc" hidden="1">{"'Model'!$A$1:$N$53"}</definedName>
    <definedName name="GG" hidden="1">{"'Model'!$A$1:$N$53"}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 hidden="1">{"'Eng (page2)'!$A$1:$D$52"}</definedName>
    <definedName name="GWRT" hidden="1">{"'Eng (page2)'!$A$1:$D$52"}</definedName>
    <definedName name="hbzhjx" hidden="1">{"'Model'!$A$1:$N$53"}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TH" hidden="1">#REF!</definedName>
    <definedName name="HTML_Control2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jjjjjjjjj" hidden="1">{"'Sell_Office'!$C$5:$D$6"}</definedName>
    <definedName name="jk" hidden="1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jlj" hidden="1">#REF!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k" hidden="1">{"'Eng (page2)'!$A$1:$D$52"}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wa" hidden="1">{"'Model'!$A$1:$N$53"}</definedName>
    <definedName name="lan" hidden="1">{#N/A,#N/A,TRUE,"BT M200 da 10x20"}</definedName>
    <definedName name="ledr" hidden="1">{"'Eng (page2)'!$A$1:$D$52"}</definedName>
    <definedName name="lf" hidden="1">#REF!</definedName>
    <definedName name="lhin" hidden="1">{"'Eng (page2)'!$A$1:$D$52"}</definedName>
    <definedName name="ll" hidden="1">{#N/A,#N/A,FALSE,"Eff-SSC2"}</definedName>
    <definedName name="LLK" hidden="1">{"'Eng (page2)'!$A$1:$D$52"}</definedName>
    <definedName name="llllllllllllll" hidden="1">#REF!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nute" hidden="1">{"'Eng (page2)'!$A$1:$D$52"}</definedName>
    <definedName name="misgroup" hidden="1">#REF!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{#N/A,#N/A,FALSE,"Eff-SSC2"}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m" hidden="1">{"'Eng (page2)'!$A$1:$D$52"}</definedName>
    <definedName name="nn" hidden="1">{#N/A,#N/A,FALSE,"Eff-SSC2"}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RO" hidden="1">{"'Model'!$A$1:$N$53"}</definedName>
    <definedName name="NRV" hidden="1">{"'Model'!$A$1:$N$53"}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{#N/A,#N/A,FALSE,"Eff-SSC2"}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poopoo" hidden="1">{"'Model'!$A$1:$N$53"}</definedName>
    <definedName name="post" hidden="1">#REF!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paid" hidden="1">{"'Model'!$A$1:$N$53"}</definedName>
    <definedName name="_xlnm.Print_Area" localSheetId="0">'BS_3-5'!$A$1:$L$94</definedName>
    <definedName name="_xlnm.Print_Area" localSheetId="7">'CF 14-15'!$A$1:$M$98</definedName>
    <definedName name="_xlnm.Print_Area" localSheetId="1">'PL_6-7'!$A$1:$K$63</definedName>
    <definedName name="_xlnm.Print_Area" localSheetId="2">'PL_8-9'!$A$1:$K$63</definedName>
    <definedName name="_xlnm.Print_Area" localSheetId="4">'SH Conso 11'!$A$1:$AG$30</definedName>
    <definedName name="_xlnm.Print_Area" localSheetId="6">'SH Sep 13'!$A$1:$S$26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u" hidden="1">{"'Sell_Office'!$C$5:$D$6"}</definedName>
    <definedName name="q" hidden="1">{#N/A,#N/A,FALSE,"Eff-SSC2"}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w" hidden="1">#REF!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w" hidden="1">{"'Model'!$A$1:$N$53"}</definedName>
    <definedName name="rewfre" hidden="1">{"'Model'!$A$1:$N$53"}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ng" hidden="1">{#N/A,#N/A,FALSE,"Eff-SSC2"}</definedName>
    <definedName name="rutrut" hidden="1">{"'Model'!$A$1:$N$53"}</definedName>
    <definedName name="s." hidden="1">{"'Monthly'!$A$3:$U$60"}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sfs" hidden="1">#REF!</definedName>
    <definedName name="sgf" hidden="1">#REF!</definedName>
    <definedName name="sgr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w" hidden="1">{"'Eng (page2)'!$A$1:$D$52"}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jy" hidden="1">#REF!</definedName>
    <definedName name="To" hidden="1">{"'Eng (page2)'!$A$1:$D$52"}</definedName>
    <definedName name="toe" hidden="1">{"'Model'!$A$1:$N$53"}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t" hidden="1">#REF!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gf" hidden="1">{"'Model'!$A$1:$N$53"}</definedName>
    <definedName name="VTM_53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r" hidden="1">{"'Eng (page2)'!$A$1:$D$52"}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E" hidden="1">{"'Eng (page2)'!$A$1:$D$52"}</definedName>
    <definedName name="wwqq" hidden="1">{"cashflow",#N/A,FALSE,"cash flow"}</definedName>
    <definedName name="www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x" hidden="1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y" hidden="1">{#N/A,#N/A,FALSE,"Eff-SSC2"}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rc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79A4120_0867_4CF3_AD5A_A6F320FA265D_.wvu.FilterData" localSheetId="7" hidden="1">'CF 14-15'!$A$1:$HF$101</definedName>
    <definedName name="Z_179A4120_0867_4CF3_AD5A_A6F320FA265D_.wvu.PrintArea" localSheetId="7" hidden="1">'CF 14-15'!$A$1:$M$99</definedName>
    <definedName name="Z_179A4120_0867_4CF3_AD5A_A6F320FA265D_.wvu.PrintArea" localSheetId="1" hidden="1">'PL_6-7'!$A$1:$K$63</definedName>
    <definedName name="Z_179A4120_0867_4CF3_AD5A_A6F320FA265D_.wvu.PrintArea" localSheetId="2" hidden="1">'PL_8-9'!$A$1:$K$63</definedName>
    <definedName name="Z_179A4120_0867_4CF3_AD5A_A6F320FA265D_.wvu.PrintArea" localSheetId="4" hidden="1">'SH Conso 11'!#REF!</definedName>
    <definedName name="Z_179A4120_0867_4CF3_AD5A_A6F320FA265D_.wvu.PrintArea" localSheetId="6" hidden="1">'SH Sep 13'!#REF!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sc" hidden="1">{"'Model'!$A$1:$N$53"}</definedName>
    <definedName name="あ" hidden="1">#REF!</definedName>
    <definedName name="เ" hidden="1">#REF!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ขขขขข" hidden="1">{"'Sell_Office'!$C$5:$D$6"}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ป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แ" hidden="1">{#N/A,#N/A,FALSE,"Eff-SSC2"}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8"/>
  <customWorkbookViews>
    <customWorkbookView name="Chokladda Pasumat - Personal View" guid="{179A4120-0867-4CF3-AD5A-A6F320FA265D}" mergeInterval="0" personalView="1" maximized="1" xWindow="-8" yWindow="-8" windowWidth="1936" windowHeight="1056" tabRatio="92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7" i="8" l="1"/>
  <c r="I31" i="14"/>
  <c r="E31" i="14"/>
  <c r="O25" i="9"/>
  <c r="S16" i="9"/>
  <c r="Q18" i="9"/>
  <c r="O18" i="9"/>
  <c r="M18" i="9"/>
  <c r="K18" i="9"/>
  <c r="I18" i="9"/>
  <c r="G18" i="9"/>
  <c r="I93" i="8" l="1"/>
  <c r="M93" i="8"/>
  <c r="F28" i="11" l="1"/>
  <c r="I61" i="14"/>
  <c r="J15" i="11" l="1"/>
  <c r="J28" i="11"/>
  <c r="M26" i="8"/>
  <c r="K26" i="8"/>
  <c r="I26" i="8"/>
  <c r="G26" i="8"/>
  <c r="G25" i="8"/>
  <c r="I25" i="8"/>
  <c r="K25" i="8"/>
  <c r="M25" i="8"/>
  <c r="M23" i="8"/>
  <c r="K23" i="8"/>
  <c r="I23" i="8"/>
  <c r="G23" i="8"/>
  <c r="M20" i="8"/>
  <c r="K20" i="8"/>
  <c r="I20" i="8"/>
  <c r="G20" i="8"/>
  <c r="M13" i="8"/>
  <c r="K13" i="8"/>
  <c r="I13" i="8"/>
  <c r="M12" i="8"/>
  <c r="K12" i="8"/>
  <c r="I12" i="8"/>
  <c r="G12" i="8"/>
  <c r="G13" i="8"/>
  <c r="M10" i="8"/>
  <c r="I10" i="8"/>
  <c r="O20" i="13"/>
  <c r="U27" i="10"/>
  <c r="AE26" i="10"/>
  <c r="AE25" i="10"/>
  <c r="Y26" i="10"/>
  <c r="W26" i="10" s="1"/>
  <c r="S25" i="10"/>
  <c r="AC21" i="10"/>
  <c r="AE25" i="12"/>
  <c r="AE24" i="12"/>
  <c r="W25" i="12"/>
  <c r="S24" i="12"/>
  <c r="K31" i="14"/>
  <c r="G31" i="14"/>
  <c r="K57" i="14"/>
  <c r="K50" i="14"/>
  <c r="I50" i="14"/>
  <c r="I57" i="14" s="1"/>
  <c r="G50" i="14"/>
  <c r="G57" i="14" s="1"/>
  <c r="E50" i="14"/>
  <c r="E57" i="14" s="1"/>
  <c r="K29" i="14"/>
  <c r="K11" i="14"/>
  <c r="K16" i="14" s="1"/>
  <c r="K19" i="14" s="1"/>
  <c r="K22" i="14" s="1"/>
  <c r="K24" i="14" s="1"/>
  <c r="K40" i="14" s="1"/>
  <c r="I11" i="14"/>
  <c r="I16" i="14" s="1"/>
  <c r="I19" i="14" s="1"/>
  <c r="I22" i="14" s="1"/>
  <c r="I24" i="14" s="1"/>
  <c r="G11" i="14"/>
  <c r="G16" i="14" s="1"/>
  <c r="G19" i="14" s="1"/>
  <c r="G22" i="14" s="1"/>
  <c r="G24" i="14" s="1"/>
  <c r="E11" i="14"/>
  <c r="E16" i="14" s="1"/>
  <c r="E19" i="14" s="1"/>
  <c r="E22" i="14" s="1"/>
  <c r="E24" i="14" s="1"/>
  <c r="G10" i="8" s="1"/>
  <c r="K31" i="2"/>
  <c r="K10" i="8" l="1"/>
  <c r="I27" i="14"/>
  <c r="O21" i="9"/>
  <c r="I40" i="14"/>
  <c r="I58" i="14" s="1"/>
  <c r="E40" i="14"/>
  <c r="E58" i="14" s="1"/>
  <c r="E29" i="14"/>
  <c r="G40" i="14"/>
  <c r="G29" i="14"/>
  <c r="G58" i="14"/>
  <c r="K58" i="14"/>
  <c r="I63" i="14" l="1"/>
  <c r="I64" i="14" s="1"/>
  <c r="K63" i="14"/>
  <c r="K64" i="14" s="1"/>
  <c r="E63" i="14"/>
  <c r="G63" i="14"/>
  <c r="G64" i="14"/>
  <c r="I29" i="14"/>
  <c r="E64" i="14" l="1"/>
  <c r="AE22" i="10"/>
  <c r="L90" i="11"/>
  <c r="H90" i="11"/>
  <c r="M67" i="8" l="1"/>
  <c r="I67" i="8"/>
  <c r="G57" i="8" l="1"/>
  <c r="G67" i="8" s="1"/>
  <c r="K32" i="8"/>
  <c r="K31" i="8"/>
  <c r="K35" i="8"/>
  <c r="G35" i="8"/>
  <c r="G36" i="8"/>
  <c r="K24" i="8"/>
  <c r="G24" i="8"/>
  <c r="AG14" i="10" l="1"/>
  <c r="G89" i="8" l="1"/>
  <c r="G82" i="8"/>
  <c r="AC20" i="10"/>
  <c r="AA25" i="10"/>
  <c r="Y27" i="10"/>
  <c r="Y22" i="10"/>
  <c r="Y30" i="10" l="1"/>
  <c r="G27" i="10"/>
  <c r="G22" i="10"/>
  <c r="AG20" i="10"/>
  <c r="G30" i="10" l="1"/>
  <c r="F79" i="11" l="1"/>
  <c r="G31" i="10" s="1"/>
  <c r="F76" i="11"/>
  <c r="S18" i="12" l="1"/>
  <c r="Q15" i="13"/>
  <c r="O15" i="13" s="1"/>
  <c r="AC22" i="10"/>
  <c r="U18" i="12"/>
  <c r="AG21" i="10" l="1"/>
  <c r="AC19" i="12" l="1"/>
  <c r="AG19" i="12" s="1"/>
  <c r="G50" i="2" l="1"/>
  <c r="G57" i="2" s="1"/>
  <c r="G11" i="2"/>
  <c r="K50" i="2" l="1"/>
  <c r="M23" i="9" l="1"/>
  <c r="K23" i="9"/>
  <c r="O17" i="13"/>
  <c r="S15" i="13"/>
  <c r="K26" i="9" l="1"/>
  <c r="AE27" i="10"/>
  <c r="AA22" i="10"/>
  <c r="W22" i="10"/>
  <c r="AA18" i="12"/>
  <c r="AC18" i="12" s="1"/>
  <c r="Q27" i="10"/>
  <c r="O27" i="10"/>
  <c r="AC20" i="12"/>
  <c r="J85" i="11" l="1"/>
  <c r="K27" i="9"/>
  <c r="AE30" i="10"/>
  <c r="F50" i="11"/>
  <c r="F15" i="11"/>
  <c r="F30" i="11" s="1"/>
  <c r="F91" i="11" l="1"/>
  <c r="AE31" i="10" s="1"/>
  <c r="J50" i="11" l="1"/>
  <c r="O22" i="10" l="1"/>
  <c r="M22" i="10"/>
  <c r="K22" i="10"/>
  <c r="I22" i="10"/>
  <c r="G17" i="13"/>
  <c r="S11" i="9" l="1"/>
  <c r="AA14" i="10"/>
  <c r="K89" i="8" l="1"/>
  <c r="M82" i="8" l="1"/>
  <c r="I82" i="8"/>
  <c r="K57" i="2"/>
  <c r="K11" i="2"/>
  <c r="K82" i="8"/>
  <c r="K16" i="2" l="1"/>
  <c r="K19" i="2" s="1"/>
  <c r="K22" i="2" s="1"/>
  <c r="K24" i="2" s="1"/>
  <c r="G16" i="2"/>
  <c r="AE26" i="12"/>
  <c r="K40" i="2" l="1"/>
  <c r="K58" i="2" s="1"/>
  <c r="G19" i="2"/>
  <c r="G22" i="2" s="1"/>
  <c r="G24" i="2" s="1"/>
  <c r="K61" i="2" l="1"/>
  <c r="G40" i="2"/>
  <c r="G58" i="2" s="1"/>
  <c r="I27" i="8"/>
  <c r="I38" i="8" s="1"/>
  <c r="I40" i="8" s="1"/>
  <c r="I85" i="8" s="1"/>
  <c r="I88" i="8" s="1"/>
  <c r="I90" i="8" s="1"/>
  <c r="G29" i="2"/>
  <c r="G27" i="2" s="1"/>
  <c r="G31" i="2" s="1"/>
  <c r="K63" i="2"/>
  <c r="M27" i="8"/>
  <c r="M38" i="8" s="1"/>
  <c r="M40" i="8" s="1"/>
  <c r="G63" i="2" l="1"/>
  <c r="M85" i="8"/>
  <c r="M88" i="8" s="1"/>
  <c r="M90" i="8" s="1"/>
  <c r="Q26" i="12"/>
  <c r="G61" i="2" l="1"/>
  <c r="S11" i="13"/>
  <c r="W26" i="12" l="1"/>
  <c r="U26" i="12"/>
  <c r="AG20" i="12" l="1"/>
  <c r="S26" i="12"/>
  <c r="S16" i="13"/>
  <c r="Q17" i="13" l="1"/>
  <c r="F61" i="11" l="1"/>
  <c r="F63" i="11" l="1"/>
  <c r="M17" i="13" l="1"/>
  <c r="M22" i="13"/>
  <c r="AE21" i="12"/>
  <c r="W21" i="12"/>
  <c r="W29" i="12" s="1"/>
  <c r="O21" i="12"/>
  <c r="M21" i="12"/>
  <c r="K21" i="12"/>
  <c r="I21" i="12"/>
  <c r="G21" i="12"/>
  <c r="AA21" i="12"/>
  <c r="AA14" i="12"/>
  <c r="AC14" i="12" s="1"/>
  <c r="M25" i="13" l="1"/>
  <c r="Q21" i="12"/>
  <c r="Q29" i="12" s="1"/>
  <c r="H50" i="11" l="1"/>
  <c r="L92" i="11"/>
  <c r="H92" i="11"/>
  <c r="A64" i="11"/>
  <c r="L61" i="11"/>
  <c r="J61" i="11"/>
  <c r="H61" i="11"/>
  <c r="L50" i="11"/>
  <c r="A32" i="11"/>
  <c r="L28" i="11"/>
  <c r="H28" i="11"/>
  <c r="L15" i="11"/>
  <c r="H15" i="11"/>
  <c r="H63" i="11" l="1"/>
  <c r="H94" i="11" s="1"/>
  <c r="L63" i="11"/>
  <c r="L94" i="11" s="1"/>
  <c r="H30" i="11"/>
  <c r="L30" i="11"/>
  <c r="J63" i="11"/>
  <c r="J30" i="11"/>
  <c r="H95" i="11" l="1"/>
  <c r="L95" i="11"/>
  <c r="O24" i="13"/>
  <c r="S24" i="13" s="1"/>
  <c r="K22" i="13"/>
  <c r="I22" i="13"/>
  <c r="G22" i="13"/>
  <c r="K17" i="13"/>
  <c r="I17" i="13"/>
  <c r="AG28" i="12"/>
  <c r="S28" i="12"/>
  <c r="AE29" i="12"/>
  <c r="Y26" i="12"/>
  <c r="O26" i="12"/>
  <c r="O29" i="12" s="1"/>
  <c r="M26" i="12"/>
  <c r="M29" i="12" s="1"/>
  <c r="K26" i="12"/>
  <c r="K29" i="12" s="1"/>
  <c r="I26" i="12"/>
  <c r="I29" i="12" s="1"/>
  <c r="G26" i="12"/>
  <c r="G29" i="12" s="1"/>
  <c r="AA25" i="12"/>
  <c r="AC25" i="12" s="1"/>
  <c r="AG25" i="12" s="1"/>
  <c r="AA24" i="12"/>
  <c r="Y21" i="12"/>
  <c r="X21" i="12"/>
  <c r="S17" i="13" l="1"/>
  <c r="I25" i="13"/>
  <c r="AA26" i="12"/>
  <c r="AA29" i="12" s="1"/>
  <c r="Q22" i="13"/>
  <c r="S21" i="13"/>
  <c r="G25" i="13"/>
  <c r="K25" i="13"/>
  <c r="Y29" i="12"/>
  <c r="AC24" i="12"/>
  <c r="AC26" i="12" l="1"/>
  <c r="Q25" i="13"/>
  <c r="AG24" i="12"/>
  <c r="AG14" i="12"/>
  <c r="AG26" i="12" l="1"/>
  <c r="S22" i="9" l="1"/>
  <c r="AG29" i="10" l="1"/>
  <c r="S29" i="10"/>
  <c r="M27" i="10"/>
  <c r="K27" i="10"/>
  <c r="K30" i="10" s="1"/>
  <c r="I27" i="10"/>
  <c r="F81" i="11" l="1"/>
  <c r="K31" i="10" s="1"/>
  <c r="O30" i="10"/>
  <c r="M30" i="10"/>
  <c r="I30" i="10"/>
  <c r="F85" i="11" l="1"/>
  <c r="O31" i="10"/>
  <c r="F82" i="11"/>
  <c r="M31" i="10" s="1"/>
  <c r="F80" i="11"/>
  <c r="S25" i="9"/>
  <c r="I23" i="9"/>
  <c r="G23" i="9"/>
  <c r="I31" i="10" l="1"/>
  <c r="I26" i="9"/>
  <c r="G26" i="9"/>
  <c r="J76" i="11" s="1"/>
  <c r="Q23" i="9"/>
  <c r="J79" i="11" l="1"/>
  <c r="J80" i="11"/>
  <c r="I27" i="9" s="1"/>
  <c r="G27" i="9" l="1"/>
  <c r="E31" i="2"/>
  <c r="I31" i="2"/>
  <c r="S21" i="9" l="1"/>
  <c r="K27" i="8"/>
  <c r="E40" i="2"/>
  <c r="W27" i="10" l="1"/>
  <c r="W30" i="10" s="1"/>
  <c r="AC25" i="10"/>
  <c r="I40" i="2"/>
  <c r="AA26" i="10" l="1"/>
  <c r="AG25" i="10"/>
  <c r="S27" i="10"/>
  <c r="G27" i="8"/>
  <c r="G38" i="8" s="1"/>
  <c r="G40" i="8" s="1"/>
  <c r="O23" i="9"/>
  <c r="AA27" i="10" l="1"/>
  <c r="AA30" i="10" s="1"/>
  <c r="AC26" i="10"/>
  <c r="G85" i="8"/>
  <c r="AG26" i="10" l="1"/>
  <c r="AC27" i="10"/>
  <c r="F89" i="11"/>
  <c r="AA31" i="10" s="1"/>
  <c r="G88" i="8"/>
  <c r="S23" i="9"/>
  <c r="G90" i="8" l="1"/>
  <c r="G102" i="8" s="1"/>
  <c r="K38" i="8"/>
  <c r="K40" i="8" s="1"/>
  <c r="S20" i="13"/>
  <c r="O22" i="13"/>
  <c r="K85" i="8" l="1"/>
  <c r="K88" i="8" s="1"/>
  <c r="K90" i="8" s="1"/>
  <c r="K102" i="8" s="1"/>
  <c r="O25" i="13"/>
  <c r="S22" i="13"/>
  <c r="S25" i="13" l="1"/>
  <c r="AG27" i="10"/>
  <c r="S21" i="12" l="1"/>
  <c r="S29" i="12" s="1"/>
  <c r="U21" i="12"/>
  <c r="U29" i="12" s="1"/>
  <c r="AC21" i="12" l="1"/>
  <c r="AC29" i="12" s="1"/>
  <c r="AG18" i="12"/>
  <c r="AG21" i="12" s="1"/>
  <c r="AG29" i="12" s="1"/>
  <c r="Q22" i="10" l="1"/>
  <c r="Q30" i="10" s="1"/>
  <c r="O26" i="9"/>
  <c r="J87" i="11" l="1"/>
  <c r="F86" i="11"/>
  <c r="U22" i="10"/>
  <c r="U30" i="10" s="1"/>
  <c r="F88" i="11" s="1"/>
  <c r="O27" i="9" l="1"/>
  <c r="Q31" i="10"/>
  <c r="U31" i="10"/>
  <c r="AC30" i="10"/>
  <c r="AG22" i="10"/>
  <c r="AG30" i="10" s="1"/>
  <c r="S22" i="10"/>
  <c r="S30" i="10" s="1"/>
  <c r="F87" i="11" l="1"/>
  <c r="F90" i="11" s="1"/>
  <c r="S31" i="10" l="1"/>
  <c r="F92" i="11"/>
  <c r="AC31" i="10"/>
  <c r="AH30" i="10" l="1"/>
  <c r="F94" i="11"/>
  <c r="Q26" i="9"/>
  <c r="S17" i="9"/>
  <c r="S18" i="9" s="1"/>
  <c r="M26" i="9"/>
  <c r="J86" i="11" s="1"/>
  <c r="S26" i="9" l="1"/>
  <c r="F95" i="11"/>
  <c r="J88" i="11"/>
  <c r="J90" i="11" s="1"/>
  <c r="K29" i="2"/>
  <c r="J92" i="11" l="1"/>
  <c r="S27" i="9"/>
  <c r="Q27" i="9"/>
  <c r="M27" i="9"/>
  <c r="J94" i="11" l="1"/>
  <c r="J95" i="11" s="1"/>
  <c r="T26" i="9"/>
</calcChain>
</file>

<file path=xl/sharedStrings.xml><?xml version="1.0" encoding="utf-8"?>
<sst xmlns="http://schemas.openxmlformats.org/spreadsheetml/2006/main" count="535" uniqueCount="240">
  <si>
    <t>บริษัท พริมา มารีน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</si>
  <si>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</si>
  <si>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</si>
  <si>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</si>
  <si>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</si>
  <si>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</si>
  <si>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</si>
  <si>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</si>
  <si>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</si>
  <si>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</si>
  <si>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</si>
  <si>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</si>
  <si>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น้ำมันคงเรือและวัสดุใช้สิ้นเปลือง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</si>
  <si>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</si>
  <si>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</si>
  <si>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</si>
  <si>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</si>
  <si>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</si>
  <si>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</si>
  <si>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เงินลงทุนในบริษัทร่วม</t>
  </si>
  <si>
    <t>เงินลงทุนในบริษัทย่อย</t>
  </si>
  <si>
    <t>ที่ดิน อาคาร อุปกรณ์ และเรือเดินทะเล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</si>
  <si>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</si>
  <si>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</si>
  <si>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</si>
  <si>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</si>
  <si>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</si>
  <si>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</si>
  <si>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</si>
  <si>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</si>
  <si>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</si>
  <si>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</si>
  <si>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</si>
  <si>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เงินปันผลค้างจ่าย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</si>
  <si>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</si>
  <si>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</si>
  <si>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</si>
  <si>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</si>
  <si>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</si>
  <si>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</si>
  <si>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</si>
  <si>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</si>
  <si>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</si>
  <si>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เงินกู้ยืมระยะยาวจากบริษัทใหญ่ของกลุ่มบริษัท</t>
  </si>
  <si>
    <t>เงินกู้ยืมระยะยาวจากบริษัทย่อย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</si>
  <si>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</si>
  <si>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</si>
  <si>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</si>
  <si>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</si>
  <si>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</si>
  <si>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</si>
  <si>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</si>
  <si>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</si>
  <si>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</si>
  <si>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</si>
  <si>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</si>
  <si>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(หุ้นสามัญจำนวน 2,500 ล้านหุ้น มูลค่า 1 บาทต่อหุ้น)</t>
  </si>
  <si>
    <t>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</si>
  <si>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</si>
  <si>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</si>
  <si>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การเปลี่ยนแปลงส่วนได้เสียของบริษัทใหญ่ในบริษัทย่อย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</si>
  <si>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</si>
  <si>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</si>
  <si>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</si>
  <si>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</si>
  <si>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</si>
  <si>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</si>
  <si>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</si>
  <si>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</si>
  <si>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</si>
  <si>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</si>
  <si>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</si>
  <si>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</si>
  <si>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</si>
  <si>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</si>
  <si>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</si>
  <si>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</si>
  <si>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</si>
  <si>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รายได้ดอกเบี้ย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</si>
  <si>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</si>
  <si>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</si>
  <si>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</si>
  <si>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</si>
  <si>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</si>
  <si>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</si>
  <si>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</si>
  <si>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</si>
  <si>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</si>
  <si>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</si>
  <si>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</si>
  <si>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</si>
  <si>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</si>
  <si>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</si>
  <si>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</si>
  <si>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</si>
  <si>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</si>
  <si>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</si>
  <si>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ผลกำไรจากการป้องกันความเสี่ยง</t>
  </si>
  <si>
    <t>กระแสเงินสด - สุทธิจากภาษี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</si>
  <si>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</si>
  <si>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</si>
  <si>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กำไรจากการวัดมูลค่าใหม่ของ</t>
  </si>
  <si>
    <t>ผลประโยชน์พนักงานที่กำหนดไว้ 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</si>
  <si>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</si>
  <si>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</si>
  <si>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</si>
  <si>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 (ไม่ได้ตรวจสอบ)</t>
  </si>
  <si>
    <t>องค์ประกอบอื่นของ
ส่วนของผู้ถือหุ้น</t>
  </si>
  <si>
    <t>ส่วนต่างจาก</t>
  </si>
  <si>
    <t>การ</t>
  </si>
  <si>
    <t>ส่วน</t>
  </si>
  <si>
    <t>การรวมธุรกิจ</t>
  </si>
  <si>
    <t>เปลี่ยนแปลง</t>
  </si>
  <si>
    <t>ทุน</t>
  </si>
  <si>
    <t>สำรอง</t>
  </si>
  <si>
    <t>การป้องกัน</t>
  </si>
  <si>
    <t>รวม</t>
  </si>
  <si>
    <t>ได้เสีย</t>
  </si>
  <si>
    <t>ส่วนเกิน</t>
  </si>
  <si>
    <t>ภายใต้การ</t>
  </si>
  <si>
    <t>ส่วนได้เสียของ</t>
  </si>
  <si>
    <t>ความเสี่ยง</t>
  </si>
  <si>
    <t>องค์ประกอบ</t>
  </si>
  <si>
    <t>ที่ไม่มี</t>
  </si>
  <si>
    <t>ที่ออกและ</t>
  </si>
  <si>
    <t>มูลค่าหุ้น</t>
  </si>
  <si>
    <t>ควบคุม</t>
  </si>
  <si>
    <t>บริษัทใหญ่</t>
  </si>
  <si>
    <t>ตาม</t>
  </si>
  <si>
    <t>หุ้นทุน</t>
  </si>
  <si>
    <t>ยังไม่ได้</t>
  </si>
  <si>
    <t>แปลงค่า</t>
  </si>
  <si>
    <t>กระแส</t>
  </si>
  <si>
    <t>อื่นของส่วน</t>
  </si>
  <si>
    <t>ส่วนของ</t>
  </si>
  <si>
    <t>อำนาจ</t>
  </si>
  <si>
    <t>ชำระแล้ว</t>
  </si>
  <si>
    <t>สามัญ</t>
  </si>
  <si>
    <t>เดียวกัน</t>
  </si>
  <si>
    <t>ในบริษัทย่อย</t>
  </si>
  <si>
    <t>กฎหมาย</t>
  </si>
  <si>
    <t>ซื้อคืน</t>
  </si>
  <si>
    <t>จัดสรร</t>
  </si>
  <si>
    <t>งบการเงิน</t>
  </si>
  <si>
    <t>เงินสด</t>
  </si>
  <si>
    <t>ของผู้ถือหุ้น</t>
  </si>
  <si>
    <t>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</si>
  <si>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</si>
  <si>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</si>
  <si>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</si>
  <si>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การซื้อหุ้นทุนซื้อคืน</t>
  </si>
  <si>
    <t>เงินปันผล</t>
  </si>
  <si>
    <t xml:space="preserve">   </t>
  </si>
  <si>
    <t>การเลิกกิจการ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</si>
  <si>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</si>
  <si>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</si>
  <si>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</si>
  <si>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</si>
  <si>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โอนไปกำไรสะสม</t>
  </si>
  <si>
    <t>องค์ประกอบอื่นของ</t>
  </si>
  <si>
    <t>สำรองการป้องกัน</t>
  </si>
  <si>
    <t>ยอดคงเหลือ ณ วันที่ 1 มกราคม 2569</t>
  </si>
  <si>
    <t>การลดทุนจดทะเบียนจากหุ้นทุนซื้อคืน</t>
  </si>
  <si>
    <t>ที่ครบกำหนดระยะเวลาขายคืน</t>
  </si>
  <si>
    <t>ตามกฎหมาย</t>
  </si>
  <si>
    <t>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</si>
  <si>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</si>
  <si>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</si>
  <si>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</si>
  <si>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</si>
  <si>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</si>
  <si>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กำไรจากการคืนเงินลงทุนในบริษัทย่อย</t>
  </si>
  <si>
    <t>ส่วนแบ่งกำไรของบริษัทร่วมที่ใช้วิธีส่วนได้เสีย (สุทธิจากภาษี)</t>
  </si>
  <si>
    <t>ขาดทุนจากการตัดจำหน่ายอาคาร อุปกรณ์ เรือเดินทะเล</t>
  </si>
  <si>
    <t>และสินทรัพย์ไม่มีตัวตนอื่น</t>
  </si>
  <si>
    <t>ค่าใช้จ่ายประมาณการหนี้สินไม่หมุนเวียนสำหรับผลประโยชน์พนักงาน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</si>
  <si>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</si>
  <si>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</si>
  <si>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</si>
  <si>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</si>
  <si>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</si>
  <si>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</si>
  <si>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เงินสดจากเงินฝากสถาบันการเงินที่มีข้อจำกัดในการเบิกใช้เพิ่มขึ้น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</si>
  <si>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</si>
  <si>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</si>
  <si>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เงินสดรับจากการคืนเงินลงทุนในบริษัทย่อย</t>
  </si>
  <si>
    <t>เงินสดรับจากการคืนเงินลงทุนในการร่วมค้า</t>
  </si>
  <si>
    <t>เงินสดรับจากการขายอุปกรณ์ เรือเดินทะเลและสินทรัพย์ไม่มีตัวตนอื่น</t>
  </si>
  <si>
    <t>เงินสดจ่ายเพื่อซื้อที่ดิน อาคาร อุปกรณ์และเรือเดินทะเล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</si>
  <si>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</si>
  <si>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เงินสดรับชำระคืนจากเงินให้กู้ยืมระยะยาวแก่บริษัทย่อย</t>
  </si>
  <si>
    <t>เงินปันผลรับ</t>
  </si>
  <si>
    <t>ดอกเบี้ยรับ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</si>
  <si>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</si>
  <si>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</si>
  <si>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เงินสดจ่ายเพื่อซื้อหุ้นซื้อคืน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</si>
  <si>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</si>
  <si>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</si>
  <si>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</si>
  <si>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เงินสดจ่ายเพื่อชำระเงินกู้ยืมระยะยาวจากบริษัทใหญ่ของกลุ่มบริษัท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</si>
  <si>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</si>
  <si>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</si>
  <si>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เงินสดจ่ายเพื่อชำระเงินกู้ยืมระยะยาวจากบริษัทย่อย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</si>
  <si>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</si>
  <si>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</si>
  <si>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</si>
  <si>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</si>
  <si>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</si>
  <si>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</si>
  <si>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</si>
  <si>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</si>
  <si>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</si>
  <si>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หนี้สินตามสัญญาเช่าเพิ่มขึ้น</t>
  </si>
  <si>
    <t>(หุ้นสามัญจำนวน 2,327 ล้านหุ้น มูลค่า 1 บาทต่อหุ้น)</t>
  </si>
  <si>
    <t>ส่วนแบ่งกำไรของบริษัทร่วมที่ใช้วิธีส่วนได้เสีย</t>
  </si>
  <si>
    <t>กำไร (ขาดทุน) จากอัตราแลกเปลี่ยนสุทธิ</t>
  </si>
  <si>
    <t>กลับรายการผลขาดทุนจากการด้อยค่าด้านเครดิตที่คาดว่าจะเกิดขึ้น</t>
  </si>
  <si>
    <t>เงินสดและรายการเทียบเท่าเงินสด (ลดลง) เพิ่มขึ้นสุทธิ</t>
  </si>
  <si>
    <t>รวมการจัดสรรส่วนทุนให้ผู้ถือหุ้นของบริษัทใหญ่</t>
  </si>
  <si>
    <t>รวมการจัดสรรส่วนทุนให้ผู้ถือหุ้น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</si>
  <si>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</si>
  <si>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</si>
  <si>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</si>
  <si>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</si>
  <si>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</si>
  <si>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</si>
  <si>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เงินสดและรายการเทียบเท่าเงินสด ณ 30 มิถุนายน</t>
  </si>
  <si>
    <t>เงินค่าหุ้นซื้อคืนค้างจ่าย</t>
  </si>
  <si>
    <t>รายได้ดอกเบี้ยค้างรับ</t>
  </si>
  <si>
    <t>กำไรจากการคืนเงินลงทุนในการร่วมค้า</t>
  </si>
  <si>
    <t>4, 5</t>
  </si>
  <si>
    <t>2, 7</t>
  </si>
  <si>
    <t>(ขาดทุน) กำไรจากการจำหน่ายอุปกรณ์และเรือเดินทะเล</t>
  </si>
  <si>
    <t>ขาดทุน (กำไร) จากการจำหน่ายอุปกรณ์และเรือเดินทะเล</t>
  </si>
  <si>
    <t>ขาดทุนจากการจำหน่ายอุปกรณ์และเรือเดินทะเล</t>
  </si>
  <si>
    <t>ผลขาดทุนจากการป้องกันความเสี่ยง</t>
  </si>
  <si>
    <t>(กำไร) ขาดทุนจากการปรับมูลค่ายุติธรรมของอนุพันธ์</t>
  </si>
  <si>
    <t>เจ้าหนี้จากการซื้ออุปกรณ์และเรือเดินทะเลเพิ่มขึ้น (ลดลง)</t>
  </si>
  <si>
    <t>เจ้าหนี้จากการซื้อสินทรัพย์ไม่มีตัวตนเพิ่มขึ้น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</si>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</sst>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.00;\(#,##0.00\)"/>
  </numFmts>
  <fonts count="12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169" fontId="5" fillId="0" borderId="0" xfId="1" applyNumberFormat="1" applyFont="1" applyFill="1" applyAlignment="1" applyProtection="1">
      <alignment vertical="center"/>
      <protection locked="0"/>
    </xf>
    <xf numFmtId="169" fontId="5" fillId="0" borderId="1" xfId="1" applyNumberFormat="1" applyFont="1" applyFill="1" applyBorder="1" applyAlignment="1" applyProtection="1">
      <alignment vertical="center"/>
      <protection locked="0"/>
    </xf>
    <xf numFmtId="169" fontId="4" fillId="0" borderId="0" xfId="1" applyNumberFormat="1" applyFont="1" applyFill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169" fontId="5" fillId="0" borderId="1" xfId="1" applyNumberFormat="1" applyFont="1" applyFill="1" applyBorder="1" applyAlignment="1" applyProtection="1">
      <alignment horizontal="right" vertical="center"/>
      <protection locked="0"/>
    </xf>
    <xf numFmtId="169" fontId="5" fillId="0" borderId="0" xfId="1" applyNumberFormat="1" applyFont="1" applyFill="1" applyAlignment="1" applyProtection="1">
      <alignment horizontal="right" vertical="center"/>
      <protection locked="0"/>
    </xf>
    <xf numFmtId="169" fontId="5" fillId="0" borderId="0" xfId="1" applyNumberFormat="1" applyFont="1" applyFill="1" applyBorder="1" applyAlignment="1" applyProtection="1">
      <alignment horizontal="right" vertical="center"/>
      <protection locked="0"/>
    </xf>
    <xf numFmtId="169" fontId="4" fillId="0" borderId="0" xfId="1" applyNumberFormat="1" applyFont="1" applyFill="1" applyAlignment="1" applyProtection="1">
      <alignment horizontal="right" vertical="center"/>
      <protection locked="0"/>
    </xf>
    <xf numFmtId="169" fontId="5" fillId="0" borderId="0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vertical="center"/>
      <protection locked="0"/>
    </xf>
    <xf numFmtId="169" fontId="4" fillId="0" borderId="0" xfId="1" applyNumberFormat="1" applyFont="1" applyFill="1" applyBorder="1" applyAlignment="1" applyProtection="1">
      <alignment vertical="center"/>
      <protection locked="0"/>
    </xf>
    <xf numFmtId="169" fontId="4" fillId="0" borderId="1" xfId="1" applyNumberFormat="1" applyFont="1" applyFill="1" applyBorder="1" applyAlignment="1" applyProtection="1">
      <alignment vertical="center"/>
    </xf>
    <xf numFmtId="169" fontId="4" fillId="0" borderId="2" xfId="1" applyNumberFormat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169" fontId="4" fillId="0" borderId="0" xfId="1" applyNumberFormat="1" applyFont="1" applyFill="1" applyBorder="1" applyAlignment="1" applyProtection="1">
      <alignment vertical="center"/>
    </xf>
    <xf numFmtId="43" fontId="5" fillId="0" borderId="1" xfId="1" applyFont="1" applyFill="1" applyBorder="1" applyAlignment="1" applyProtection="1">
      <alignment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169" fontId="4" fillId="0" borderId="0" xfId="1" applyNumberFormat="1" applyFont="1" applyFill="1" applyAlignment="1" applyProtection="1">
      <alignment vertical="center"/>
    </xf>
    <xf numFmtId="169" fontId="4" fillId="0" borderId="3" xfId="1" applyNumberFormat="1" applyFont="1" applyFill="1" applyBorder="1" applyAlignment="1" applyProtection="1">
      <alignment vertical="center"/>
    </xf>
    <xf numFmtId="43" fontId="4" fillId="0" borderId="2" xfId="1" applyFont="1" applyFill="1" applyBorder="1" applyAlignment="1" applyProtection="1">
      <alignment vertical="center"/>
    </xf>
    <xf numFmtId="169" fontId="5" fillId="0" borderId="0" xfId="1" applyNumberFormat="1" applyFont="1" applyFill="1" applyBorder="1" applyAlignment="1" applyProtection="1">
      <alignment vertical="center"/>
    </xf>
    <xf numFmtId="169" fontId="4" fillId="0" borderId="0" xfId="1" applyNumberFormat="1" applyFont="1" applyFill="1" applyBorder="1" applyAlignment="1" applyProtection="1">
      <alignment horizontal="right" vertical="top"/>
      <protection locked="0"/>
    </xf>
    <xf numFmtId="169" fontId="4" fillId="0" borderId="0" xfId="1" applyNumberFormat="1" applyFont="1" applyFill="1" applyAlignment="1" applyProtection="1">
      <alignment horizontal="right" vertical="top"/>
      <protection locked="0"/>
    </xf>
    <xf numFmtId="169" fontId="4" fillId="0" borderId="0" xfId="1" applyNumberFormat="1" applyFont="1" applyFill="1" applyAlignment="1" applyProtection="1">
      <alignment horizontal="center" vertical="top"/>
      <protection locked="0"/>
    </xf>
    <xf numFmtId="169" fontId="5" fillId="0" borderId="0" xfId="1" applyNumberFormat="1" applyFont="1" applyFill="1" applyAlignment="1" applyProtection="1">
      <alignment horizontal="right" vertical="top"/>
      <protection locked="0"/>
    </xf>
    <xf numFmtId="169" fontId="5" fillId="0" borderId="0" xfId="1" applyNumberFormat="1" applyFont="1" applyFill="1" applyAlignment="1" applyProtection="1">
      <alignment horizontal="center" vertical="center"/>
      <protection locked="0"/>
    </xf>
    <xf numFmtId="169" fontId="5" fillId="0" borderId="1" xfId="1" applyNumberFormat="1" applyFont="1" applyFill="1" applyBorder="1" applyAlignment="1" applyProtection="1">
      <alignment horizontal="center" vertical="center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169" fontId="4" fillId="0" borderId="1" xfId="1" applyNumberFormat="1" applyFont="1" applyFill="1" applyBorder="1" applyAlignment="1" applyProtection="1">
      <alignment vertical="top"/>
      <protection locked="0"/>
    </xf>
    <xf numFmtId="169" fontId="4" fillId="0" borderId="0" xfId="1" applyNumberFormat="1" applyFont="1" applyFill="1" applyBorder="1" applyAlignment="1" applyProtection="1">
      <alignment vertical="top"/>
      <protection locked="0"/>
    </xf>
    <xf numFmtId="169" fontId="4" fillId="0" borderId="0" xfId="1" applyNumberFormat="1" applyFont="1" applyFill="1" applyAlignment="1" applyProtection="1">
      <alignment vertical="top"/>
      <protection locked="0"/>
    </xf>
    <xf numFmtId="169" fontId="5" fillId="0" borderId="0" xfId="1" applyNumberFormat="1" applyFont="1" applyFill="1" applyAlignment="1" applyProtection="1">
      <alignment vertical="top"/>
      <protection locked="0"/>
    </xf>
    <xf numFmtId="169" fontId="5" fillId="0" borderId="0" xfId="1" applyNumberFormat="1" applyFont="1" applyFill="1" applyAlignment="1" applyProtection="1">
      <alignment horizontal="center" vertical="top"/>
      <protection locked="0"/>
    </xf>
    <xf numFmtId="169" fontId="5" fillId="0" borderId="1" xfId="1" applyNumberFormat="1" applyFont="1" applyFill="1" applyBorder="1" applyAlignment="1" applyProtection="1">
      <alignment vertical="top"/>
      <protection locked="0"/>
    </xf>
    <xf numFmtId="169" fontId="5" fillId="0" borderId="1" xfId="1" applyNumberFormat="1" applyFont="1" applyFill="1" applyBorder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vertical="top"/>
      <protection locked="0"/>
    </xf>
    <xf numFmtId="169" fontId="4" fillId="0" borderId="0" xfId="1" applyNumberFormat="1" applyFont="1" applyFill="1" applyAlignment="1" applyProtection="1">
      <alignment horizontal="right" vertical="top"/>
    </xf>
    <xf numFmtId="169" fontId="5" fillId="0" borderId="0" xfId="1" applyNumberFormat="1" applyFont="1" applyFill="1" applyAlignment="1" applyProtection="1">
      <alignment horizontal="right" vertical="top"/>
    </xf>
    <xf numFmtId="169" fontId="5" fillId="0" borderId="1" xfId="1" applyNumberFormat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vertical="top"/>
    </xf>
    <xf numFmtId="169" fontId="5" fillId="0" borderId="0" xfId="1" applyNumberFormat="1" applyFont="1" applyFill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center" vertical="top"/>
    </xf>
    <xf numFmtId="169" fontId="5" fillId="0" borderId="0" xfId="1" applyNumberFormat="1" applyFont="1" applyFill="1" applyAlignment="1" applyProtection="1">
      <alignment vertical="top"/>
    </xf>
    <xf numFmtId="169" fontId="5" fillId="0" borderId="1" xfId="1" applyNumberFormat="1" applyFont="1" applyFill="1" applyBorder="1" applyAlignment="1" applyProtection="1">
      <alignment vertical="top"/>
    </xf>
    <xf numFmtId="169" fontId="5" fillId="0" borderId="1" xfId="1" applyNumberFormat="1" applyFont="1" applyFill="1" applyBorder="1" applyAlignment="1" applyProtection="1">
      <alignment horizontal="right" vertical="top"/>
    </xf>
    <xf numFmtId="169" fontId="5" fillId="0" borderId="0" xfId="1" applyNumberFormat="1" applyFont="1" applyFill="1" applyBorder="1" applyAlignment="1" applyProtection="1">
      <alignment horizontal="center" vertical="center"/>
      <protection locked="0"/>
    </xf>
    <xf numFmtId="169" fontId="4" fillId="0" borderId="4" xfId="1" applyNumberFormat="1" applyFont="1" applyFill="1" applyBorder="1" applyAlignment="1" applyProtection="1">
      <alignment vertical="top"/>
    </xf>
    <xf numFmtId="169" fontId="5" fillId="0" borderId="0" xfId="2" applyNumberFormat="1" applyFont="1" applyFill="1" applyBorder="1" applyAlignment="1" applyProtection="1">
      <alignment vertical="top"/>
      <protection locked="0"/>
    </xf>
    <xf numFmtId="167" fontId="5" fillId="0" borderId="0" xfId="1" applyNumberFormat="1" applyFont="1" applyFill="1" applyAlignment="1" applyProtection="1">
      <alignment vertical="center"/>
      <protection locked="0"/>
    </xf>
    <xf numFmtId="167" fontId="4" fillId="0" borderId="0" xfId="1" applyNumberFormat="1" applyFont="1" applyFill="1" applyAlignment="1" applyProtection="1">
      <alignment vertical="center"/>
      <protection locked="0"/>
    </xf>
    <xf numFmtId="169" fontId="4" fillId="0" borderId="4" xfId="1" applyNumberFormat="1" applyFont="1" applyFill="1" applyBorder="1" applyAlignment="1" applyProtection="1">
      <alignment vertical="center"/>
    </xf>
    <xf numFmtId="169" fontId="5" fillId="0" borderId="0" xfId="1" applyNumberFormat="1" applyFont="1" applyFill="1" applyAlignment="1" applyProtection="1">
      <alignment horizontal="left" vertical="center" indent="2"/>
      <protection locked="0"/>
    </xf>
    <xf numFmtId="169" fontId="5" fillId="0" borderId="0" xfId="1" applyNumberFormat="1" applyFont="1" applyFill="1" applyAlignment="1" applyProtection="1">
      <alignment horizontal="right" vertical="center"/>
    </xf>
    <xf numFmtId="169" fontId="5" fillId="0" borderId="0" xfId="1" applyNumberFormat="1" applyFont="1" applyFill="1" applyBorder="1" applyAlignment="1" applyProtection="1">
      <alignment horizontal="right" vertical="center"/>
    </xf>
    <xf numFmtId="169" fontId="4" fillId="0" borderId="0" xfId="1" applyNumberFormat="1" applyFont="1" applyFill="1" applyBorder="1" applyAlignment="1" applyProtection="1">
      <alignment horizontal="right"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169" fontId="4" fillId="0" borderId="2" xfId="1" applyNumberFormat="1" applyFont="1" applyFill="1" applyBorder="1" applyAlignment="1" applyProtection="1">
      <alignment horizontal="right" vertical="center"/>
    </xf>
    <xf numFmtId="43" fontId="7" fillId="0" borderId="0" xfId="1" applyFont="1" applyFill="1" applyAlignment="1" applyProtection="1">
      <alignment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43" fontId="5" fillId="0" borderId="0" xfId="1" applyFont="1" applyFill="1" applyProtection="1"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166" fontId="6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left"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167" fontId="5" fillId="0" borderId="0" xfId="5" quotePrefix="1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7" fontId="5" fillId="0" borderId="0" xfId="5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quotePrefix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9" fontId="4" fillId="0" borderId="0" xfId="0" applyNumberFormat="1" applyFont="1" applyAlignment="1" applyProtection="1">
      <alignment vertical="center"/>
      <protection locked="0"/>
    </xf>
    <xf numFmtId="169" fontId="5" fillId="0" borderId="0" xfId="1" applyNumberFormat="1" applyFont="1" applyFill="1" applyBorder="1" applyAlignment="1" applyProtection="1">
      <alignment horizontal="right" vertical="top"/>
      <protection locked="0"/>
    </xf>
    <xf numFmtId="169" fontId="5" fillId="0" borderId="0" xfId="1" applyNumberFormat="1" applyFont="1" applyFill="1" applyBorder="1" applyAlignment="1" applyProtection="1"/>
    <xf numFmtId="169" fontId="5" fillId="0" borderId="0" xfId="1" applyNumberFormat="1" applyFont="1" applyFill="1" applyAlignment="1" applyProtection="1"/>
    <xf numFmtId="167" fontId="5" fillId="0" borderId="0" xfId="0" applyNumberFormat="1" applyFont="1" applyAlignment="1">
      <alignment vertical="center"/>
    </xf>
    <xf numFmtId="43" fontId="5" fillId="0" borderId="0" xfId="1" applyFont="1" applyFill="1" applyAlignment="1" applyProtection="1">
      <alignment vertical="center"/>
    </xf>
    <xf numFmtId="169" fontId="5" fillId="0" borderId="0" xfId="1" applyNumberFormat="1" applyFont="1" applyFill="1" applyBorder="1" applyAlignment="1" applyProtection="1">
      <alignment horizontal="right" vertical="top"/>
    </xf>
    <xf numFmtId="169" fontId="4" fillId="0" borderId="0" xfId="1" applyNumberFormat="1" applyFont="1" applyFill="1" applyAlignment="1" applyProtection="1">
      <alignment vertical="top"/>
    </xf>
    <xf numFmtId="169" fontId="5" fillId="0" borderId="0" xfId="0" applyNumberFormat="1" applyFont="1"/>
    <xf numFmtId="169" fontId="5" fillId="0" borderId="1" xfId="1" applyNumberFormat="1" applyFont="1" applyFill="1" applyBorder="1" applyAlignment="1" applyProtection="1"/>
    <xf numFmtId="169" fontId="5" fillId="0" borderId="0" xfId="1" applyNumberFormat="1" applyFont="1" applyFill="1" applyAlignment="1" applyProtection="1">
      <alignment horizontal="right"/>
    </xf>
    <xf numFmtId="169" fontId="5" fillId="0" borderId="0" xfId="1" applyNumberFormat="1" applyFont="1" applyFill="1" applyBorder="1" applyAlignment="1" applyProtection="1">
      <alignment horizontal="right"/>
    </xf>
    <xf numFmtId="169" fontId="5" fillId="0" borderId="1" xfId="1" applyNumberFormat="1" applyFont="1" applyFill="1" applyBorder="1" applyAlignment="1" applyProtection="1">
      <alignment horizontal="right"/>
    </xf>
    <xf numFmtId="169" fontId="4" fillId="0" borderId="0" xfId="1" applyNumberFormat="1" applyFont="1" applyFill="1" applyAlignment="1" applyProtection="1">
      <alignment horizontal="right" vertical="center"/>
    </xf>
    <xf numFmtId="169" fontId="5" fillId="0" borderId="2" xfId="1" applyNumberFormat="1" applyFont="1" applyFill="1" applyBorder="1" applyAlignment="1" applyProtection="1">
      <alignment vertical="center"/>
    </xf>
    <xf numFmtId="43" fontId="5" fillId="0" borderId="0" xfId="1" applyFont="1" applyFill="1" applyAlignment="1" applyProtection="1"/>
    <xf numFmtId="169" fontId="5" fillId="0" borderId="2" xfId="1" applyNumberFormat="1" applyFont="1" applyFill="1" applyBorder="1" applyAlignment="1" applyProtection="1"/>
    <xf numFmtId="43" fontId="5" fillId="0" borderId="0" xfId="1" applyFont="1" applyFill="1" applyBorder="1" applyAlignment="1" applyProtection="1">
      <alignment vertical="center"/>
    </xf>
    <xf numFmtId="43" fontId="4" fillId="0" borderId="0" xfId="1" applyFont="1" applyFill="1" applyBorder="1" applyAlignment="1" applyProtection="1">
      <alignment vertical="center"/>
    </xf>
    <xf numFmtId="169" fontId="7" fillId="0" borderId="0" xfId="1" applyNumberFormat="1" applyFont="1" applyFill="1" applyAlignment="1" applyProtection="1">
      <alignment horizontal="center" vertical="center"/>
      <protection locked="0"/>
    </xf>
    <xf numFmtId="166" fontId="6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166" fontId="4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justify" vertical="center" wrapText="1"/>
    </xf>
    <xf numFmtId="2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left" vertical="center"/>
    </xf>
    <xf numFmtId="169" fontId="5" fillId="0" borderId="0" xfId="1" applyNumberFormat="1" applyFont="1" applyFill="1" applyAlignment="1">
      <alignment vertical="center"/>
    </xf>
    <xf numFmtId="166" fontId="5" fillId="0" borderId="0" xfId="0" applyNumberFormat="1" applyFont="1"/>
    <xf numFmtId="166" fontId="8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166" fontId="5" fillId="0" borderId="0" xfId="0" applyNumberFormat="1" applyFont="1" applyAlignment="1">
      <alignment horizontal="left" vertical="center" indent="1"/>
    </xf>
    <xf numFmtId="166" fontId="10" fillId="0" borderId="0" xfId="0" applyNumberFormat="1" applyFont="1" applyAlignment="1">
      <alignment horizontal="center" vertical="center"/>
    </xf>
    <xf numFmtId="166" fontId="4" fillId="0" borderId="0" xfId="0" applyNumberFormat="1" applyFont="1" applyAlignment="1" applyProtection="1">
      <alignment vertical="center"/>
      <protection locked="0"/>
    </xf>
    <xf numFmtId="166" fontId="5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vertical="center" wrapText="1"/>
      <protection locked="0"/>
    </xf>
    <xf numFmtId="166" fontId="4" fillId="0" borderId="0" xfId="0" applyNumberFormat="1" applyFont="1" applyAlignment="1" applyProtection="1">
      <alignment horizontal="center" vertical="center"/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166" fontId="5" fillId="0" borderId="0" xfId="0" applyNumberFormat="1" applyFont="1" applyAlignment="1" applyProtection="1">
      <alignment horizontal="center" vertical="center"/>
      <protection locked="0"/>
    </xf>
    <xf numFmtId="166" fontId="10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166" fontId="4" fillId="0" borderId="0" xfId="0" quotePrefix="1" applyNumberFormat="1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70" fontId="4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/>
    </xf>
    <xf numFmtId="169" fontId="5" fillId="0" borderId="0" xfId="0" applyNumberFormat="1" applyFont="1" applyProtection="1"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2" fontId="5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 wrapText="1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166" fontId="10" fillId="0" borderId="0" xfId="4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2" fontId="4" fillId="0" borderId="0" xfId="0" applyNumberFormat="1" applyFont="1" applyAlignment="1" applyProtection="1">
      <alignment vertical="center"/>
      <protection locked="0"/>
    </xf>
    <xf numFmtId="2" fontId="8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166" fontId="4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6" fontId="8" fillId="0" borderId="0" xfId="5" applyNumberFormat="1" applyFont="1" applyAlignment="1" applyProtection="1">
      <alignment horizontal="center" vertical="center" wrapText="1"/>
      <protection locked="0"/>
    </xf>
    <xf numFmtId="167" fontId="4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6" fontId="5" fillId="0" borderId="0" xfId="0" quotePrefix="1" applyNumberFormat="1" applyFont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 wrapText="1"/>
      <protection locked="0"/>
    </xf>
    <xf numFmtId="167" fontId="5" fillId="0" borderId="1" xfId="0" applyNumberFormat="1" applyFont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8" fillId="0" borderId="0" xfId="0" applyNumberFormat="1" applyFont="1" applyAlignment="1" applyProtection="1">
      <alignment horizontal="center" vertical="center" wrapText="1"/>
      <protection locked="0"/>
    </xf>
  </cellXfs>
  <cellStyles count="12">
    <cellStyle name="Comma" xfId="1" builtinId="3"/>
    <cellStyle name="Comma 2" xfId="8" xr:uid="{EA0D896F-C240-4993-9BA4-C25AABD8FD17}"/>
    <cellStyle name="Comma 2 2" xfId="10" xr:uid="{3A692D39-B5DF-48CC-85BC-8405CD1A8C3B}"/>
    <cellStyle name="Comma 2 6" xfId="11" xr:uid="{033D247F-20B8-4289-94F7-23527B6BE93F}"/>
    <cellStyle name="Currency" xfId="2" builtinId="4"/>
    <cellStyle name="Normal" xfId="0" builtinId="0"/>
    <cellStyle name="Normal 2" xfId="7" xr:uid="{705FDAF8-D043-48E1-9BD2-A59DC2CBC540}"/>
    <cellStyle name="Normal 2 2 3" xfId="6" xr:uid="{00000000-0005-0000-0000-000003000000}"/>
    <cellStyle name="Normal 8 2" xfId="3" xr:uid="{00000000-0005-0000-0000-000004000000}"/>
    <cellStyle name="Normal_3M Thailand 311244 - T" xfId="4" xr:uid="{00000000-0005-0000-0000-000005000000}"/>
    <cellStyle name="Normal_Akara_June Eng09" xfId="5" xr:uid="{00000000-0005-0000-0000-000006000000}"/>
    <cellStyle name="Percent 2" xfId="9" xr:uid="{0E76976E-9FD4-4511-A2DD-8D626D13A59B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5984F3E-7F3D-499E-BF00-947574D0CF60}"/>
  </tableStyles>
  <colors>
    <mruColors>
      <color rgb="FF00FFFF"/>
      <color rgb="FFCCFFFF"/>
      <color rgb="FF0000FF"/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140C-4BF1-4F4A-A712-D54901C2CDB4}">
  <dimension ref="A1:AB95"/>
  <sheetViews>
    <sheetView tabSelected="1" zoomScale="81" zoomScaleNormal="81" zoomScaleSheetLayoutView="70" workbookViewId="0">
      <selection activeCell="Q16" sqref="Q16"/>
    </sheetView>
  </sheetViews>
  <sheetFormatPr defaultColWidth="9.125" defaultRowHeight="21.6"/>
  <cols>
    <col min="1" max="2" width="2" style="143" customWidth="1"/>
    <col min="3" max="3" width="54.125" style="143" customWidth="1"/>
    <col min="4" max="4" width="10" style="133" customWidth="1"/>
    <col min="5" max="5" width="0.875" style="133" customWidth="1"/>
    <col min="6" max="6" width="13.125" style="116" customWidth="1"/>
    <col min="7" max="7" width="0.875" style="116" customWidth="1"/>
    <col min="8" max="8" width="13.125" style="116" customWidth="1"/>
    <col min="9" max="9" width="0.875" style="116" customWidth="1"/>
    <col min="10" max="10" width="13.125" style="143" customWidth="1"/>
    <col min="11" max="11" width="0.875" style="116" customWidth="1"/>
    <col min="12" max="12" width="13.125" style="143" customWidth="1"/>
    <col min="13" max="13" width="9.125" style="143"/>
    <col min="14" max="15" width="14.75" style="143" bestFit="1" customWidth="1"/>
    <col min="16" max="16" width="10.875" style="143" bestFit="1" customWidth="1"/>
    <col min="17" max="17" width="9.125" style="143" bestFit="1" customWidth="1"/>
    <col min="18" max="18" width="9.125" style="143"/>
    <col min="19" max="19" width="20.125" style="143" customWidth="1"/>
    <col min="20" max="20" width="9.125" style="143"/>
    <col min="21" max="21" width="13.625" style="143" bestFit="1" customWidth="1"/>
    <col min="22" max="22" width="9.125" style="143"/>
    <col min="23" max="23" width="12" style="143" bestFit="1" customWidth="1"/>
    <col min="24" max="24" width="9.125" style="143"/>
    <col min="25" max="25" width="12.125" style="143" customWidth="1"/>
    <col min="26" max="16384" width="9.125" style="143"/>
  </cols>
  <sheetData>
    <row r="1" spans="1:16" s="136" customFormat="1" ht="23.4">
      <c r="A1" s="132" t="s">
        <v>0</v>
      </c>
      <c r="B1" s="132"/>
      <c r="C1" s="132"/>
      <c r="D1" s="133"/>
      <c r="E1" s="134"/>
      <c r="F1" s="135"/>
      <c r="G1" s="135"/>
      <c r="H1" s="135"/>
      <c r="I1" s="135"/>
      <c r="K1" s="135"/>
    </row>
    <row r="2" spans="1:16" s="136" customFormat="1" ht="23.4">
      <c r="A2" s="132" t="s">
        <v>1</v>
      </c>
      <c r="B2" s="132"/>
      <c r="C2" s="132"/>
      <c r="D2" s="133"/>
      <c r="E2" s="134"/>
      <c r="F2" s="135"/>
      <c r="G2" s="135"/>
      <c r="H2" s="135"/>
      <c r="I2" s="135"/>
      <c r="K2" s="135"/>
    </row>
    <row r="3" spans="1:16" s="136" customFormat="1" ht="23.4">
      <c r="D3" s="133"/>
      <c r="E3" s="134"/>
      <c r="F3" s="137"/>
      <c r="G3" s="137"/>
      <c r="H3" s="137"/>
      <c r="I3" s="137"/>
      <c r="K3" s="137"/>
    </row>
    <row r="4" spans="1:16" s="142" customFormat="1" ht="22.2">
      <c r="A4" s="138"/>
      <c r="B4" s="138"/>
      <c r="C4" s="139"/>
      <c r="D4" s="140"/>
      <c r="E4" s="140"/>
      <c r="F4" s="196" t="s">
        <v>2</v>
      </c>
      <c r="G4" s="196"/>
      <c r="H4" s="196"/>
      <c r="I4" s="141"/>
      <c r="J4" s="196" t="s">
        <v>3</v>
      </c>
      <c r="K4" s="196"/>
      <c r="L4" s="196"/>
    </row>
    <row r="5" spans="1:16">
      <c r="F5" s="144" t="s">
        <v>220</v>
      </c>
      <c r="G5" s="144"/>
      <c r="H5" s="144" t="s">
        <v>4</v>
      </c>
      <c r="I5" s="144"/>
      <c r="J5" s="144" t="s">
        <v>220</v>
      </c>
      <c r="K5" s="144"/>
      <c r="L5" s="144" t="s">
        <v>4</v>
      </c>
    </row>
    <row r="6" spans="1:16" ht="23.4">
      <c r="A6" s="132" t="s">
        <v>5</v>
      </c>
      <c r="D6" s="133" t="s">
        <v>6</v>
      </c>
      <c r="F6" s="144">
        <v>2569</v>
      </c>
      <c r="G6" s="144"/>
      <c r="H6" s="144">
        <v>2568</v>
      </c>
      <c r="I6" s="144"/>
      <c r="J6" s="144">
        <v>2569</v>
      </c>
      <c r="K6" s="144"/>
      <c r="L6" s="144">
        <v>2568</v>
      </c>
    </row>
    <row r="7" spans="1:16" ht="23.4">
      <c r="A7" s="132"/>
      <c r="F7" s="144" t="s">
        <v>7</v>
      </c>
      <c r="G7" s="145"/>
      <c r="H7" s="145"/>
      <c r="I7" s="146"/>
      <c r="J7" s="144" t="s">
        <v>7</v>
      </c>
      <c r="K7" s="147"/>
      <c r="L7" s="147"/>
    </row>
    <row r="8" spans="1:16" ht="22.2">
      <c r="A8" s="148"/>
      <c r="B8" s="148"/>
      <c r="C8" s="148"/>
      <c r="F8" s="197" t="s">
        <v>8</v>
      </c>
      <c r="G8" s="197"/>
      <c r="H8" s="197"/>
      <c r="I8" s="197"/>
      <c r="J8" s="197"/>
      <c r="K8" s="197"/>
      <c r="L8" s="197"/>
    </row>
    <row r="9" spans="1:16" ht="22.2">
      <c r="A9" s="149" t="s">
        <v>9</v>
      </c>
      <c r="B9" s="148"/>
      <c r="C9" s="148"/>
      <c r="F9" s="150"/>
      <c r="G9" s="150"/>
      <c r="H9" s="150"/>
      <c r="I9" s="150"/>
      <c r="J9" s="150"/>
      <c r="K9" s="150"/>
      <c r="L9" s="150"/>
      <c r="N9" s="151"/>
      <c r="O9" s="151"/>
      <c r="P9" s="151"/>
    </row>
    <row r="10" spans="1:16">
      <c r="A10" s="152" t="s">
        <v>10</v>
      </c>
      <c r="F10" s="41">
        <v>2804479</v>
      </c>
      <c r="G10" s="41"/>
      <c r="H10" s="41">
        <v>3245231</v>
      </c>
      <c r="I10" s="115"/>
      <c r="J10" s="115">
        <v>159744</v>
      </c>
      <c r="K10" s="115"/>
      <c r="L10" s="41">
        <v>43863</v>
      </c>
      <c r="N10" s="117"/>
      <c r="O10" s="117"/>
      <c r="P10" s="117"/>
    </row>
    <row r="11" spans="1:16">
      <c r="A11" s="152" t="s">
        <v>11</v>
      </c>
      <c r="D11" s="133">
        <v>2</v>
      </c>
      <c r="F11" s="41">
        <v>1280627</v>
      </c>
      <c r="G11" s="41"/>
      <c r="H11" s="41">
        <v>1357491</v>
      </c>
      <c r="I11" s="115"/>
      <c r="J11" s="115">
        <v>49258</v>
      </c>
      <c r="K11" s="115"/>
      <c r="L11" s="41">
        <v>189819</v>
      </c>
      <c r="N11" s="117"/>
      <c r="O11" s="117"/>
      <c r="P11" s="117"/>
    </row>
    <row r="12" spans="1:16">
      <c r="A12" s="147" t="s">
        <v>12</v>
      </c>
      <c r="F12" s="41">
        <v>225441</v>
      </c>
      <c r="G12" s="41"/>
      <c r="H12" s="41">
        <v>196640</v>
      </c>
      <c r="I12" s="115"/>
      <c r="J12" s="115">
        <v>6609</v>
      </c>
      <c r="K12" s="115"/>
      <c r="L12" s="41">
        <v>6591</v>
      </c>
      <c r="N12" s="117"/>
      <c r="O12" s="117"/>
      <c r="P12" s="117"/>
    </row>
    <row r="13" spans="1:16">
      <c r="A13" s="143" t="s">
        <v>13</v>
      </c>
      <c r="F13" s="41">
        <v>13211</v>
      </c>
      <c r="G13" s="41"/>
      <c r="H13" s="41">
        <v>0</v>
      </c>
      <c r="I13" s="115"/>
      <c r="J13" s="115">
        <v>0</v>
      </c>
      <c r="K13" s="115"/>
      <c r="L13" s="41">
        <v>0</v>
      </c>
      <c r="N13" s="117"/>
      <c r="O13" s="117"/>
      <c r="P13" s="117"/>
    </row>
    <row r="14" spans="1:16">
      <c r="A14" s="147" t="s">
        <v>14</v>
      </c>
      <c r="F14" s="39">
        <v>90872</v>
      </c>
      <c r="G14" s="41"/>
      <c r="H14" s="39">
        <v>106777</v>
      </c>
      <c r="I14" s="115"/>
      <c r="J14" s="121">
        <v>66</v>
      </c>
      <c r="K14" s="115"/>
      <c r="L14" s="39">
        <v>76</v>
      </c>
      <c r="N14" s="117"/>
      <c r="O14" s="117"/>
      <c r="P14" s="117"/>
    </row>
    <row r="15" spans="1:16" ht="22.2">
      <c r="A15" s="148" t="s">
        <v>15</v>
      </c>
      <c r="F15" s="12">
        <f>SUM(F10:F14)</f>
        <v>4414630</v>
      </c>
      <c r="G15" s="18"/>
      <c r="H15" s="12">
        <f>SUM(H10:H14)</f>
        <v>4906139</v>
      </c>
      <c r="I15" s="18"/>
      <c r="J15" s="12">
        <f>SUM(J10:J14)</f>
        <v>215677</v>
      </c>
      <c r="K15" s="18"/>
      <c r="L15" s="12">
        <f>SUM(L10:L14)</f>
        <v>240349</v>
      </c>
      <c r="O15" s="117"/>
      <c r="P15" s="117"/>
    </row>
    <row r="16" spans="1:16">
      <c r="F16" s="41"/>
      <c r="G16" s="41"/>
      <c r="H16" s="41"/>
      <c r="I16" s="41"/>
      <c r="J16" s="41"/>
      <c r="K16" s="41"/>
      <c r="L16" s="41"/>
      <c r="O16" s="117"/>
      <c r="P16" s="117"/>
    </row>
    <row r="17" spans="1:26" ht="22.2">
      <c r="A17" s="149" t="s">
        <v>16</v>
      </c>
      <c r="B17" s="148"/>
      <c r="C17" s="148"/>
      <c r="F17" s="41"/>
      <c r="G17" s="41"/>
      <c r="H17" s="41"/>
      <c r="I17" s="41"/>
      <c r="J17" s="41"/>
      <c r="K17" s="41"/>
      <c r="L17" s="41"/>
      <c r="O17" s="117"/>
      <c r="P17" s="117"/>
    </row>
    <row r="18" spans="1:26">
      <c r="A18" s="152" t="s">
        <v>17</v>
      </c>
      <c r="D18" s="133">
        <v>5</v>
      </c>
      <c r="F18" s="41">
        <v>11247</v>
      </c>
      <c r="G18" s="41"/>
      <c r="H18" s="41">
        <v>11235</v>
      </c>
      <c r="I18" s="115"/>
      <c r="J18" s="115">
        <v>0</v>
      </c>
      <c r="K18" s="115"/>
      <c r="L18" s="41">
        <v>0</v>
      </c>
      <c r="O18" s="117"/>
      <c r="P18" s="117"/>
      <c r="Z18" s="153"/>
    </row>
    <row r="19" spans="1:26">
      <c r="A19" s="142" t="s">
        <v>18</v>
      </c>
      <c r="D19" s="133">
        <v>2</v>
      </c>
      <c r="F19" s="41">
        <v>0</v>
      </c>
      <c r="G19" s="41"/>
      <c r="H19" s="41">
        <v>0</v>
      </c>
      <c r="I19" s="115"/>
      <c r="J19" s="115">
        <v>584773</v>
      </c>
      <c r="K19" s="115"/>
      <c r="L19" s="41">
        <v>922857</v>
      </c>
      <c r="O19" s="117"/>
      <c r="P19" s="117"/>
      <c r="Z19" s="153"/>
    </row>
    <row r="20" spans="1:26">
      <c r="A20" s="142" t="s">
        <v>19</v>
      </c>
      <c r="F20" s="41">
        <v>223240</v>
      </c>
      <c r="G20" s="41"/>
      <c r="H20" s="41">
        <v>210784</v>
      </c>
      <c r="I20" s="115"/>
      <c r="J20" s="115">
        <v>83981</v>
      </c>
      <c r="K20" s="115"/>
      <c r="L20" s="41">
        <v>83981</v>
      </c>
      <c r="O20" s="117"/>
      <c r="P20" s="117"/>
      <c r="Z20" s="153"/>
    </row>
    <row r="21" spans="1:26">
      <c r="A21" s="142" t="s">
        <v>20</v>
      </c>
      <c r="D21" s="133">
        <v>3</v>
      </c>
      <c r="F21" s="41">
        <v>0</v>
      </c>
      <c r="G21" s="41"/>
      <c r="H21" s="41">
        <v>0</v>
      </c>
      <c r="I21" s="115"/>
      <c r="J21" s="115">
        <v>7411630</v>
      </c>
      <c r="K21" s="115"/>
      <c r="L21" s="41">
        <v>7025390</v>
      </c>
      <c r="O21" s="117"/>
      <c r="P21" s="117"/>
      <c r="Z21" s="153"/>
    </row>
    <row r="22" spans="1:26">
      <c r="A22" s="152" t="s">
        <v>21</v>
      </c>
      <c r="D22" s="133" t="s">
        <v>230</v>
      </c>
      <c r="F22" s="41">
        <v>13724160</v>
      </c>
      <c r="G22" s="41"/>
      <c r="H22" s="41">
        <v>12762630</v>
      </c>
      <c r="I22" s="115"/>
      <c r="J22" s="115">
        <v>1479279</v>
      </c>
      <c r="K22" s="115"/>
      <c r="L22" s="41">
        <v>1519855</v>
      </c>
      <c r="O22" s="117"/>
      <c r="P22" s="117"/>
      <c r="Z22" s="153"/>
    </row>
    <row r="23" spans="1:26">
      <c r="A23" s="152" t="s">
        <v>22</v>
      </c>
      <c r="F23" s="41">
        <v>2947973</v>
      </c>
      <c r="G23" s="41"/>
      <c r="H23" s="41">
        <v>3006552</v>
      </c>
      <c r="I23" s="115"/>
      <c r="J23" s="115">
        <v>12504</v>
      </c>
      <c r="K23" s="115"/>
      <c r="L23" s="41">
        <v>7722</v>
      </c>
      <c r="O23" s="117"/>
      <c r="P23" s="117"/>
      <c r="Z23" s="153"/>
    </row>
    <row r="24" spans="1:26">
      <c r="A24" s="152" t="s">
        <v>23</v>
      </c>
      <c r="F24" s="41">
        <v>1563665</v>
      </c>
      <c r="G24" s="41"/>
      <c r="H24" s="41">
        <v>1563665</v>
      </c>
      <c r="I24" s="115"/>
      <c r="J24" s="115">
        <v>0</v>
      </c>
      <c r="K24" s="115"/>
      <c r="L24" s="41">
        <v>0</v>
      </c>
      <c r="O24" s="117"/>
      <c r="P24" s="117"/>
      <c r="Z24" s="153"/>
    </row>
    <row r="25" spans="1:26">
      <c r="A25" s="152" t="s">
        <v>24</v>
      </c>
      <c r="F25" s="41">
        <v>115207</v>
      </c>
      <c r="G25" s="41"/>
      <c r="H25" s="41">
        <v>118455</v>
      </c>
      <c r="I25" s="115"/>
      <c r="J25" s="115">
        <v>19159</v>
      </c>
      <c r="K25" s="115"/>
      <c r="L25" s="41">
        <v>18998</v>
      </c>
      <c r="O25" s="117"/>
      <c r="P25" s="117"/>
      <c r="Z25" s="153"/>
    </row>
    <row r="26" spans="1:26">
      <c r="A26" s="152" t="s">
        <v>25</v>
      </c>
      <c r="F26" s="41">
        <v>33181</v>
      </c>
      <c r="G26" s="41"/>
      <c r="H26" s="41">
        <v>41661</v>
      </c>
      <c r="I26" s="115"/>
      <c r="J26" s="115">
        <v>0</v>
      </c>
      <c r="K26" s="115"/>
      <c r="L26" s="41">
        <v>0</v>
      </c>
      <c r="M26" s="117"/>
      <c r="O26" s="117"/>
      <c r="P26" s="117"/>
      <c r="Z26" s="153"/>
    </row>
    <row r="27" spans="1:26">
      <c r="A27" s="154" t="s">
        <v>26</v>
      </c>
      <c r="D27" s="133">
        <v>2</v>
      </c>
      <c r="F27" s="56">
        <v>114603</v>
      </c>
      <c r="G27" s="41"/>
      <c r="H27" s="56">
        <v>83311</v>
      </c>
      <c r="I27" s="115"/>
      <c r="J27" s="121">
        <v>4375</v>
      </c>
      <c r="K27" s="115"/>
      <c r="L27" s="39">
        <v>60</v>
      </c>
      <c r="O27" s="117"/>
      <c r="P27" s="117"/>
      <c r="Z27" s="153"/>
    </row>
    <row r="28" spans="1:26" ht="22.2">
      <c r="A28" s="148" t="s">
        <v>27</v>
      </c>
      <c r="F28" s="12">
        <f>SUM(F18:F27)</f>
        <v>18733276</v>
      </c>
      <c r="G28" s="18"/>
      <c r="H28" s="12">
        <f>SUM(H18:H27)</f>
        <v>17798293</v>
      </c>
      <c r="I28" s="18"/>
      <c r="J28" s="12">
        <f>SUM(J18:J27)</f>
        <v>9595701</v>
      </c>
      <c r="K28" s="18"/>
      <c r="L28" s="12">
        <f>SUM(L18:L27)</f>
        <v>9578863</v>
      </c>
      <c r="O28" s="117"/>
      <c r="P28" s="117"/>
      <c r="Z28" s="155"/>
    </row>
    <row r="29" spans="1:26" ht="22.2">
      <c r="F29" s="41"/>
      <c r="G29" s="41"/>
      <c r="H29" s="41"/>
      <c r="I29" s="41"/>
      <c r="J29" s="41"/>
      <c r="K29" s="41"/>
      <c r="L29" s="41"/>
      <c r="Z29" s="156"/>
    </row>
    <row r="30" spans="1:26" ht="22.8" thickBot="1">
      <c r="A30" s="148" t="s">
        <v>28</v>
      </c>
      <c r="B30" s="148"/>
      <c r="C30" s="148"/>
      <c r="F30" s="13">
        <f>F15+F28</f>
        <v>23147906</v>
      </c>
      <c r="G30" s="18"/>
      <c r="H30" s="13">
        <f>H15+H28</f>
        <v>22704432</v>
      </c>
      <c r="I30" s="18"/>
      <c r="J30" s="13">
        <f>J15+J28</f>
        <v>9811378</v>
      </c>
      <c r="K30" s="18"/>
      <c r="L30" s="13">
        <f>L15+L28</f>
        <v>9819212</v>
      </c>
    </row>
    <row r="31" spans="1:26" ht="22.2" thickTop="1">
      <c r="J31" s="116"/>
      <c r="L31" s="116"/>
    </row>
    <row r="32" spans="1:26" s="136" customFormat="1" ht="23.4">
      <c r="A32" s="132" t="str">
        <f>A1</f>
        <v>บริษัท พริมา มารีน จำกัด (มหาชน) และบริษัทย่อย</v>
      </c>
      <c r="B32" s="132"/>
      <c r="C32" s="132"/>
      <c r="D32" s="133"/>
      <c r="E32" s="134"/>
      <c r="F32" s="135"/>
      <c r="G32" s="135"/>
      <c r="H32" s="135"/>
      <c r="I32" s="135"/>
      <c r="J32" s="135"/>
      <c r="K32" s="135"/>
      <c r="L32" s="135"/>
    </row>
    <row r="33" spans="1:25" s="136" customFormat="1" ht="23.4">
      <c r="A33" s="132" t="s">
        <v>1</v>
      </c>
      <c r="B33" s="132"/>
      <c r="C33" s="132"/>
      <c r="D33" s="133"/>
      <c r="E33" s="134"/>
      <c r="F33" s="135"/>
      <c r="G33" s="135"/>
      <c r="H33" s="135"/>
      <c r="I33" s="135"/>
      <c r="J33" s="135"/>
      <c r="K33" s="135"/>
      <c r="L33" s="135"/>
    </row>
    <row r="34" spans="1:25" s="136" customFormat="1" ht="23.4">
      <c r="A34" s="132"/>
      <c r="B34" s="132"/>
      <c r="C34" s="132"/>
      <c r="D34" s="133"/>
      <c r="E34" s="134"/>
      <c r="F34" s="135"/>
      <c r="G34" s="135"/>
      <c r="H34" s="135"/>
      <c r="I34" s="135"/>
      <c r="J34" s="135"/>
      <c r="K34" s="135"/>
      <c r="L34" s="135"/>
    </row>
    <row r="35" spans="1:25" s="142" customFormat="1" ht="22.2">
      <c r="A35" s="138"/>
      <c r="B35" s="138"/>
      <c r="C35" s="139"/>
      <c r="D35" s="140"/>
      <c r="E35" s="140"/>
      <c r="F35" s="196" t="s">
        <v>2</v>
      </c>
      <c r="G35" s="196"/>
      <c r="H35" s="196"/>
      <c r="I35" s="141"/>
      <c r="J35" s="196" t="s">
        <v>3</v>
      </c>
      <c r="K35" s="196"/>
      <c r="L35" s="196"/>
    </row>
    <row r="36" spans="1:25" s="142" customFormat="1" ht="22.2">
      <c r="A36" s="138"/>
      <c r="B36" s="138"/>
      <c r="C36" s="139"/>
      <c r="D36" s="140"/>
      <c r="E36" s="140"/>
      <c r="F36" s="144" t="s">
        <v>220</v>
      </c>
      <c r="G36" s="144"/>
      <c r="H36" s="144" t="s">
        <v>4</v>
      </c>
      <c r="I36" s="144"/>
      <c r="J36" s="144" t="s">
        <v>220</v>
      </c>
      <c r="K36" s="144"/>
      <c r="L36" s="144" t="s">
        <v>4</v>
      </c>
    </row>
    <row r="37" spans="1:25" s="142" customFormat="1" ht="23.4">
      <c r="A37" s="132" t="s">
        <v>29</v>
      </c>
      <c r="B37" s="138"/>
      <c r="C37" s="139"/>
      <c r="D37" s="133" t="s">
        <v>6</v>
      </c>
      <c r="E37" s="140"/>
      <c r="F37" s="144">
        <v>2569</v>
      </c>
      <c r="G37" s="144"/>
      <c r="H37" s="144">
        <v>2568</v>
      </c>
      <c r="I37" s="144"/>
      <c r="J37" s="144">
        <v>2569</v>
      </c>
      <c r="K37" s="144"/>
      <c r="L37" s="144">
        <v>2568</v>
      </c>
    </row>
    <row r="38" spans="1:25" ht="23.4">
      <c r="A38" s="132"/>
      <c r="F38" s="144" t="s">
        <v>7</v>
      </c>
      <c r="G38" s="145"/>
      <c r="H38" s="145"/>
      <c r="I38" s="146"/>
      <c r="J38" s="144" t="s">
        <v>7</v>
      </c>
      <c r="K38" s="147"/>
      <c r="L38" s="147"/>
    </row>
    <row r="39" spans="1:25" ht="22.2">
      <c r="A39" s="148"/>
      <c r="B39" s="148"/>
      <c r="C39" s="148"/>
      <c r="F39" s="197" t="s">
        <v>8</v>
      </c>
      <c r="G39" s="197"/>
      <c r="H39" s="197"/>
      <c r="I39" s="197"/>
      <c r="J39" s="197"/>
      <c r="K39" s="197"/>
      <c r="L39" s="197"/>
    </row>
    <row r="40" spans="1:25" ht="22.2">
      <c r="A40" s="149" t="s">
        <v>30</v>
      </c>
      <c r="B40" s="148"/>
      <c r="C40" s="148"/>
      <c r="F40" s="157"/>
      <c r="G40" s="157"/>
      <c r="H40" s="157"/>
      <c r="I40" s="157"/>
      <c r="J40" s="158"/>
      <c r="K40" s="157"/>
      <c r="L40" s="157"/>
    </row>
    <row r="41" spans="1:25" ht="22.2">
      <c r="A41" s="159" t="s">
        <v>31</v>
      </c>
      <c r="B41" s="148"/>
      <c r="C41" s="148"/>
      <c r="D41" s="133">
        <v>5</v>
      </c>
      <c r="F41" s="53">
        <v>530000</v>
      </c>
      <c r="G41" s="53"/>
      <c r="H41" s="53">
        <v>580000</v>
      </c>
      <c r="I41" s="158"/>
      <c r="J41" s="160">
        <v>530000</v>
      </c>
      <c r="K41" s="158"/>
      <c r="L41" s="53">
        <v>580000</v>
      </c>
      <c r="N41" s="117"/>
      <c r="O41" s="117"/>
      <c r="P41" s="117"/>
    </row>
    <row r="42" spans="1:25">
      <c r="A42" s="143" t="s">
        <v>32</v>
      </c>
      <c r="D42" s="133">
        <v>2</v>
      </c>
      <c r="F42" s="54">
        <v>1155969</v>
      </c>
      <c r="G42" s="53"/>
      <c r="H42" s="54">
        <v>1237353</v>
      </c>
      <c r="I42" s="122"/>
      <c r="J42" s="122">
        <v>35123</v>
      </c>
      <c r="K42" s="122"/>
      <c r="L42" s="53">
        <v>57283</v>
      </c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</row>
    <row r="43" spans="1:25" ht="22.2" hidden="1">
      <c r="A43" s="143" t="s">
        <v>33</v>
      </c>
      <c r="C43" s="148"/>
      <c r="D43" s="133">
        <v>2</v>
      </c>
      <c r="F43" s="53"/>
      <c r="G43" s="53"/>
      <c r="H43" s="53"/>
      <c r="I43" s="161"/>
      <c r="J43" s="122"/>
      <c r="K43" s="161"/>
      <c r="L43" s="53"/>
      <c r="N43" s="117"/>
      <c r="O43" s="117"/>
      <c r="P43" s="117"/>
    </row>
    <row r="44" spans="1:25" ht="22.2">
      <c r="A44" s="143" t="s">
        <v>34</v>
      </c>
      <c r="B44" s="148"/>
      <c r="C44" s="148"/>
      <c r="D44" s="162"/>
      <c r="E44" s="143"/>
      <c r="F44" s="143"/>
      <c r="G44" s="143"/>
      <c r="H44" s="143"/>
      <c r="I44" s="161"/>
      <c r="J44" s="161"/>
      <c r="K44" s="161"/>
      <c r="L44" s="117"/>
      <c r="N44" s="117"/>
      <c r="O44" s="117"/>
      <c r="P44" s="117"/>
    </row>
    <row r="45" spans="1:25" ht="22.2">
      <c r="B45" s="143" t="s">
        <v>35</v>
      </c>
      <c r="C45" s="148"/>
      <c r="D45" s="133">
        <v>5</v>
      </c>
      <c r="F45" s="53">
        <v>1473785</v>
      </c>
      <c r="G45" s="53"/>
      <c r="H45" s="53">
        <v>1597465</v>
      </c>
      <c r="I45" s="122"/>
      <c r="J45" s="122">
        <v>505123</v>
      </c>
      <c r="K45" s="122"/>
      <c r="L45" s="53">
        <v>689508</v>
      </c>
      <c r="N45" s="117"/>
      <c r="O45" s="117"/>
      <c r="P45" s="117"/>
    </row>
    <row r="46" spans="1:25" ht="22.2">
      <c r="B46" s="143" t="s">
        <v>36</v>
      </c>
      <c r="C46" s="148"/>
      <c r="F46" s="53">
        <v>492421</v>
      </c>
      <c r="G46" s="53"/>
      <c r="H46" s="53">
        <v>488193</v>
      </c>
      <c r="I46" s="161"/>
      <c r="J46" s="122">
        <v>2349</v>
      </c>
      <c r="K46" s="161"/>
      <c r="L46" s="53">
        <v>3188</v>
      </c>
      <c r="N46" s="117"/>
      <c r="O46" s="117"/>
      <c r="P46" s="117"/>
    </row>
    <row r="47" spans="1:25">
      <c r="A47" s="154" t="s">
        <v>37</v>
      </c>
      <c r="B47" s="163"/>
      <c r="F47" s="53">
        <v>125014</v>
      </c>
      <c r="G47" s="53"/>
      <c r="H47" s="53">
        <v>139883</v>
      </c>
      <c r="I47" s="122"/>
      <c r="J47" s="122">
        <v>7539</v>
      </c>
      <c r="K47" s="122"/>
      <c r="L47" s="53">
        <v>13662</v>
      </c>
      <c r="N47" s="117"/>
      <c r="O47" s="117"/>
      <c r="P47" s="117"/>
      <c r="Q47" s="41"/>
    </row>
    <row r="48" spans="1:25">
      <c r="A48" s="154" t="s">
        <v>38</v>
      </c>
      <c r="B48" s="163"/>
      <c r="F48" s="53">
        <v>727</v>
      </c>
      <c r="G48" s="53"/>
      <c r="H48" s="53">
        <v>19573</v>
      </c>
      <c r="I48" s="122"/>
      <c r="J48" s="122">
        <v>0</v>
      </c>
      <c r="K48" s="122"/>
      <c r="L48" s="53">
        <v>0</v>
      </c>
      <c r="N48" s="117"/>
      <c r="O48" s="117"/>
      <c r="P48" s="117"/>
      <c r="Q48" s="41"/>
    </row>
    <row r="49" spans="1:17">
      <c r="A49" s="154" t="s">
        <v>39</v>
      </c>
      <c r="B49" s="163"/>
      <c r="D49" s="133">
        <v>2</v>
      </c>
      <c r="F49" s="56">
        <v>58942</v>
      </c>
      <c r="G49" s="54"/>
      <c r="H49" s="56">
        <v>61439</v>
      </c>
      <c r="I49" s="123"/>
      <c r="J49" s="124">
        <v>3440</v>
      </c>
      <c r="K49" s="123"/>
      <c r="L49" s="56">
        <v>4112</v>
      </c>
      <c r="N49" s="117"/>
      <c r="O49" s="117"/>
      <c r="P49" s="117"/>
      <c r="Q49" s="41"/>
    </row>
    <row r="50" spans="1:17" ht="22.2">
      <c r="A50" s="148" t="s">
        <v>40</v>
      </c>
      <c r="F50" s="14">
        <f>SUM(F41:F49)</f>
        <v>3836858</v>
      </c>
      <c r="G50" s="55"/>
      <c r="H50" s="14">
        <f>SUM(H41:H49)</f>
        <v>4123906</v>
      </c>
      <c r="I50" s="55"/>
      <c r="J50" s="14">
        <f>SUM(J40:J49)</f>
        <v>1083574</v>
      </c>
      <c r="K50" s="55"/>
      <c r="L50" s="14">
        <f>SUM(L41:L49)</f>
        <v>1347753</v>
      </c>
      <c r="N50" s="117"/>
      <c r="O50" s="117"/>
      <c r="P50" s="117"/>
    </row>
    <row r="51" spans="1:17" ht="22.05" customHeight="1">
      <c r="A51" s="148"/>
      <c r="B51" s="148"/>
      <c r="C51" s="148"/>
      <c r="F51" s="53"/>
      <c r="G51" s="53"/>
      <c r="H51" s="53"/>
      <c r="I51" s="53"/>
      <c r="J51" s="53"/>
      <c r="K51" s="53"/>
      <c r="L51" s="53"/>
      <c r="N51" s="117"/>
      <c r="O51" s="117"/>
      <c r="P51" s="117"/>
    </row>
    <row r="52" spans="1:17" ht="22.2">
      <c r="A52" s="149" t="s">
        <v>41</v>
      </c>
      <c r="B52" s="148"/>
      <c r="C52" s="148"/>
      <c r="F52" s="53"/>
      <c r="G52" s="53"/>
      <c r="H52" s="53"/>
      <c r="I52" s="53"/>
      <c r="J52" s="53"/>
      <c r="K52" s="53"/>
      <c r="L52" s="53"/>
      <c r="N52" s="117"/>
      <c r="O52" s="117"/>
      <c r="P52" s="117"/>
    </row>
    <row r="53" spans="1:17" ht="22.2">
      <c r="A53" s="143" t="s">
        <v>42</v>
      </c>
      <c r="B53" s="148"/>
      <c r="C53" s="148"/>
      <c r="D53" s="133">
        <v>5</v>
      </c>
      <c r="F53" s="53">
        <v>3895660</v>
      </c>
      <c r="G53" s="53"/>
      <c r="H53" s="53">
        <v>3897421</v>
      </c>
      <c r="I53" s="122"/>
      <c r="J53" s="122">
        <v>266092</v>
      </c>
      <c r="K53" s="122"/>
      <c r="L53" s="53">
        <v>406664</v>
      </c>
      <c r="N53" s="117"/>
      <c r="O53" s="117"/>
      <c r="P53" s="117"/>
    </row>
    <row r="54" spans="1:17" ht="22.2" hidden="1">
      <c r="A54" s="143" t="s">
        <v>43</v>
      </c>
      <c r="B54" s="148"/>
      <c r="C54" s="148"/>
      <c r="D54" s="133">
        <v>2</v>
      </c>
      <c r="F54" s="53"/>
      <c r="G54" s="53"/>
      <c r="H54" s="53">
        <v>0</v>
      </c>
      <c r="I54" s="122"/>
      <c r="J54" s="122"/>
      <c r="K54" s="122"/>
      <c r="L54" s="53">
        <v>0</v>
      </c>
      <c r="N54" s="117"/>
      <c r="O54" s="117"/>
      <c r="P54" s="117"/>
    </row>
    <row r="55" spans="1:17" ht="22.2">
      <c r="A55" s="143" t="s">
        <v>44</v>
      </c>
      <c r="B55" s="148"/>
      <c r="C55" s="148"/>
      <c r="D55" s="133">
        <v>2</v>
      </c>
      <c r="F55" s="53">
        <v>0</v>
      </c>
      <c r="G55" s="53"/>
      <c r="H55" s="53">
        <v>0</v>
      </c>
      <c r="I55" s="122"/>
      <c r="J55" s="122">
        <v>0</v>
      </c>
      <c r="K55" s="122"/>
      <c r="L55" s="53">
        <v>80000</v>
      </c>
      <c r="N55" s="117"/>
      <c r="O55" s="117"/>
      <c r="P55" s="117"/>
    </row>
    <row r="56" spans="1:17" ht="22.2">
      <c r="A56" s="143" t="s">
        <v>45</v>
      </c>
      <c r="B56" s="148"/>
      <c r="C56" s="148"/>
      <c r="F56" s="53">
        <v>2549987</v>
      </c>
      <c r="G56" s="53"/>
      <c r="H56" s="53">
        <v>2597965</v>
      </c>
      <c r="I56" s="122"/>
      <c r="J56" s="122">
        <v>10296</v>
      </c>
      <c r="K56" s="122"/>
      <c r="L56" s="53">
        <v>4759</v>
      </c>
      <c r="N56" s="117"/>
      <c r="O56" s="117"/>
      <c r="P56" s="117"/>
    </row>
    <row r="57" spans="1:17" ht="22.2">
      <c r="A57" s="147" t="s">
        <v>46</v>
      </c>
      <c r="B57" s="148"/>
      <c r="C57" s="148"/>
      <c r="F57" s="53">
        <v>52919</v>
      </c>
      <c r="G57" s="53"/>
      <c r="H57" s="53">
        <v>58468</v>
      </c>
      <c r="I57" s="122"/>
      <c r="J57" s="122">
        <v>14154</v>
      </c>
      <c r="K57" s="122"/>
      <c r="L57" s="53">
        <v>15057</v>
      </c>
      <c r="N57" s="117"/>
      <c r="O57" s="117"/>
      <c r="P57" s="117"/>
    </row>
    <row r="58" spans="1:17" ht="22.2">
      <c r="A58" s="143" t="s">
        <v>47</v>
      </c>
      <c r="B58" s="148"/>
      <c r="C58" s="148"/>
      <c r="F58" s="54"/>
      <c r="G58" s="53"/>
      <c r="H58" s="54"/>
      <c r="I58" s="122"/>
      <c r="J58" s="123"/>
      <c r="K58" s="122"/>
      <c r="L58" s="54"/>
      <c r="N58" s="117"/>
      <c r="O58" s="117"/>
      <c r="P58" s="117"/>
    </row>
    <row r="59" spans="1:17" ht="22.2">
      <c r="B59" s="143" t="s">
        <v>48</v>
      </c>
      <c r="C59" s="148"/>
      <c r="F59" s="54">
        <v>100581</v>
      </c>
      <c r="G59" s="53"/>
      <c r="H59" s="54">
        <v>95842</v>
      </c>
      <c r="I59" s="122"/>
      <c r="J59" s="123">
        <v>31978</v>
      </c>
      <c r="K59" s="122"/>
      <c r="L59" s="54">
        <v>30879</v>
      </c>
      <c r="N59" s="117"/>
      <c r="O59" s="117"/>
      <c r="P59" s="117"/>
    </row>
    <row r="60" spans="1:17" ht="22.2">
      <c r="A60" s="143" t="s">
        <v>49</v>
      </c>
      <c r="B60" s="148"/>
      <c r="C60" s="148"/>
      <c r="F60" s="56">
        <v>5777</v>
      </c>
      <c r="G60" s="53"/>
      <c r="H60" s="56">
        <v>5828</v>
      </c>
      <c r="I60" s="122"/>
      <c r="J60" s="124">
        <v>1084</v>
      </c>
      <c r="K60" s="122"/>
      <c r="L60" s="56">
        <v>1084</v>
      </c>
      <c r="N60" s="117"/>
      <c r="P60" s="117"/>
    </row>
    <row r="61" spans="1:17" ht="22.2">
      <c r="A61" s="148" t="s">
        <v>50</v>
      </c>
      <c r="F61" s="14">
        <f>SUM(F53:F60)</f>
        <v>6604924</v>
      </c>
      <c r="G61" s="55"/>
      <c r="H61" s="14">
        <f>SUM(H53:H60)</f>
        <v>6655524</v>
      </c>
      <c r="I61" s="55"/>
      <c r="J61" s="14">
        <f>SUM(J53:J60)</f>
        <v>323604</v>
      </c>
      <c r="K61" s="55"/>
      <c r="L61" s="14">
        <f>SUM(L53:L60)</f>
        <v>538443</v>
      </c>
    </row>
    <row r="62" spans="1:17" ht="22.05" customHeight="1">
      <c r="F62" s="54"/>
      <c r="G62" s="54"/>
      <c r="H62" s="54"/>
      <c r="I62" s="54"/>
      <c r="J62" s="54"/>
      <c r="K62" s="54"/>
      <c r="L62" s="54"/>
    </row>
    <row r="63" spans="1:17" ht="22.2">
      <c r="A63" s="148" t="s">
        <v>51</v>
      </c>
      <c r="B63" s="148"/>
      <c r="C63" s="148"/>
      <c r="F63" s="14">
        <f>F50+F61</f>
        <v>10441782</v>
      </c>
      <c r="G63" s="125"/>
      <c r="H63" s="14">
        <f>H61+H50</f>
        <v>10779430</v>
      </c>
      <c r="I63" s="125"/>
      <c r="J63" s="14">
        <f>J50+J61</f>
        <v>1407178</v>
      </c>
      <c r="K63" s="125"/>
      <c r="L63" s="14">
        <f>L61+L50</f>
        <v>1886196</v>
      </c>
    </row>
    <row r="64" spans="1:17" s="136" customFormat="1" ht="23.4">
      <c r="A64" s="132" t="str">
        <f>A1</f>
        <v>บริษัท พริมา มารีน จำกัด (มหาชน) และบริษัทย่อย</v>
      </c>
      <c r="B64" s="132"/>
      <c r="C64" s="132"/>
      <c r="D64" s="133"/>
      <c r="E64" s="134"/>
      <c r="F64" s="135"/>
      <c r="G64" s="135"/>
      <c r="H64" s="135"/>
      <c r="I64" s="135"/>
      <c r="J64" s="135"/>
      <c r="K64" s="135"/>
      <c r="L64" s="135"/>
    </row>
    <row r="65" spans="1:16" s="136" customFormat="1" ht="23.4">
      <c r="A65" s="132" t="s">
        <v>1</v>
      </c>
      <c r="B65" s="132"/>
      <c r="C65" s="132"/>
      <c r="D65" s="133"/>
      <c r="E65" s="134"/>
      <c r="F65" s="135"/>
      <c r="G65" s="135"/>
      <c r="H65" s="135"/>
      <c r="I65" s="135"/>
      <c r="J65" s="135"/>
      <c r="K65" s="135"/>
      <c r="L65" s="135"/>
    </row>
    <row r="66" spans="1:16" s="136" customFormat="1" ht="23.4">
      <c r="A66" s="132" t="s">
        <v>52</v>
      </c>
      <c r="B66" s="132"/>
      <c r="C66" s="132"/>
      <c r="D66" s="133"/>
      <c r="E66" s="134"/>
      <c r="F66" s="135"/>
      <c r="G66" s="135"/>
      <c r="H66" s="135"/>
      <c r="I66" s="135"/>
      <c r="J66" s="135"/>
      <c r="K66" s="135"/>
      <c r="L66" s="135"/>
    </row>
    <row r="67" spans="1:16" s="142" customFormat="1" ht="22.2">
      <c r="A67" s="138"/>
      <c r="B67" s="138"/>
      <c r="C67" s="139"/>
      <c r="D67" s="140"/>
      <c r="E67" s="140"/>
      <c r="F67" s="196" t="s">
        <v>2</v>
      </c>
      <c r="G67" s="196"/>
      <c r="H67" s="196"/>
      <c r="I67" s="141"/>
      <c r="J67" s="196" t="s">
        <v>3</v>
      </c>
      <c r="K67" s="196"/>
      <c r="L67" s="196"/>
    </row>
    <row r="68" spans="1:16" s="142" customFormat="1" ht="22.2">
      <c r="A68" s="138"/>
      <c r="B68" s="138"/>
      <c r="C68" s="139"/>
      <c r="D68" s="140"/>
      <c r="E68" s="140"/>
      <c r="F68" s="144" t="s">
        <v>220</v>
      </c>
      <c r="G68" s="144"/>
      <c r="H68" s="144" t="s">
        <v>4</v>
      </c>
      <c r="I68" s="144"/>
      <c r="J68" s="144" t="s">
        <v>220</v>
      </c>
      <c r="K68" s="144"/>
      <c r="L68" s="144" t="s">
        <v>4</v>
      </c>
    </row>
    <row r="69" spans="1:16" s="142" customFormat="1" ht="23.4">
      <c r="A69" s="132" t="s">
        <v>29</v>
      </c>
      <c r="B69" s="138"/>
      <c r="C69" s="139"/>
      <c r="D69" s="133" t="s">
        <v>6</v>
      </c>
      <c r="E69" s="140"/>
      <c r="F69" s="144">
        <v>2569</v>
      </c>
      <c r="G69" s="144"/>
      <c r="H69" s="144">
        <v>2568</v>
      </c>
      <c r="I69" s="144"/>
      <c r="J69" s="144">
        <v>2569</v>
      </c>
      <c r="K69" s="144"/>
      <c r="L69" s="144">
        <v>2568</v>
      </c>
    </row>
    <row r="70" spans="1:16" ht="23.4">
      <c r="A70" s="132"/>
      <c r="F70" s="144" t="s">
        <v>7</v>
      </c>
      <c r="G70" s="145"/>
      <c r="H70" s="145"/>
      <c r="I70" s="146"/>
      <c r="J70" s="144" t="s">
        <v>7</v>
      </c>
      <c r="K70" s="147"/>
      <c r="L70" s="147"/>
    </row>
    <row r="71" spans="1:16" ht="22.2">
      <c r="A71" s="148"/>
      <c r="B71" s="148"/>
      <c r="C71" s="148"/>
      <c r="F71" s="197" t="s">
        <v>8</v>
      </c>
      <c r="G71" s="197"/>
      <c r="H71" s="197"/>
      <c r="I71" s="197"/>
      <c r="J71" s="197"/>
      <c r="K71" s="197"/>
      <c r="L71" s="197"/>
    </row>
    <row r="72" spans="1:16" ht="22.2">
      <c r="A72" s="149" t="s">
        <v>53</v>
      </c>
      <c r="B72" s="148"/>
      <c r="C72" s="148"/>
      <c r="F72" s="150"/>
      <c r="G72" s="150"/>
      <c r="H72" s="150"/>
      <c r="I72" s="150"/>
      <c r="J72" s="150"/>
      <c r="K72" s="150"/>
      <c r="L72" s="150"/>
    </row>
    <row r="73" spans="1:16">
      <c r="A73" s="143" t="s">
        <v>54</v>
      </c>
      <c r="F73" s="150"/>
      <c r="G73" s="150"/>
      <c r="H73" s="150"/>
      <c r="I73" s="150"/>
      <c r="J73" s="150"/>
      <c r="K73" s="150"/>
      <c r="L73" s="150"/>
    </row>
    <row r="74" spans="1:16">
      <c r="B74" s="143" t="s">
        <v>55</v>
      </c>
      <c r="F74" s="143"/>
      <c r="G74" s="143"/>
      <c r="H74" s="143"/>
      <c r="I74" s="143"/>
      <c r="K74" s="143"/>
    </row>
    <row r="75" spans="1:16" ht="22.2" thickBot="1">
      <c r="B75" s="164" t="s">
        <v>56</v>
      </c>
      <c r="D75" s="133">
        <v>6</v>
      </c>
      <c r="F75" s="143"/>
      <c r="G75" s="117"/>
      <c r="H75" s="126">
        <v>2500000</v>
      </c>
      <c r="I75" s="127"/>
      <c r="K75" s="127"/>
      <c r="L75" s="126">
        <v>2500000</v>
      </c>
      <c r="O75" s="117"/>
      <c r="P75" s="117"/>
    </row>
    <row r="76" spans="1:16" ht="22.8" thickTop="1" thickBot="1">
      <c r="B76" s="164" t="s">
        <v>213</v>
      </c>
      <c r="D76" s="133">
        <v>6</v>
      </c>
      <c r="F76" s="126">
        <f>'SH Conso 11'!G30</f>
        <v>2327111</v>
      </c>
      <c r="G76" s="117"/>
      <c r="H76" s="143"/>
      <c r="I76" s="127"/>
      <c r="J76" s="128">
        <f>'SH Sep 13'!G26</f>
        <v>2327111</v>
      </c>
      <c r="K76" s="127"/>
      <c r="O76" s="117"/>
      <c r="P76" s="117"/>
    </row>
    <row r="77" spans="1:16" ht="22.2" thickTop="1">
      <c r="B77" s="143" t="s">
        <v>57</v>
      </c>
      <c r="F77" s="143"/>
      <c r="G77" s="143"/>
      <c r="H77" s="143"/>
      <c r="I77" s="161"/>
      <c r="J77" s="161"/>
      <c r="K77" s="161"/>
      <c r="O77" s="117"/>
      <c r="P77" s="117"/>
    </row>
    <row r="78" spans="1:16">
      <c r="B78" s="164" t="s">
        <v>56</v>
      </c>
      <c r="D78" s="133">
        <v>6</v>
      </c>
      <c r="F78" s="143"/>
      <c r="G78" s="117"/>
      <c r="H78" s="41">
        <v>2500000</v>
      </c>
      <c r="I78" s="127"/>
      <c r="J78" s="115"/>
      <c r="K78" s="127"/>
      <c r="L78" s="41">
        <v>2500000</v>
      </c>
      <c r="O78" s="117"/>
      <c r="P78" s="117"/>
    </row>
    <row r="79" spans="1:16">
      <c r="B79" s="164" t="s">
        <v>213</v>
      </c>
      <c r="D79" s="133">
        <v>6</v>
      </c>
      <c r="F79" s="41">
        <f>'SH Conso 11'!G30</f>
        <v>2327111</v>
      </c>
      <c r="G79" s="117"/>
      <c r="H79" s="41"/>
      <c r="I79" s="127"/>
      <c r="J79" s="115">
        <f>'SH Sep 13'!G26</f>
        <v>2327111</v>
      </c>
      <c r="K79" s="127"/>
      <c r="L79" s="41"/>
      <c r="O79" s="117"/>
      <c r="P79" s="117"/>
    </row>
    <row r="80" spans="1:16">
      <c r="A80" s="143" t="s">
        <v>58</v>
      </c>
      <c r="F80" s="21">
        <f>'SH Conso 11'!I30</f>
        <v>3407489</v>
      </c>
      <c r="G80" s="129"/>
      <c r="H80" s="21">
        <v>3407489</v>
      </c>
      <c r="I80" s="114"/>
      <c r="J80" s="114">
        <f>'SH Sep 13'!I26</f>
        <v>3407489</v>
      </c>
      <c r="K80" s="114"/>
      <c r="L80" s="21">
        <v>3407489</v>
      </c>
      <c r="O80" s="117"/>
      <c r="P80" s="117"/>
    </row>
    <row r="81" spans="1:28" ht="22.2">
      <c r="A81" s="143" t="s">
        <v>59</v>
      </c>
      <c r="F81" s="21">
        <f>'SH Conso 11'!K30</f>
        <v>-66134</v>
      </c>
      <c r="G81" s="129"/>
      <c r="H81" s="21">
        <v>-66134</v>
      </c>
      <c r="I81" s="161"/>
      <c r="J81" s="21">
        <v>0</v>
      </c>
      <c r="K81" s="161"/>
      <c r="L81" s="21">
        <v>0</v>
      </c>
      <c r="AA81"/>
      <c r="AB81"/>
    </row>
    <row r="82" spans="1:28" ht="22.2">
      <c r="A82" s="143" t="s">
        <v>60</v>
      </c>
      <c r="B82"/>
      <c r="F82" s="21">
        <f>'SH Conso 11'!M30</f>
        <v>-186755</v>
      </c>
      <c r="G82" s="129"/>
      <c r="H82" s="21">
        <v>-186755</v>
      </c>
      <c r="I82" s="114"/>
      <c r="J82" s="21">
        <v>0</v>
      </c>
      <c r="K82" s="114"/>
      <c r="L82" s="21">
        <v>0</v>
      </c>
      <c r="Z82"/>
      <c r="AB82"/>
    </row>
    <row r="83" spans="1:28">
      <c r="A83" s="143" t="s">
        <v>61</v>
      </c>
      <c r="F83" s="117"/>
      <c r="G83" s="117"/>
      <c r="H83" s="127"/>
      <c r="I83" s="115"/>
      <c r="J83" s="115"/>
      <c r="K83" s="115"/>
      <c r="L83" s="115"/>
    </row>
    <row r="84" spans="1:28">
      <c r="B84" s="143" t="s">
        <v>62</v>
      </c>
      <c r="F84" s="117"/>
      <c r="G84" s="117"/>
      <c r="H84" s="115"/>
      <c r="I84" s="115"/>
      <c r="J84" s="115"/>
      <c r="K84" s="115"/>
      <c r="L84" s="115"/>
    </row>
    <row r="85" spans="1:28">
      <c r="B85" s="165" t="s">
        <v>63</v>
      </c>
      <c r="F85" s="41">
        <f>'SH Conso 11'!O30</f>
        <v>250000</v>
      </c>
      <c r="G85" s="117"/>
      <c r="H85" s="41">
        <v>250000</v>
      </c>
      <c r="I85" s="115"/>
      <c r="J85" s="115">
        <f>'SH Sep 13'!K26</f>
        <v>250000</v>
      </c>
      <c r="K85" s="115"/>
      <c r="L85" s="41">
        <v>250000</v>
      </c>
    </row>
    <row r="86" spans="1:28">
      <c r="B86" s="165" t="s">
        <v>64</v>
      </c>
      <c r="D86" s="133">
        <v>6</v>
      </c>
      <c r="F86" s="41">
        <f>'SH Conso 11'!Q30</f>
        <v>672362</v>
      </c>
      <c r="G86" s="117"/>
      <c r="H86" s="41">
        <v>1886500</v>
      </c>
      <c r="I86" s="115"/>
      <c r="J86" s="115">
        <f>'SH Sep 13'!M26</f>
        <v>672362</v>
      </c>
      <c r="K86" s="115"/>
      <c r="L86" s="41">
        <v>1886500</v>
      </c>
    </row>
    <row r="87" spans="1:28">
      <c r="B87" s="143" t="s">
        <v>65</v>
      </c>
      <c r="F87" s="41">
        <f>'SH Conso 11'!S30</f>
        <v>6564526</v>
      </c>
      <c r="G87" s="117"/>
      <c r="H87" s="41">
        <v>5774562</v>
      </c>
      <c r="I87" s="115"/>
      <c r="J87" s="115">
        <f>'SH Sep 13'!O26</f>
        <v>2419600</v>
      </c>
      <c r="K87" s="115"/>
      <c r="L87" s="41">
        <v>1775527</v>
      </c>
    </row>
    <row r="88" spans="1:28">
      <c r="A88" s="143" t="s">
        <v>66</v>
      </c>
      <c r="D88" s="133">
        <v>6</v>
      </c>
      <c r="F88" s="41">
        <f>'SH Conso 11'!U30</f>
        <v>-672362</v>
      </c>
      <c r="G88" s="117"/>
      <c r="H88" s="41">
        <v>-1886500</v>
      </c>
      <c r="I88" s="115"/>
      <c r="J88" s="115">
        <f>'SH Sep 13'!Q26</f>
        <v>-672362</v>
      </c>
      <c r="K88" s="115"/>
      <c r="L88" s="41">
        <v>-1886500</v>
      </c>
    </row>
    <row r="89" spans="1:28">
      <c r="A89" s="143" t="s">
        <v>67</v>
      </c>
      <c r="F89" s="39">
        <f>'SH Conso 11'!AA30</f>
        <v>-32245</v>
      </c>
      <c r="G89" s="129"/>
      <c r="H89" s="39">
        <v>-170095</v>
      </c>
      <c r="I89" s="114"/>
      <c r="J89" s="124">
        <v>0</v>
      </c>
      <c r="K89" s="114"/>
      <c r="L89" s="56">
        <v>0</v>
      </c>
    </row>
    <row r="90" spans="1:28" s="148" customFormat="1" ht="22.2">
      <c r="A90" s="148" t="s">
        <v>68</v>
      </c>
      <c r="D90" s="166"/>
      <c r="E90" s="166"/>
      <c r="F90" s="15">
        <f>SUM(F78:F89)</f>
        <v>12263992</v>
      </c>
      <c r="G90" s="130"/>
      <c r="H90" s="15">
        <f>SUM(H78:H89)</f>
        <v>11509067</v>
      </c>
      <c r="I90" s="15"/>
      <c r="J90" s="15">
        <f>SUM(J78:J89)</f>
        <v>8404200</v>
      </c>
      <c r="K90" s="15"/>
      <c r="L90" s="15">
        <f>SUM(L78:L89)</f>
        <v>7933016</v>
      </c>
    </row>
    <row r="91" spans="1:28">
      <c r="A91" s="143" t="s">
        <v>69</v>
      </c>
      <c r="F91" s="39">
        <f>'SH Conso 11'!AE30</f>
        <v>442132</v>
      </c>
      <c r="G91" s="129"/>
      <c r="H91" s="121">
        <v>415935</v>
      </c>
      <c r="I91" s="114"/>
      <c r="J91" s="124">
        <v>0</v>
      </c>
      <c r="K91" s="114"/>
      <c r="L91" s="124">
        <v>0</v>
      </c>
    </row>
    <row r="92" spans="1:28" ht="22.2">
      <c r="A92" s="148" t="s">
        <v>70</v>
      </c>
      <c r="B92" s="148"/>
      <c r="C92" s="148"/>
      <c r="F92" s="12">
        <f>SUM(F90:F91)</f>
        <v>12706124</v>
      </c>
      <c r="G92" s="130"/>
      <c r="H92" s="12">
        <f>SUM(H90:H91)</f>
        <v>11925002</v>
      </c>
      <c r="I92" s="15"/>
      <c r="J92" s="12">
        <f>SUM(J90:J91)</f>
        <v>8404200</v>
      </c>
      <c r="K92" s="15"/>
      <c r="L92" s="12">
        <f>SUM(L90:L91)</f>
        <v>7933016</v>
      </c>
    </row>
    <row r="93" spans="1:28" ht="22.05" customHeight="1">
      <c r="F93" s="129"/>
      <c r="G93" s="129"/>
      <c r="H93" s="129"/>
      <c r="I93" s="21"/>
      <c r="J93" s="21"/>
      <c r="K93" s="21"/>
      <c r="L93" s="21"/>
    </row>
    <row r="94" spans="1:28" ht="22.8" thickBot="1">
      <c r="A94" s="148" t="s">
        <v>71</v>
      </c>
      <c r="B94" s="148"/>
      <c r="C94" s="148"/>
      <c r="F94" s="13">
        <f>F63+F92</f>
        <v>23147906</v>
      </c>
      <c r="G94" s="130"/>
      <c r="H94" s="13">
        <f>H63+H92</f>
        <v>22704432</v>
      </c>
      <c r="I94" s="15"/>
      <c r="J94" s="13">
        <f>J63+J92</f>
        <v>9811378</v>
      </c>
      <c r="K94" s="15"/>
      <c r="L94" s="13">
        <f>L63+L92</f>
        <v>9819212</v>
      </c>
    </row>
    <row r="95" spans="1:28" ht="22.2" thickTop="1">
      <c r="F95" s="116">
        <f>F30-F94</f>
        <v>0</v>
      </c>
      <c r="H95" s="116">
        <f>H30-H94</f>
        <v>0</v>
      </c>
      <c r="J95" s="116">
        <f>J30-J94</f>
        <v>0</v>
      </c>
      <c r="L95" s="116">
        <f>L30-L94</f>
        <v>0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F67:H67"/>
    <mergeCell ref="J67:L67"/>
    <mergeCell ref="F71:L71"/>
    <mergeCell ref="F4:H4"/>
    <mergeCell ref="J4:L4"/>
    <mergeCell ref="F8:L8"/>
    <mergeCell ref="F35:H35"/>
    <mergeCell ref="J35:L35"/>
    <mergeCell ref="F39:L39"/>
  </mergeCells>
  <pageMargins left="0.7" right="0.7" top="0.48" bottom="0.5" header="0.5" footer="0.5"/>
  <pageSetup paperSize="9" scale="7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zoomScale="80" zoomScaleNormal="80" zoomScaleSheetLayoutView="70" workbookViewId="0">
      <selection activeCell="W14" sqref="W14"/>
    </sheetView>
  </sheetViews>
  <sheetFormatPr defaultColWidth="9.125" defaultRowHeight="21.6"/>
  <cols>
    <col min="1" max="2" width="1.125" style="168" customWidth="1"/>
    <col min="3" max="3" width="45.375" style="168" customWidth="1"/>
    <col min="4" max="4" width="10.5" style="65" customWidth="1"/>
    <col min="5" max="5" width="14" style="70" customWidth="1"/>
    <col min="6" max="6" width="0.875" style="70" customWidth="1"/>
    <col min="7" max="7" width="14" style="70" customWidth="1"/>
    <col min="8" max="8" width="0.875" style="168" customWidth="1"/>
    <col min="9" max="9" width="14" style="70" customWidth="1"/>
    <col min="10" max="10" width="0.875" style="70" customWidth="1"/>
    <col min="11" max="11" width="14" style="70" customWidth="1"/>
    <col min="12" max="16384" width="9.125" style="168"/>
  </cols>
  <sheetData>
    <row r="1" spans="1:11" ht="22.2">
      <c r="A1" s="167" t="s">
        <v>0</v>
      </c>
      <c r="B1" s="167"/>
      <c r="C1" s="167"/>
    </row>
    <row r="2" spans="1:11" ht="22.2">
      <c r="A2" s="78" t="s">
        <v>72</v>
      </c>
      <c r="B2" s="167"/>
      <c r="C2" s="167"/>
    </row>
    <row r="3" spans="1:11" ht="22.2">
      <c r="A3" s="167"/>
      <c r="B3" s="167"/>
      <c r="C3" s="167"/>
    </row>
    <row r="4" spans="1:11" ht="22.2">
      <c r="E4" s="199" t="s">
        <v>2</v>
      </c>
      <c r="F4" s="199"/>
      <c r="G4" s="199"/>
      <c r="H4" s="169"/>
      <c r="I4" s="199" t="s">
        <v>3</v>
      </c>
      <c r="J4" s="199"/>
      <c r="K4" s="199"/>
    </row>
    <row r="5" spans="1:11">
      <c r="E5" s="200" t="s">
        <v>73</v>
      </c>
      <c r="F5" s="200"/>
      <c r="G5" s="200"/>
      <c r="I5" s="200" t="s">
        <v>73</v>
      </c>
      <c r="J5" s="200"/>
      <c r="K5" s="200"/>
    </row>
    <row r="6" spans="1:11" ht="22.2">
      <c r="C6" s="170"/>
      <c r="D6" s="171"/>
      <c r="E6" s="201" t="s">
        <v>220</v>
      </c>
      <c r="F6" s="201"/>
      <c r="G6" s="201"/>
      <c r="H6" s="172"/>
      <c r="I6" s="201" t="s">
        <v>220</v>
      </c>
      <c r="J6" s="201"/>
      <c r="K6" s="201"/>
    </row>
    <row r="7" spans="1:11">
      <c r="E7" s="66">
        <v>2569</v>
      </c>
      <c r="F7" s="66"/>
      <c r="G7" s="66">
        <v>2568</v>
      </c>
      <c r="H7" s="66"/>
      <c r="I7" s="66">
        <v>2569</v>
      </c>
      <c r="J7" s="66"/>
      <c r="K7" s="66">
        <v>2568</v>
      </c>
    </row>
    <row r="8" spans="1:11">
      <c r="D8" s="168"/>
      <c r="E8" s="198" t="s">
        <v>8</v>
      </c>
      <c r="F8" s="198"/>
      <c r="G8" s="198"/>
      <c r="H8" s="198"/>
      <c r="I8" s="198"/>
      <c r="J8" s="198"/>
      <c r="K8" s="198"/>
    </row>
    <row r="9" spans="1:11">
      <c r="A9" s="168" t="s">
        <v>74</v>
      </c>
      <c r="E9" s="1">
        <v>2317060</v>
      </c>
      <c r="F9" s="1"/>
      <c r="G9" s="1">
        <v>2216945</v>
      </c>
      <c r="H9" s="1"/>
      <c r="I9" s="1">
        <v>191676</v>
      </c>
      <c r="J9" s="1"/>
      <c r="K9" s="1">
        <v>179405</v>
      </c>
    </row>
    <row r="10" spans="1:11">
      <c r="A10" s="69" t="s">
        <v>75</v>
      </c>
      <c r="E10" s="2">
        <v>-1511685</v>
      </c>
      <c r="F10" s="1"/>
      <c r="G10" s="2">
        <v>-1396977</v>
      </c>
      <c r="H10" s="1"/>
      <c r="I10" s="2">
        <v>-94589</v>
      </c>
      <c r="J10" s="1"/>
      <c r="K10" s="2">
        <v>-99078</v>
      </c>
    </row>
    <row r="11" spans="1:11" ht="22.2">
      <c r="A11" s="167" t="s">
        <v>76</v>
      </c>
      <c r="B11" s="167"/>
      <c r="C11" s="167"/>
      <c r="E11" s="18">
        <v>805375</v>
      </c>
      <c r="F11" s="1"/>
      <c r="G11" s="18">
        <f>SUM(G9:G10)</f>
        <v>819968</v>
      </c>
      <c r="H11" s="3"/>
      <c r="I11" s="18">
        <v>97087</v>
      </c>
      <c r="J11" s="1"/>
      <c r="K11" s="18">
        <f>SUM(K9:K10)</f>
        <v>80327</v>
      </c>
    </row>
    <row r="12" spans="1:11" ht="22.2">
      <c r="A12" s="168" t="s">
        <v>77</v>
      </c>
      <c r="B12" s="167"/>
      <c r="C12" s="167"/>
      <c r="E12" s="1">
        <v>0</v>
      </c>
      <c r="F12" s="1"/>
      <c r="G12" s="1">
        <v>0</v>
      </c>
      <c r="H12" s="3"/>
      <c r="I12" s="1">
        <v>746777</v>
      </c>
      <c r="J12" s="1"/>
      <c r="K12" s="1">
        <v>962564</v>
      </c>
    </row>
    <row r="13" spans="1:11" ht="22.2">
      <c r="A13" s="168" t="s">
        <v>78</v>
      </c>
      <c r="B13" s="167"/>
      <c r="C13" s="167"/>
      <c r="E13" s="1">
        <v>29360</v>
      </c>
      <c r="F13" s="1"/>
      <c r="G13" s="1">
        <v>42170</v>
      </c>
      <c r="H13" s="3"/>
      <c r="I13" s="1">
        <v>8192</v>
      </c>
      <c r="J13" s="1"/>
      <c r="K13" s="1">
        <v>19252</v>
      </c>
    </row>
    <row r="14" spans="1:11" ht="22.2">
      <c r="A14" s="168" t="s">
        <v>234</v>
      </c>
      <c r="B14" s="167"/>
      <c r="C14" s="167"/>
      <c r="E14" s="1">
        <v>-6584</v>
      </c>
      <c r="F14" s="1"/>
      <c r="G14" s="1">
        <v>0</v>
      </c>
      <c r="H14" s="3"/>
      <c r="I14" s="1">
        <v>0</v>
      </c>
      <c r="J14" s="1"/>
      <c r="K14" s="1">
        <v>0</v>
      </c>
    </row>
    <row r="15" spans="1:11">
      <c r="A15" s="168" t="s">
        <v>79</v>
      </c>
      <c r="E15" s="2">
        <v>33717</v>
      </c>
      <c r="F15" s="1"/>
      <c r="G15" s="2">
        <v>6866</v>
      </c>
      <c r="H15" s="1"/>
      <c r="I15" s="5">
        <v>13885</v>
      </c>
      <c r="J15" s="1"/>
      <c r="K15" s="2">
        <v>14737</v>
      </c>
    </row>
    <row r="16" spans="1:11" ht="22.2">
      <c r="A16" s="167" t="s">
        <v>80</v>
      </c>
      <c r="E16" s="15">
        <v>861868</v>
      </c>
      <c r="F16" s="9"/>
      <c r="G16" s="15">
        <f>SUM(G11:G15)</f>
        <v>869004</v>
      </c>
      <c r="H16" s="9"/>
      <c r="I16" s="15">
        <v>865941</v>
      </c>
      <c r="J16" s="9"/>
      <c r="K16" s="15">
        <f>SUM(K11:K15)</f>
        <v>1076880</v>
      </c>
    </row>
    <row r="17" spans="1:11">
      <c r="A17" s="168" t="s">
        <v>81</v>
      </c>
      <c r="E17" s="9">
        <v>-187073</v>
      </c>
      <c r="F17" s="1"/>
      <c r="G17" s="9">
        <v>-158555</v>
      </c>
      <c r="H17" s="1"/>
      <c r="I17" s="9">
        <v>-59833</v>
      </c>
      <c r="J17" s="1"/>
      <c r="K17" s="9">
        <v>-56257</v>
      </c>
    </row>
    <row r="18" spans="1:11">
      <c r="A18" s="168" t="s">
        <v>215</v>
      </c>
      <c r="E18" s="2">
        <v>23159</v>
      </c>
      <c r="F18" s="1"/>
      <c r="G18" s="2">
        <v>-92823</v>
      </c>
      <c r="H18" s="1"/>
      <c r="I18" s="2">
        <v>6053</v>
      </c>
      <c r="J18" s="1"/>
      <c r="K18" s="2">
        <v>-24466</v>
      </c>
    </row>
    <row r="19" spans="1:11" ht="22.2">
      <c r="A19" s="167" t="s">
        <v>82</v>
      </c>
      <c r="B19" s="167"/>
      <c r="E19" s="15">
        <v>697954</v>
      </c>
      <c r="F19" s="11"/>
      <c r="G19" s="15">
        <f>SUM(G16:G18)</f>
        <v>617626</v>
      </c>
      <c r="H19" s="11"/>
      <c r="I19" s="15">
        <v>812161</v>
      </c>
      <c r="J19" s="11"/>
      <c r="K19" s="15">
        <f>SUM(K16:K18)</f>
        <v>996157</v>
      </c>
    </row>
    <row r="20" spans="1:11">
      <c r="A20" s="168" t="s">
        <v>83</v>
      </c>
      <c r="E20" s="9">
        <v>-73629</v>
      </c>
      <c r="F20" s="9"/>
      <c r="G20" s="9">
        <v>-94859</v>
      </c>
      <c r="H20" s="9"/>
      <c r="I20" s="9">
        <v>-9300</v>
      </c>
      <c r="J20" s="9"/>
      <c r="K20" s="9">
        <v>-19011</v>
      </c>
    </row>
    <row r="21" spans="1:11">
      <c r="A21" s="168" t="s">
        <v>214</v>
      </c>
      <c r="E21" s="2">
        <v>8629</v>
      </c>
      <c r="F21" s="1"/>
      <c r="G21" s="2">
        <v>1168</v>
      </c>
      <c r="H21" s="1"/>
      <c r="I21" s="2">
        <v>0</v>
      </c>
      <c r="J21" s="1"/>
      <c r="K21" s="2">
        <v>0</v>
      </c>
    </row>
    <row r="22" spans="1:11" ht="22.2">
      <c r="A22" s="167" t="s">
        <v>84</v>
      </c>
      <c r="E22" s="15">
        <v>632954</v>
      </c>
      <c r="F22" s="11"/>
      <c r="G22" s="15">
        <f>SUM(G19:G21)</f>
        <v>523935</v>
      </c>
      <c r="H22" s="11"/>
      <c r="I22" s="15">
        <v>802861</v>
      </c>
      <c r="J22" s="11"/>
      <c r="K22" s="15">
        <f>SUM(K19:K21)</f>
        <v>977146</v>
      </c>
    </row>
    <row r="23" spans="1:11">
      <c r="A23" s="168" t="s">
        <v>85</v>
      </c>
      <c r="E23" s="5">
        <v>-52462</v>
      </c>
      <c r="F23" s="6"/>
      <c r="G23" s="5">
        <v>-41149</v>
      </c>
      <c r="H23" s="1"/>
      <c r="I23" s="5">
        <v>-3640</v>
      </c>
      <c r="J23" s="6"/>
      <c r="K23" s="5">
        <v>-2611</v>
      </c>
    </row>
    <row r="24" spans="1:11" ht="22.8" thickBot="1">
      <c r="A24" s="167" t="s">
        <v>86</v>
      </c>
      <c r="E24" s="13">
        <v>580492</v>
      </c>
      <c r="F24" s="3"/>
      <c r="G24" s="13">
        <f>G22+G23</f>
        <v>482786</v>
      </c>
      <c r="H24" s="3"/>
      <c r="I24" s="13">
        <v>799221</v>
      </c>
      <c r="J24" s="3"/>
      <c r="K24" s="13">
        <f>SUM(K22:K23)</f>
        <v>974535</v>
      </c>
    </row>
    <row r="25" spans="1:11" ht="12.6" customHeight="1" thickTop="1">
      <c r="A25" s="167"/>
      <c r="E25" s="11"/>
      <c r="F25" s="3"/>
      <c r="G25" s="11"/>
      <c r="H25" s="3"/>
      <c r="I25" s="11"/>
      <c r="J25" s="3"/>
      <c r="K25" s="11"/>
    </row>
    <row r="26" spans="1:11" ht="22.2">
      <c r="A26" s="167" t="s">
        <v>87</v>
      </c>
      <c r="E26" s="9"/>
      <c r="F26" s="9"/>
      <c r="G26" s="9"/>
      <c r="H26" s="9"/>
      <c r="I26" s="9"/>
      <c r="J26" s="9"/>
      <c r="K26" s="9"/>
    </row>
    <row r="27" spans="1:11" ht="22.2">
      <c r="A27" s="167"/>
      <c r="B27" s="168" t="s">
        <v>88</v>
      </c>
      <c r="E27" s="21">
        <v>550642</v>
      </c>
      <c r="F27" s="9"/>
      <c r="G27" s="21">
        <f>G29-G28</f>
        <v>447167</v>
      </c>
      <c r="H27" s="9"/>
      <c r="I27" s="21">
        <v>799221</v>
      </c>
      <c r="J27" s="9"/>
      <c r="K27" s="9">
        <v>974535</v>
      </c>
    </row>
    <row r="28" spans="1:11">
      <c r="B28" s="168" t="s">
        <v>89</v>
      </c>
      <c r="E28" s="9">
        <v>29850</v>
      </c>
      <c r="F28" s="9"/>
      <c r="G28" s="9">
        <v>35619</v>
      </c>
      <c r="H28" s="9"/>
      <c r="I28" s="9">
        <v>0</v>
      </c>
      <c r="J28" s="9"/>
      <c r="K28" s="9">
        <v>0</v>
      </c>
    </row>
    <row r="29" spans="1:11" ht="22.8" thickBot="1">
      <c r="A29" s="167"/>
      <c r="E29" s="19">
        <v>580492</v>
      </c>
      <c r="F29" s="11"/>
      <c r="G29" s="19">
        <f>G24</f>
        <v>482786</v>
      </c>
      <c r="H29" s="11"/>
      <c r="I29" s="19">
        <v>799221</v>
      </c>
      <c r="J29" s="11"/>
      <c r="K29" s="19">
        <f>SUM(K27:K28)</f>
        <v>974535</v>
      </c>
    </row>
    <row r="30" spans="1:11" ht="12.6" customHeight="1" thickTop="1">
      <c r="A30" s="167"/>
      <c r="E30" s="11"/>
      <c r="F30" s="3"/>
      <c r="G30" s="11"/>
      <c r="H30" s="3"/>
      <c r="I30" s="11"/>
      <c r="J30" s="3"/>
      <c r="K30" s="11"/>
    </row>
    <row r="31" spans="1:11" s="167" customFormat="1" ht="22.8" thickBot="1">
      <c r="A31" s="167" t="s">
        <v>90</v>
      </c>
      <c r="D31" s="65"/>
      <c r="E31" s="20">
        <f>E27/2220000</f>
        <v>0.24803693693693693</v>
      </c>
      <c r="F31" s="11"/>
      <c r="G31" s="20">
        <f>G27/2262653</f>
        <v>0.1976295083691578</v>
      </c>
      <c r="H31" s="11"/>
      <c r="I31" s="20">
        <f>I27/2220000</f>
        <v>0.36000945945945945</v>
      </c>
      <c r="J31" s="11"/>
      <c r="K31" s="20">
        <f>K27/2262653</f>
        <v>0.43070457555798436</v>
      </c>
    </row>
    <row r="32" spans="1:11" ht="22.8" thickTop="1">
      <c r="A32" s="167" t="s">
        <v>0</v>
      </c>
      <c r="B32" s="167"/>
      <c r="C32" s="167"/>
    </row>
    <row r="33" spans="1:11" ht="22.2">
      <c r="A33" s="78" t="s">
        <v>91</v>
      </c>
      <c r="B33" s="167"/>
      <c r="C33" s="167"/>
      <c r="E33" s="4"/>
      <c r="F33" s="4"/>
      <c r="G33" s="4"/>
      <c r="H33" s="4"/>
      <c r="I33" s="4"/>
      <c r="J33" s="4"/>
      <c r="K33" s="4"/>
    </row>
    <row r="34" spans="1:11" ht="22.2">
      <c r="A34" s="167"/>
      <c r="B34" s="167"/>
      <c r="C34" s="167"/>
    </row>
    <row r="35" spans="1:11" ht="22.2">
      <c r="E35" s="199" t="s">
        <v>2</v>
      </c>
      <c r="F35" s="199"/>
      <c r="G35" s="199"/>
      <c r="H35" s="169"/>
      <c r="I35" s="199" t="s">
        <v>3</v>
      </c>
      <c r="J35" s="199"/>
      <c r="K35" s="199"/>
    </row>
    <row r="36" spans="1:11">
      <c r="E36" s="200" t="s">
        <v>73</v>
      </c>
      <c r="F36" s="200"/>
      <c r="G36" s="200"/>
      <c r="I36" s="200" t="s">
        <v>73</v>
      </c>
      <c r="J36" s="200"/>
      <c r="K36" s="200"/>
    </row>
    <row r="37" spans="1:11" ht="22.2">
      <c r="C37" s="170"/>
      <c r="D37" s="171"/>
      <c r="E37" s="201" t="s">
        <v>220</v>
      </c>
      <c r="F37" s="201"/>
      <c r="G37" s="201"/>
      <c r="H37" s="172"/>
      <c r="I37" s="201" t="s">
        <v>220</v>
      </c>
      <c r="J37" s="201"/>
      <c r="K37" s="201"/>
    </row>
    <row r="38" spans="1:11">
      <c r="E38" s="66">
        <v>2569</v>
      </c>
      <c r="F38" s="66"/>
      <c r="G38" s="66">
        <v>2568</v>
      </c>
      <c r="H38" s="66"/>
      <c r="I38" s="66">
        <v>2569</v>
      </c>
      <c r="J38" s="66"/>
      <c r="K38" s="66">
        <v>2568</v>
      </c>
    </row>
    <row r="39" spans="1:11">
      <c r="D39" s="168"/>
      <c r="E39" s="198" t="s">
        <v>8</v>
      </c>
      <c r="F39" s="198"/>
      <c r="G39" s="198"/>
      <c r="H39" s="198"/>
      <c r="I39" s="198"/>
      <c r="J39" s="198"/>
      <c r="K39" s="198"/>
    </row>
    <row r="40" spans="1:11" ht="22.2">
      <c r="A40" s="167" t="s">
        <v>86</v>
      </c>
      <c r="E40" s="18">
        <f>E24</f>
        <v>580492</v>
      </c>
      <c r="F40" s="3"/>
      <c r="G40" s="18">
        <f>G24</f>
        <v>482786</v>
      </c>
      <c r="H40" s="3"/>
      <c r="I40" s="18">
        <f>I24</f>
        <v>799221</v>
      </c>
      <c r="J40" s="3"/>
      <c r="K40" s="18">
        <f>K24</f>
        <v>974535</v>
      </c>
    </row>
    <row r="41" spans="1:11" ht="12.6" customHeight="1">
      <c r="E41" s="1"/>
      <c r="F41" s="1"/>
      <c r="G41" s="1"/>
      <c r="H41" s="1"/>
      <c r="I41" s="1"/>
      <c r="J41" s="1"/>
      <c r="K41" s="1"/>
    </row>
    <row r="42" spans="1:11" ht="22.2">
      <c r="A42" s="167" t="s">
        <v>92</v>
      </c>
      <c r="E42" s="9"/>
      <c r="F42" s="9"/>
      <c r="G42" s="9"/>
      <c r="H42" s="9"/>
      <c r="I42" s="10"/>
      <c r="J42" s="9"/>
      <c r="K42" s="9"/>
    </row>
    <row r="43" spans="1:11" ht="22.2">
      <c r="A43" s="173" t="s">
        <v>93</v>
      </c>
      <c r="B43" s="173"/>
      <c r="E43" s="9"/>
      <c r="F43" s="9"/>
      <c r="G43" s="9"/>
      <c r="H43" s="9"/>
      <c r="I43" s="10"/>
      <c r="J43" s="9"/>
      <c r="K43" s="9"/>
    </row>
    <row r="44" spans="1:11" ht="22.2">
      <c r="A44" s="173"/>
      <c r="B44" s="173" t="s">
        <v>94</v>
      </c>
      <c r="E44" s="9"/>
      <c r="F44" s="9"/>
      <c r="G44" s="9"/>
      <c r="H44" s="9"/>
      <c r="I44" s="10"/>
      <c r="J44" s="9"/>
      <c r="K44" s="9"/>
    </row>
    <row r="45" spans="1:11">
      <c r="A45" s="168" t="s">
        <v>95</v>
      </c>
      <c r="E45" s="1"/>
      <c r="F45" s="168"/>
      <c r="G45" s="168"/>
      <c r="I45" s="4"/>
      <c r="J45" s="168"/>
      <c r="K45" s="168"/>
    </row>
    <row r="46" spans="1:11">
      <c r="B46" s="168" t="s">
        <v>96</v>
      </c>
      <c r="E46" s="9">
        <v>23772</v>
      </c>
      <c r="F46" s="9"/>
      <c r="G46" s="9">
        <v>-119730</v>
      </c>
      <c r="H46" s="9"/>
      <c r="I46" s="10">
        <v>0</v>
      </c>
      <c r="J46" s="9"/>
      <c r="K46" s="9">
        <v>0</v>
      </c>
    </row>
    <row r="47" spans="1:11">
      <c r="A47" s="168" t="s">
        <v>235</v>
      </c>
      <c r="D47" s="172"/>
      <c r="E47" s="9"/>
      <c r="F47" s="9"/>
      <c r="G47" s="9"/>
      <c r="H47" s="9"/>
      <c r="I47" s="10"/>
      <c r="J47" s="9"/>
      <c r="K47" s="9"/>
    </row>
    <row r="48" spans="1:11">
      <c r="B48" s="168" t="s">
        <v>98</v>
      </c>
      <c r="D48" s="172"/>
      <c r="E48" s="2">
        <v>-1798</v>
      </c>
      <c r="F48" s="9"/>
      <c r="G48" s="2">
        <v>0</v>
      </c>
      <c r="H48" s="9"/>
      <c r="I48" s="16">
        <v>0</v>
      </c>
      <c r="J48" s="9"/>
      <c r="K48" s="2">
        <v>0</v>
      </c>
    </row>
    <row r="49" spans="1:11" ht="22.2">
      <c r="A49" s="167" t="s">
        <v>99</v>
      </c>
      <c r="C49" s="167"/>
      <c r="E49" s="9"/>
      <c r="F49" s="9"/>
      <c r="G49" s="9"/>
      <c r="H49" s="9"/>
      <c r="I49" s="9"/>
      <c r="J49" s="9"/>
      <c r="K49" s="9"/>
    </row>
    <row r="50" spans="1:11" ht="22.2">
      <c r="A50" s="167"/>
      <c r="B50" s="167" t="s">
        <v>94</v>
      </c>
      <c r="C50" s="167"/>
      <c r="E50" s="12">
        <v>21974</v>
      </c>
      <c r="F50" s="11"/>
      <c r="G50" s="12">
        <f>G48+G46</f>
        <v>-119730</v>
      </c>
      <c r="H50" s="11"/>
      <c r="I50" s="12">
        <v>0</v>
      </c>
      <c r="J50" s="11"/>
      <c r="K50" s="12">
        <f>K48+K46</f>
        <v>0</v>
      </c>
    </row>
    <row r="51" spans="1:11" ht="12.6" customHeight="1">
      <c r="A51" s="167"/>
      <c r="B51" s="167"/>
      <c r="C51" s="167"/>
      <c r="E51" s="11"/>
      <c r="F51" s="11"/>
      <c r="G51" s="11"/>
      <c r="H51" s="11"/>
      <c r="I51" s="11"/>
      <c r="J51" s="11"/>
      <c r="K51" s="11"/>
    </row>
    <row r="52" spans="1:11" ht="22.2" hidden="1">
      <c r="A52" s="173" t="s">
        <v>100</v>
      </c>
      <c r="B52" s="174"/>
      <c r="C52" s="167"/>
      <c r="E52" s="9"/>
      <c r="F52" s="9"/>
      <c r="G52" s="9"/>
      <c r="H52" s="9"/>
      <c r="I52" s="9"/>
      <c r="J52" s="9"/>
      <c r="K52" s="9"/>
    </row>
    <row r="53" spans="1:11" ht="22.2" hidden="1">
      <c r="A53" s="173"/>
      <c r="B53" s="173" t="s">
        <v>94</v>
      </c>
      <c r="C53" s="167"/>
      <c r="E53" s="9"/>
      <c r="F53" s="9"/>
      <c r="G53" s="9"/>
      <c r="H53" s="9"/>
      <c r="I53" s="9"/>
      <c r="J53" s="9"/>
      <c r="K53" s="9"/>
    </row>
    <row r="54" spans="1:11" ht="22.2" hidden="1">
      <c r="A54" s="168" t="s">
        <v>101</v>
      </c>
      <c r="C54" s="167"/>
      <c r="E54" s="9"/>
      <c r="F54" s="9"/>
      <c r="G54" s="9"/>
      <c r="H54" s="9"/>
      <c r="I54" s="9"/>
      <c r="J54" s="9"/>
      <c r="K54" s="9"/>
    </row>
    <row r="55" spans="1:11" ht="22.2" hidden="1">
      <c r="A55" s="167"/>
      <c r="B55" s="168" t="s">
        <v>102</v>
      </c>
      <c r="C55" s="167"/>
      <c r="E55" s="2">
        <v>0</v>
      </c>
      <c r="F55" s="9"/>
      <c r="G55" s="2">
        <v>0</v>
      </c>
      <c r="H55" s="9"/>
      <c r="I55" s="2">
        <v>0</v>
      </c>
      <c r="J55" s="9"/>
      <c r="K55" s="2">
        <v>0</v>
      </c>
    </row>
    <row r="56" spans="1:11" ht="11.1" hidden="1" customHeight="1">
      <c r="A56" s="167"/>
      <c r="C56" s="167"/>
      <c r="E56" s="9"/>
      <c r="F56" s="9"/>
      <c r="G56" s="9"/>
      <c r="H56" s="9"/>
      <c r="I56" s="9"/>
      <c r="J56" s="9"/>
      <c r="K56" s="9"/>
    </row>
    <row r="57" spans="1:11" ht="22.2">
      <c r="A57" s="167" t="s">
        <v>103</v>
      </c>
      <c r="B57" s="175"/>
      <c r="C57" s="176"/>
      <c r="E57" s="12">
        <v>21974</v>
      </c>
      <c r="F57" s="11"/>
      <c r="G57" s="12">
        <f>SUM(G50,G55)</f>
        <v>-119730</v>
      </c>
      <c r="H57" s="11"/>
      <c r="I57" s="12">
        <v>0</v>
      </c>
      <c r="J57" s="11"/>
      <c r="K57" s="12">
        <f>SUM(K50,K55)</f>
        <v>0</v>
      </c>
    </row>
    <row r="58" spans="1:11" ht="22.8" thickBot="1">
      <c r="A58" s="167" t="s">
        <v>104</v>
      </c>
      <c r="E58" s="19">
        <v>602466</v>
      </c>
      <c r="F58" s="11"/>
      <c r="G58" s="19">
        <f>G57+G40</f>
        <v>363056</v>
      </c>
      <c r="H58" s="11"/>
      <c r="I58" s="19">
        <v>799221</v>
      </c>
      <c r="J58" s="11"/>
      <c r="K58" s="19">
        <f>K57+K40</f>
        <v>974535</v>
      </c>
    </row>
    <row r="59" spans="1:11" ht="12.6" customHeight="1" thickTop="1">
      <c r="A59" s="167"/>
      <c r="E59" s="11"/>
      <c r="F59" s="3"/>
      <c r="G59" s="11"/>
      <c r="H59" s="3"/>
      <c r="I59" s="11"/>
      <c r="J59" s="3"/>
      <c r="K59" s="11"/>
    </row>
    <row r="60" spans="1:11" ht="22.2">
      <c r="A60" s="176" t="s">
        <v>105</v>
      </c>
      <c r="E60" s="9"/>
      <c r="F60" s="9"/>
      <c r="G60" s="9"/>
      <c r="H60" s="9"/>
      <c r="I60" s="9"/>
      <c r="J60" s="9"/>
      <c r="K60" s="9"/>
    </row>
    <row r="61" spans="1:11">
      <c r="B61" s="67" t="s">
        <v>88</v>
      </c>
      <c r="E61" s="21">
        <v>569802</v>
      </c>
      <c r="F61" s="9"/>
      <c r="G61" s="21">
        <f>G63-G62</f>
        <v>339017</v>
      </c>
      <c r="H61" s="9"/>
      <c r="I61" s="21">
        <v>799221</v>
      </c>
      <c r="J61" s="9"/>
      <c r="K61" s="21">
        <f>K58</f>
        <v>974535</v>
      </c>
    </row>
    <row r="62" spans="1:11">
      <c r="B62" s="67" t="s">
        <v>89</v>
      </c>
      <c r="E62" s="9">
        <v>32664</v>
      </c>
      <c r="F62" s="9"/>
      <c r="G62" s="9">
        <v>24039</v>
      </c>
      <c r="H62" s="9"/>
      <c r="I62" s="2">
        <v>0</v>
      </c>
      <c r="J62" s="9"/>
      <c r="K62" s="9">
        <v>0</v>
      </c>
    </row>
    <row r="63" spans="1:11" ht="22.8" thickBot="1">
      <c r="A63" s="167"/>
      <c r="E63" s="19">
        <v>602466</v>
      </c>
      <c r="F63" s="11"/>
      <c r="G63" s="19">
        <f>G58</f>
        <v>363056</v>
      </c>
      <c r="H63" s="11"/>
      <c r="I63" s="19">
        <v>799221</v>
      </c>
      <c r="J63" s="11"/>
      <c r="K63" s="19">
        <f>K62+K61</f>
        <v>974535</v>
      </c>
    </row>
    <row r="64" spans="1:11" ht="22.2" thickTop="1">
      <c r="D64" s="172"/>
      <c r="E64" s="177"/>
      <c r="F64" s="177"/>
      <c r="G64" s="177"/>
      <c r="H64" s="177"/>
      <c r="I64" s="177"/>
      <c r="J64" s="177"/>
      <c r="K64" s="177"/>
    </row>
    <row r="65" spans="4:11">
      <c r="D65" s="172"/>
      <c r="E65" s="177"/>
      <c r="F65" s="177"/>
      <c r="G65" s="177"/>
      <c r="H65" s="177"/>
      <c r="I65" s="177"/>
      <c r="J65" s="177"/>
      <c r="K65" s="177"/>
    </row>
    <row r="66" spans="4:11">
      <c r="D66" s="172"/>
      <c r="E66" s="177"/>
      <c r="F66" s="177"/>
      <c r="G66" s="177"/>
      <c r="H66" s="177"/>
      <c r="I66" s="177"/>
      <c r="J66" s="177"/>
      <c r="K66" s="177"/>
    </row>
    <row r="67" spans="4:11">
      <c r="D67" s="172"/>
      <c r="E67" s="177"/>
      <c r="F67" s="177"/>
      <c r="G67" s="177"/>
      <c r="H67" s="177"/>
      <c r="I67" s="177"/>
      <c r="J67" s="177"/>
      <c r="K67" s="177"/>
    </row>
    <row r="68" spans="4:11">
      <c r="D68" s="172"/>
      <c r="E68" s="177"/>
      <c r="F68" s="177"/>
      <c r="G68" s="177"/>
      <c r="H68" s="177"/>
      <c r="I68" s="177"/>
      <c r="J68" s="177"/>
      <c r="K68" s="177"/>
    </row>
    <row r="69" spans="4:11">
      <c r="D69" s="172"/>
      <c r="E69" s="177"/>
      <c r="F69" s="177"/>
      <c r="G69" s="177"/>
      <c r="H69" s="177"/>
      <c r="I69" s="177"/>
      <c r="J69" s="177"/>
      <c r="K69" s="177"/>
    </row>
    <row r="70" spans="4:11">
      <c r="D70" s="172"/>
      <c r="E70" s="177"/>
      <c r="F70" s="177"/>
      <c r="G70" s="177"/>
      <c r="H70" s="177"/>
      <c r="I70" s="177"/>
      <c r="J70" s="177"/>
      <c r="K70" s="177"/>
    </row>
    <row r="71" spans="4:11">
      <c r="D71" s="172"/>
      <c r="E71" s="177"/>
      <c r="F71" s="177"/>
      <c r="G71" s="177"/>
      <c r="H71" s="177"/>
      <c r="I71" s="177"/>
      <c r="J71" s="177"/>
      <c r="K71" s="177"/>
    </row>
    <row r="72" spans="4:11">
      <c r="D72" s="172"/>
      <c r="H72" s="70"/>
    </row>
    <row r="73" spans="4:11">
      <c r="D73" s="172"/>
    </row>
  </sheetData>
  <sheetProtection formatCells="0" formatColumns="0" formatRows="0" insertColumns="0" insertRows="0" insertHyperlinks="0" deleteColumns="0" deleteRows="0" sort="0" autoFilter="0" pivotTables="0"/>
  <customSheetViews>
    <customSheetView guid="{179A4120-0867-4CF3-AD5A-A6F320FA265D}" showPageBreaks="1" printArea="1" topLeftCell="A28">
      <selection activeCell="F43" sqref="F43"/>
      <rowBreaks count="1" manualBreakCount="1">
        <brk id="24" max="16383" man="1"/>
      </rowBreaks>
      <pageMargins left="0" right="0" top="0" bottom="0" header="0" footer="0"/>
      <pageSetup paperSize="9" firstPageNumber="6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E4:G4"/>
    <mergeCell ref="I4:K4"/>
    <mergeCell ref="E5:G5"/>
    <mergeCell ref="I5:K5"/>
    <mergeCell ref="E6:G6"/>
    <mergeCell ref="I6:K6"/>
    <mergeCell ref="E39:K39"/>
    <mergeCell ref="E8:K8"/>
    <mergeCell ref="E35:G35"/>
    <mergeCell ref="I35:K35"/>
    <mergeCell ref="E36:G36"/>
    <mergeCell ref="I36:K36"/>
    <mergeCell ref="E37:G37"/>
    <mergeCell ref="I37:K37"/>
  </mergeCells>
  <pageMargins left="0.7" right="0.7" top="0.48" bottom="0.5" header="0.5" footer="0.5"/>
  <pageSetup paperSize="9" scale="81" firstPageNumber="6" fitToHeight="0" orientation="portrait" useFirstPageNumber="1" r:id="rId2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1" max="16383" man="1"/>
  </rowBreaks>
  <customProperties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15057-19DA-4596-BDAD-E16BB581931B}">
  <dimension ref="A1:Z80"/>
  <sheetViews>
    <sheetView topLeftCell="A6" zoomScale="70" zoomScaleNormal="70" zoomScaleSheetLayoutView="100" workbookViewId="0">
      <selection activeCell="Q24" sqref="Q24"/>
    </sheetView>
  </sheetViews>
  <sheetFormatPr defaultColWidth="9.125" defaultRowHeight="21.6"/>
  <cols>
    <col min="1" max="2" width="1.125" style="168" customWidth="1"/>
    <col min="3" max="3" width="45.375" style="168" customWidth="1"/>
    <col min="4" max="4" width="10.5" style="65" customWidth="1"/>
    <col min="5" max="5" width="14" style="70" customWidth="1"/>
    <col min="6" max="6" width="0.875" style="70" customWidth="1"/>
    <col min="7" max="7" width="14" style="70" customWidth="1"/>
    <col min="8" max="8" width="0.875" style="168" customWidth="1"/>
    <col min="9" max="9" width="14" style="70" customWidth="1"/>
    <col min="10" max="10" width="0.875" style="70" customWidth="1"/>
    <col min="11" max="11" width="14" style="70" customWidth="1"/>
    <col min="12" max="14" width="9.125" style="168"/>
    <col min="15" max="15" width="13.625" style="168" customWidth="1"/>
    <col min="16" max="16384" width="9.125" style="168"/>
  </cols>
  <sheetData>
    <row r="1" spans="1:11" ht="22.2">
      <c r="A1" s="167" t="s">
        <v>0</v>
      </c>
      <c r="B1" s="167"/>
      <c r="C1" s="167"/>
    </row>
    <row r="2" spans="1:11" ht="22.2">
      <c r="A2" s="78" t="s">
        <v>72</v>
      </c>
      <c r="B2" s="167"/>
      <c r="C2" s="167"/>
    </row>
    <row r="3" spans="1:11" ht="22.2">
      <c r="A3" s="167"/>
      <c r="B3" s="167"/>
      <c r="C3" s="167"/>
    </row>
    <row r="4" spans="1:11" ht="22.2">
      <c r="E4" s="199" t="s">
        <v>2</v>
      </c>
      <c r="F4" s="199"/>
      <c r="G4" s="199"/>
      <c r="H4" s="169"/>
      <c r="I4" s="199" t="s">
        <v>3</v>
      </c>
      <c r="J4" s="199"/>
      <c r="K4" s="199"/>
    </row>
    <row r="5" spans="1:11">
      <c r="E5" s="200" t="s">
        <v>221</v>
      </c>
      <c r="F5" s="200"/>
      <c r="G5" s="200"/>
      <c r="I5" s="200" t="s">
        <v>221</v>
      </c>
      <c r="J5" s="200"/>
      <c r="K5" s="200"/>
    </row>
    <row r="6" spans="1:11" ht="22.2">
      <c r="C6" s="170"/>
      <c r="D6" s="171"/>
      <c r="E6" s="201" t="s">
        <v>220</v>
      </c>
      <c r="F6" s="201"/>
      <c r="G6" s="201"/>
      <c r="H6" s="172"/>
      <c r="I6" s="201" t="s">
        <v>220</v>
      </c>
      <c r="J6" s="201"/>
      <c r="K6" s="201"/>
    </row>
    <row r="7" spans="1:11">
      <c r="D7" s="65" t="s">
        <v>6</v>
      </c>
      <c r="E7" s="66">
        <v>2569</v>
      </c>
      <c r="F7" s="66"/>
      <c r="G7" s="66">
        <v>2568</v>
      </c>
      <c r="H7" s="66"/>
      <c r="I7" s="66">
        <v>2569</v>
      </c>
      <c r="J7" s="66"/>
      <c r="K7" s="66">
        <v>2568</v>
      </c>
    </row>
    <row r="8" spans="1:11">
      <c r="D8" s="168"/>
      <c r="E8" s="198" t="s">
        <v>8</v>
      </c>
      <c r="F8" s="198"/>
      <c r="G8" s="198"/>
      <c r="H8" s="198"/>
      <c r="I8" s="198"/>
      <c r="J8" s="198"/>
      <c r="K8" s="198"/>
    </row>
    <row r="9" spans="1:11">
      <c r="A9" s="168" t="s">
        <v>74</v>
      </c>
      <c r="D9" s="65" t="s">
        <v>231</v>
      </c>
      <c r="E9" s="1">
        <v>4428614</v>
      </c>
      <c r="F9" s="1"/>
      <c r="G9" s="1">
        <v>4285791</v>
      </c>
      <c r="H9" s="1"/>
      <c r="I9" s="1">
        <v>375984</v>
      </c>
      <c r="J9" s="1"/>
      <c r="K9" s="1">
        <v>355685</v>
      </c>
    </row>
    <row r="10" spans="1:11">
      <c r="A10" s="69" t="s">
        <v>75</v>
      </c>
      <c r="D10" s="65">
        <v>2</v>
      </c>
      <c r="E10" s="2">
        <v>-2924153</v>
      </c>
      <c r="F10" s="1"/>
      <c r="G10" s="2">
        <v>-2637354</v>
      </c>
      <c r="H10" s="1"/>
      <c r="I10" s="2">
        <v>-196541</v>
      </c>
      <c r="J10" s="1"/>
      <c r="K10" s="2">
        <v>-206644</v>
      </c>
    </row>
    <row r="11" spans="1:11" ht="22.2">
      <c r="A11" s="167" t="s">
        <v>76</v>
      </c>
      <c r="B11" s="167"/>
      <c r="C11" s="167"/>
      <c r="E11" s="18">
        <f>SUM(E9:E10)</f>
        <v>1504461</v>
      </c>
      <c r="F11" s="1"/>
      <c r="G11" s="18">
        <f>SUM(G9:G10)</f>
        <v>1648437</v>
      </c>
      <c r="H11" s="3"/>
      <c r="I11" s="18">
        <f>SUM(I9:I10)</f>
        <v>179443</v>
      </c>
      <c r="J11" s="1"/>
      <c r="K11" s="18">
        <f>SUM(K9:K10)</f>
        <v>149041</v>
      </c>
    </row>
    <row r="12" spans="1:11" ht="22.2">
      <c r="A12" s="168" t="s">
        <v>77</v>
      </c>
      <c r="B12" s="167"/>
      <c r="C12" s="167"/>
      <c r="D12" s="65">
        <v>2</v>
      </c>
      <c r="E12" s="1">
        <v>0</v>
      </c>
      <c r="F12" s="1"/>
      <c r="G12" s="1">
        <v>0</v>
      </c>
      <c r="H12" s="3"/>
      <c r="I12" s="1">
        <v>917041</v>
      </c>
      <c r="J12" s="1"/>
      <c r="K12" s="1">
        <v>1212670</v>
      </c>
    </row>
    <row r="13" spans="1:11" ht="22.2">
      <c r="A13" s="168" t="s">
        <v>78</v>
      </c>
      <c r="B13" s="167"/>
      <c r="C13" s="167"/>
      <c r="D13" s="65">
        <v>2</v>
      </c>
      <c r="E13" s="1">
        <v>36283</v>
      </c>
      <c r="F13" s="1"/>
      <c r="G13" s="1">
        <v>49267</v>
      </c>
      <c r="H13" s="3"/>
      <c r="I13" s="1">
        <v>16361</v>
      </c>
      <c r="J13" s="1"/>
      <c r="K13" s="1">
        <v>31165</v>
      </c>
    </row>
    <row r="14" spans="1:11" ht="22.2">
      <c r="A14" s="168" t="s">
        <v>232</v>
      </c>
      <c r="B14" s="167"/>
      <c r="C14" s="167"/>
      <c r="D14" s="65">
        <v>4</v>
      </c>
      <c r="E14" s="1">
        <v>-4650</v>
      </c>
      <c r="F14" s="1"/>
      <c r="G14" s="1">
        <v>163749</v>
      </c>
      <c r="H14" s="3"/>
      <c r="I14" s="1">
        <v>0</v>
      </c>
      <c r="J14" s="1"/>
      <c r="K14" s="1">
        <v>0</v>
      </c>
    </row>
    <row r="15" spans="1:11">
      <c r="A15" s="168" t="s">
        <v>79</v>
      </c>
      <c r="D15" s="65">
        <v>2</v>
      </c>
      <c r="E15" s="2">
        <v>100872</v>
      </c>
      <c r="F15" s="1"/>
      <c r="G15" s="2">
        <v>42506</v>
      </c>
      <c r="H15" s="1"/>
      <c r="I15" s="5">
        <v>27195</v>
      </c>
      <c r="J15" s="1"/>
      <c r="K15" s="2">
        <v>26995</v>
      </c>
    </row>
    <row r="16" spans="1:11" ht="22.2">
      <c r="A16" s="167" t="s">
        <v>80</v>
      </c>
      <c r="E16" s="15">
        <f>SUM(E11:E15)</f>
        <v>1636966</v>
      </c>
      <c r="F16" s="9"/>
      <c r="G16" s="15">
        <f>SUM(G11:G15)</f>
        <v>1903959</v>
      </c>
      <c r="H16" s="9"/>
      <c r="I16" s="15">
        <f>SUM(I11:I15)</f>
        <v>1140040</v>
      </c>
      <c r="J16" s="9"/>
      <c r="K16" s="15">
        <f>SUM(K11:K15)</f>
        <v>1419871</v>
      </c>
    </row>
    <row r="17" spans="1:20">
      <c r="A17" s="168" t="s">
        <v>81</v>
      </c>
      <c r="D17" s="65">
        <v>2</v>
      </c>
      <c r="E17" s="9">
        <v>-341200</v>
      </c>
      <c r="F17" s="1"/>
      <c r="G17" s="9">
        <v>-302319</v>
      </c>
      <c r="H17" s="1"/>
      <c r="I17" s="9">
        <v>-105378</v>
      </c>
      <c r="J17" s="1"/>
      <c r="K17" s="9">
        <v>-100185</v>
      </c>
    </row>
    <row r="18" spans="1:20">
      <c r="A18" s="168" t="s">
        <v>215</v>
      </c>
      <c r="E18" s="2">
        <v>135142</v>
      </c>
      <c r="F18" s="1"/>
      <c r="G18" s="2">
        <v>-92983</v>
      </c>
      <c r="H18" s="1"/>
      <c r="I18" s="2">
        <v>19532</v>
      </c>
      <c r="J18" s="1"/>
      <c r="K18" s="2">
        <v>-23441</v>
      </c>
    </row>
    <row r="19" spans="1:20" ht="22.2">
      <c r="A19" s="167" t="s">
        <v>82</v>
      </c>
      <c r="B19" s="167"/>
      <c r="E19" s="15">
        <f>SUM(E16:E18)</f>
        <v>1430908</v>
      </c>
      <c r="F19" s="11"/>
      <c r="G19" s="15">
        <f>SUM(G16:G18)</f>
        <v>1508657</v>
      </c>
      <c r="H19" s="11"/>
      <c r="I19" s="15">
        <f>SUM(I16:I18)</f>
        <v>1054194</v>
      </c>
      <c r="J19" s="11"/>
      <c r="K19" s="15">
        <f>SUM(K16:K18)</f>
        <v>1296245</v>
      </c>
    </row>
    <row r="20" spans="1:20">
      <c r="A20" s="168" t="s">
        <v>83</v>
      </c>
      <c r="D20" s="65">
        <v>2</v>
      </c>
      <c r="E20" s="9">
        <v>-150301</v>
      </c>
      <c r="F20" s="9"/>
      <c r="G20" s="9">
        <v>-183128</v>
      </c>
      <c r="H20" s="9"/>
      <c r="I20" s="9">
        <v>-21377</v>
      </c>
      <c r="J20" s="9"/>
      <c r="K20" s="9">
        <v>-35020</v>
      </c>
    </row>
    <row r="21" spans="1:20">
      <c r="A21" s="168" t="s">
        <v>214</v>
      </c>
      <c r="E21" s="2">
        <v>19892</v>
      </c>
      <c r="F21" s="1"/>
      <c r="G21" s="2">
        <v>7019</v>
      </c>
      <c r="H21" s="1"/>
      <c r="I21" s="2">
        <v>0</v>
      </c>
      <c r="J21" s="1"/>
      <c r="K21" s="2">
        <v>0</v>
      </c>
    </row>
    <row r="22" spans="1:20" ht="22.2">
      <c r="A22" s="167" t="s">
        <v>84</v>
      </c>
      <c r="E22" s="15">
        <f>SUM(E19:E21)</f>
        <v>1300499</v>
      </c>
      <c r="F22" s="11"/>
      <c r="G22" s="15">
        <f>SUM(G19:G21)</f>
        <v>1332548</v>
      </c>
      <c r="H22" s="11"/>
      <c r="I22" s="15">
        <f>SUM(I19:I21)</f>
        <v>1032817</v>
      </c>
      <c r="J22" s="11"/>
      <c r="K22" s="15">
        <f>SUM(K19:K21)</f>
        <v>1261225</v>
      </c>
    </row>
    <row r="23" spans="1:20">
      <c r="A23" s="168" t="s">
        <v>85</v>
      </c>
      <c r="E23" s="5">
        <v>-91093</v>
      </c>
      <c r="F23" s="6"/>
      <c r="G23" s="5">
        <v>-80406</v>
      </c>
      <c r="H23" s="1"/>
      <c r="I23" s="5">
        <v>-6633</v>
      </c>
      <c r="J23" s="6"/>
      <c r="K23" s="5">
        <v>-3884</v>
      </c>
    </row>
    <row r="24" spans="1:20" ht="22.8" thickBot="1">
      <c r="A24" s="167" t="s">
        <v>86</v>
      </c>
      <c r="E24" s="13">
        <f>E22+E23</f>
        <v>1209406</v>
      </c>
      <c r="F24" s="3"/>
      <c r="G24" s="13">
        <f>G22+G23</f>
        <v>1252142</v>
      </c>
      <c r="H24" s="3"/>
      <c r="I24" s="13">
        <f>SUM(I22:I23)</f>
        <v>1026184</v>
      </c>
      <c r="J24" s="3"/>
      <c r="K24" s="13">
        <f>SUM(K22:K23)</f>
        <v>1257341</v>
      </c>
    </row>
    <row r="25" spans="1:20" ht="12.6" customHeight="1" thickTop="1">
      <c r="A25" s="167"/>
      <c r="E25" s="11"/>
      <c r="F25" s="3"/>
      <c r="G25" s="11"/>
      <c r="H25" s="3"/>
      <c r="I25" s="11"/>
      <c r="J25" s="3"/>
      <c r="K25" s="11"/>
    </row>
    <row r="26" spans="1:20" ht="22.2">
      <c r="A26" s="167" t="s">
        <v>87</v>
      </c>
      <c r="E26" s="9"/>
      <c r="F26" s="9"/>
      <c r="G26" s="9"/>
      <c r="H26" s="9"/>
      <c r="I26" s="9"/>
      <c r="J26" s="9"/>
      <c r="K26" s="9"/>
    </row>
    <row r="27" spans="1:20" ht="22.2">
      <c r="A27" s="167"/>
      <c r="B27" s="168" t="s">
        <v>88</v>
      </c>
      <c r="E27" s="9">
        <v>1172075</v>
      </c>
      <c r="F27" s="9"/>
      <c r="G27" s="9">
        <v>1177489</v>
      </c>
      <c r="H27" s="9"/>
      <c r="I27" s="9">
        <f>I24</f>
        <v>1026184</v>
      </c>
      <c r="J27" s="9"/>
      <c r="K27" s="9">
        <v>1257341</v>
      </c>
    </row>
    <row r="28" spans="1:20">
      <c r="B28" s="168" t="s">
        <v>89</v>
      </c>
      <c r="E28" s="9">
        <v>37331</v>
      </c>
      <c r="F28" s="9"/>
      <c r="G28" s="9">
        <v>74653</v>
      </c>
      <c r="H28" s="9"/>
      <c r="I28" s="9">
        <v>0</v>
      </c>
      <c r="J28" s="9"/>
      <c r="K28" s="9">
        <v>0</v>
      </c>
      <c r="O28" s="4"/>
      <c r="P28" s="4"/>
    </row>
    <row r="29" spans="1:20" ht="22.8" thickBot="1">
      <c r="A29" s="167"/>
      <c r="E29" s="19">
        <f>E24</f>
        <v>1209406</v>
      </c>
      <c r="F29" s="11"/>
      <c r="G29" s="19">
        <f>G24</f>
        <v>1252142</v>
      </c>
      <c r="H29" s="11"/>
      <c r="I29" s="19">
        <f>SUM(I27:I28)</f>
        <v>1026184</v>
      </c>
      <c r="J29" s="11"/>
      <c r="K29" s="19">
        <f>SUM(K27:K28)</f>
        <v>1257341</v>
      </c>
    </row>
    <row r="30" spans="1:20" ht="12.6" customHeight="1" thickTop="1">
      <c r="A30" s="167"/>
      <c r="E30" s="11"/>
      <c r="F30" s="3"/>
      <c r="G30" s="11"/>
      <c r="H30" s="3"/>
      <c r="I30" s="11"/>
      <c r="J30" s="3"/>
      <c r="K30" s="11"/>
    </row>
    <row r="31" spans="1:20" s="167" customFormat="1" ht="22.8" thickBot="1">
      <c r="A31" s="167" t="s">
        <v>90</v>
      </c>
      <c r="D31" s="65">
        <v>8</v>
      </c>
      <c r="E31" s="20">
        <f>E27/2220000</f>
        <v>0.52796171171171169</v>
      </c>
      <c r="F31" s="11"/>
      <c r="G31" s="20">
        <f>G27/2291973</f>
        <v>0.51374470816191986</v>
      </c>
      <c r="H31" s="11"/>
      <c r="I31" s="20">
        <f>I27/2220000</f>
        <v>0.46224504504504504</v>
      </c>
      <c r="J31" s="11"/>
      <c r="K31" s="20">
        <f>K27/2291973</f>
        <v>0.54858456011480061</v>
      </c>
      <c r="M31" s="179"/>
      <c r="N31" s="179"/>
      <c r="O31" s="179"/>
      <c r="P31" s="179"/>
      <c r="Q31" s="179"/>
      <c r="R31" s="179"/>
      <c r="S31" s="179"/>
      <c r="T31" s="179"/>
    </row>
    <row r="32" spans="1:20" ht="22.8" thickTop="1">
      <c r="A32" s="167" t="s">
        <v>0</v>
      </c>
      <c r="B32" s="167"/>
      <c r="C32" s="167"/>
    </row>
    <row r="33" spans="1:11" ht="22.2">
      <c r="A33" s="78" t="s">
        <v>91</v>
      </c>
      <c r="B33" s="167"/>
      <c r="C33" s="167"/>
      <c r="E33" s="4"/>
      <c r="F33" s="4"/>
      <c r="G33" s="4"/>
      <c r="H33" s="4"/>
      <c r="I33" s="4"/>
      <c r="J33" s="4"/>
      <c r="K33" s="4"/>
    </row>
    <row r="34" spans="1:11" ht="22.2">
      <c r="A34" s="167"/>
      <c r="B34" s="167"/>
      <c r="C34" s="167"/>
    </row>
    <row r="35" spans="1:11" ht="22.2">
      <c r="E35" s="199" t="s">
        <v>2</v>
      </c>
      <c r="F35" s="199"/>
      <c r="G35" s="199"/>
      <c r="H35" s="169"/>
      <c r="I35" s="199" t="s">
        <v>3</v>
      </c>
      <c r="J35" s="199"/>
      <c r="K35" s="199"/>
    </row>
    <row r="36" spans="1:11">
      <c r="E36" s="200" t="s">
        <v>221</v>
      </c>
      <c r="F36" s="200"/>
      <c r="G36" s="200"/>
      <c r="I36" s="200" t="s">
        <v>221</v>
      </c>
      <c r="J36" s="200"/>
      <c r="K36" s="200"/>
    </row>
    <row r="37" spans="1:11" ht="22.2">
      <c r="C37" s="170"/>
      <c r="D37" s="171"/>
      <c r="E37" s="201" t="s">
        <v>220</v>
      </c>
      <c r="F37" s="201"/>
      <c r="G37" s="201"/>
      <c r="H37" s="172"/>
      <c r="I37" s="201" t="s">
        <v>220</v>
      </c>
      <c r="J37" s="201"/>
      <c r="K37" s="201"/>
    </row>
    <row r="38" spans="1:11">
      <c r="E38" s="66">
        <v>2569</v>
      </c>
      <c r="F38" s="66"/>
      <c r="G38" s="66">
        <v>2568</v>
      </c>
      <c r="H38" s="66"/>
      <c r="I38" s="66">
        <v>2569</v>
      </c>
      <c r="J38" s="66"/>
      <c r="K38" s="66">
        <v>2568</v>
      </c>
    </row>
    <row r="39" spans="1:11">
      <c r="D39" s="168"/>
      <c r="E39" s="198" t="s">
        <v>8</v>
      </c>
      <c r="F39" s="198"/>
      <c r="G39" s="198"/>
      <c r="H39" s="198"/>
      <c r="I39" s="198"/>
      <c r="J39" s="198"/>
      <c r="K39" s="198"/>
    </row>
    <row r="40" spans="1:11" ht="22.2">
      <c r="A40" s="167" t="s">
        <v>86</v>
      </c>
      <c r="E40" s="18">
        <f>E24</f>
        <v>1209406</v>
      </c>
      <c r="F40" s="3"/>
      <c r="G40" s="18">
        <f>G24</f>
        <v>1252142</v>
      </c>
      <c r="H40" s="3"/>
      <c r="I40" s="18">
        <f>I24</f>
        <v>1026184</v>
      </c>
      <c r="J40" s="3"/>
      <c r="K40" s="18">
        <f>K24</f>
        <v>1257341</v>
      </c>
    </row>
    <row r="41" spans="1:11" ht="12.6" customHeight="1">
      <c r="E41" s="1"/>
      <c r="F41" s="1"/>
      <c r="G41" s="1"/>
      <c r="H41" s="1"/>
      <c r="I41" s="1"/>
      <c r="J41" s="1"/>
      <c r="K41" s="1"/>
    </row>
    <row r="42" spans="1:11" ht="22.2">
      <c r="A42" s="167" t="s">
        <v>92</v>
      </c>
      <c r="E42" s="9"/>
      <c r="F42" s="9"/>
      <c r="G42" s="9"/>
      <c r="H42" s="9"/>
      <c r="I42" s="10"/>
      <c r="J42" s="9"/>
      <c r="K42" s="9"/>
    </row>
    <row r="43" spans="1:11" ht="22.2">
      <c r="A43" s="173" t="s">
        <v>93</v>
      </c>
      <c r="B43" s="173"/>
      <c r="E43" s="9"/>
      <c r="F43" s="9"/>
      <c r="G43" s="9"/>
      <c r="H43" s="9"/>
      <c r="I43" s="10"/>
      <c r="J43" s="9"/>
      <c r="K43" s="9"/>
    </row>
    <row r="44" spans="1:11" ht="22.2">
      <c r="A44" s="173"/>
      <c r="B44" s="173" t="s">
        <v>94</v>
      </c>
      <c r="E44" s="9"/>
      <c r="F44" s="9"/>
      <c r="G44" s="9"/>
      <c r="H44" s="9"/>
      <c r="I44" s="10"/>
      <c r="J44" s="9"/>
      <c r="K44" s="9"/>
    </row>
    <row r="45" spans="1:11">
      <c r="A45" s="168" t="s">
        <v>95</v>
      </c>
      <c r="E45" s="1"/>
      <c r="F45" s="168"/>
      <c r="G45" s="168"/>
      <c r="I45" s="4"/>
      <c r="J45" s="168"/>
      <c r="K45" s="168"/>
    </row>
    <row r="46" spans="1:11">
      <c r="B46" s="168" t="s">
        <v>96</v>
      </c>
      <c r="E46" s="9">
        <v>150846</v>
      </c>
      <c r="F46" s="9"/>
      <c r="G46" s="9">
        <v>-119994</v>
      </c>
      <c r="H46" s="9"/>
      <c r="I46" s="10">
        <v>0</v>
      </c>
      <c r="J46" s="9"/>
      <c r="K46" s="9">
        <v>0</v>
      </c>
    </row>
    <row r="47" spans="1:11">
      <c r="A47" s="168" t="s">
        <v>97</v>
      </c>
      <c r="D47" s="172"/>
      <c r="E47" s="9"/>
      <c r="F47" s="9"/>
      <c r="G47" s="9"/>
      <c r="H47" s="9"/>
      <c r="I47" s="10"/>
      <c r="J47" s="9"/>
      <c r="K47" s="9"/>
    </row>
    <row r="48" spans="1:11">
      <c r="B48" s="168" t="s">
        <v>98</v>
      </c>
      <c r="D48" s="172"/>
      <c r="E48" s="2">
        <v>433</v>
      </c>
      <c r="F48" s="9"/>
      <c r="G48" s="2">
        <v>0</v>
      </c>
      <c r="H48" s="9"/>
      <c r="I48" s="16">
        <v>0</v>
      </c>
      <c r="J48" s="9"/>
      <c r="K48" s="2">
        <v>0</v>
      </c>
    </row>
    <row r="49" spans="1:26" ht="22.2">
      <c r="A49" s="167" t="s">
        <v>99</v>
      </c>
      <c r="C49" s="167"/>
      <c r="E49" s="9"/>
      <c r="F49" s="9"/>
      <c r="G49" s="9"/>
      <c r="H49" s="9"/>
      <c r="I49" s="9"/>
      <c r="J49" s="9"/>
      <c r="K49" s="9"/>
      <c r="M49" s="167"/>
      <c r="O49" s="167"/>
      <c r="P49" s="65"/>
      <c r="Q49" s="172"/>
      <c r="R49" s="9"/>
      <c r="S49" s="9"/>
      <c r="T49" s="9"/>
      <c r="U49" s="9"/>
      <c r="V49" s="9"/>
      <c r="W49" s="9"/>
      <c r="X49" s="9"/>
      <c r="Z49" s="67"/>
    </row>
    <row r="50" spans="1:26" ht="22.2">
      <c r="A50" s="167"/>
      <c r="B50" s="167" t="s">
        <v>94</v>
      </c>
      <c r="C50" s="167"/>
      <c r="E50" s="12">
        <f>E48+E46</f>
        <v>151279</v>
      </c>
      <c r="F50" s="11"/>
      <c r="G50" s="12">
        <f>G48+G46</f>
        <v>-119994</v>
      </c>
      <c r="H50" s="11"/>
      <c r="I50" s="12">
        <f>I48+I46</f>
        <v>0</v>
      </c>
      <c r="J50" s="11"/>
      <c r="K50" s="12">
        <f>K48+K46</f>
        <v>0</v>
      </c>
      <c r="M50" s="167"/>
      <c r="N50" s="167"/>
      <c r="O50" s="167"/>
      <c r="P50" s="65"/>
      <c r="Q50" s="172"/>
      <c r="R50" s="11"/>
      <c r="S50" s="11"/>
      <c r="T50" s="11"/>
      <c r="U50" s="11"/>
      <c r="V50" s="11"/>
      <c r="W50" s="11"/>
      <c r="X50" s="11"/>
      <c r="Z50" s="67"/>
    </row>
    <row r="51" spans="1:26" ht="12.6" customHeight="1">
      <c r="A51" s="167"/>
      <c r="B51" s="167"/>
      <c r="C51" s="167"/>
      <c r="E51" s="11"/>
      <c r="F51" s="11"/>
      <c r="G51" s="11"/>
      <c r="H51" s="11"/>
      <c r="I51" s="11"/>
      <c r="J51" s="11"/>
      <c r="K51" s="11"/>
      <c r="M51" s="167"/>
      <c r="N51" s="167"/>
      <c r="O51" s="167"/>
      <c r="P51" s="65"/>
      <c r="Q51" s="172"/>
      <c r="R51" s="11"/>
      <c r="S51" s="11"/>
      <c r="T51" s="11"/>
      <c r="U51" s="11"/>
      <c r="V51" s="11"/>
      <c r="W51" s="11"/>
      <c r="X51" s="11"/>
      <c r="Z51" s="67"/>
    </row>
    <row r="52" spans="1:26" ht="22.2" hidden="1">
      <c r="A52" s="173" t="s">
        <v>100</v>
      </c>
      <c r="B52" s="174"/>
      <c r="C52" s="167"/>
      <c r="E52" s="9"/>
      <c r="F52" s="9"/>
      <c r="G52" s="9"/>
      <c r="H52" s="9"/>
      <c r="I52" s="9"/>
      <c r="J52" s="9"/>
      <c r="K52" s="9"/>
      <c r="M52" s="173"/>
      <c r="N52" s="174"/>
      <c r="O52" s="167"/>
      <c r="P52" s="65"/>
      <c r="Q52" s="172"/>
      <c r="R52" s="9"/>
      <c r="S52" s="9"/>
      <c r="T52" s="9"/>
      <c r="U52" s="9"/>
      <c r="V52" s="9"/>
      <c r="W52" s="9"/>
      <c r="X52" s="9"/>
      <c r="Z52" s="67"/>
    </row>
    <row r="53" spans="1:26" ht="22.2" hidden="1">
      <c r="A53" s="173"/>
      <c r="B53" s="173" t="s">
        <v>94</v>
      </c>
      <c r="C53" s="167"/>
      <c r="E53" s="9"/>
      <c r="F53" s="9"/>
      <c r="G53" s="9"/>
      <c r="H53" s="9"/>
      <c r="I53" s="9"/>
      <c r="J53" s="9"/>
      <c r="K53" s="9"/>
      <c r="M53" s="173"/>
      <c r="N53" s="173"/>
      <c r="O53" s="167"/>
      <c r="P53" s="65"/>
      <c r="Q53" s="172"/>
      <c r="R53" s="9"/>
      <c r="S53" s="9"/>
      <c r="T53" s="9"/>
      <c r="U53" s="9"/>
      <c r="V53" s="9"/>
      <c r="W53" s="9"/>
      <c r="X53" s="9"/>
      <c r="Z53" s="67"/>
    </row>
    <row r="54" spans="1:26" ht="22.2" hidden="1">
      <c r="A54" s="168" t="s">
        <v>101</v>
      </c>
      <c r="C54" s="167"/>
      <c r="E54" s="9"/>
      <c r="F54" s="9"/>
      <c r="G54" s="9"/>
      <c r="H54" s="9"/>
      <c r="I54" s="9"/>
      <c r="J54" s="9"/>
      <c r="K54" s="9"/>
      <c r="O54" s="167"/>
      <c r="P54" s="65"/>
      <c r="Q54" s="172"/>
      <c r="R54" s="9"/>
      <c r="S54" s="9"/>
      <c r="T54" s="9"/>
      <c r="U54" s="9"/>
      <c r="V54" s="9"/>
      <c r="W54" s="9"/>
      <c r="X54" s="9"/>
      <c r="Z54" s="67"/>
    </row>
    <row r="55" spans="1:26" ht="22.2" hidden="1">
      <c r="A55" s="167"/>
      <c r="B55" s="168" t="s">
        <v>102</v>
      </c>
      <c r="C55" s="167"/>
      <c r="E55" s="2">
        <v>0</v>
      </c>
      <c r="F55" s="9"/>
      <c r="G55" s="2">
        <v>0</v>
      </c>
      <c r="H55" s="9"/>
      <c r="I55" s="2">
        <v>0</v>
      </c>
      <c r="J55" s="9"/>
      <c r="K55" s="2">
        <v>0</v>
      </c>
      <c r="M55" s="167"/>
      <c r="O55" s="167"/>
      <c r="P55" s="65"/>
      <c r="Q55" s="172"/>
      <c r="R55" s="9"/>
      <c r="S55" s="9"/>
      <c r="T55" s="9"/>
      <c r="U55" s="9"/>
      <c r="V55" s="9"/>
      <c r="W55" s="9"/>
      <c r="X55" s="9"/>
      <c r="Z55" s="67"/>
    </row>
    <row r="56" spans="1:26" ht="11.1" hidden="1" customHeight="1">
      <c r="A56" s="167"/>
      <c r="C56" s="167"/>
      <c r="E56" s="9"/>
      <c r="F56" s="9"/>
      <c r="G56" s="9"/>
      <c r="H56" s="9"/>
      <c r="I56" s="9"/>
      <c r="J56" s="9"/>
      <c r="K56" s="9"/>
      <c r="M56" s="167"/>
      <c r="O56" s="167"/>
      <c r="P56" s="65"/>
      <c r="Q56" s="172"/>
      <c r="R56" s="9"/>
      <c r="S56" s="9"/>
      <c r="T56" s="9"/>
      <c r="U56" s="9"/>
      <c r="V56" s="9"/>
      <c r="W56" s="9"/>
      <c r="X56" s="9"/>
      <c r="Z56" s="67"/>
    </row>
    <row r="57" spans="1:26" ht="22.2">
      <c r="A57" s="167" t="s">
        <v>103</v>
      </c>
      <c r="B57" s="175"/>
      <c r="C57" s="176"/>
      <c r="E57" s="12">
        <f>SUM(E50,E55)</f>
        <v>151279</v>
      </c>
      <c r="F57" s="11"/>
      <c r="G57" s="12">
        <f>SUM(G50,G55)</f>
        <v>-119994</v>
      </c>
      <c r="H57" s="11"/>
      <c r="I57" s="12">
        <f>SUM(I50,I55)</f>
        <v>0</v>
      </c>
      <c r="J57" s="11"/>
      <c r="K57" s="12">
        <f>SUM(K50,K55)</f>
        <v>0</v>
      </c>
    </row>
    <row r="58" spans="1:26" ht="22.8" thickBot="1">
      <c r="A58" s="167" t="s">
        <v>104</v>
      </c>
      <c r="E58" s="19">
        <f>E57+E40</f>
        <v>1360685</v>
      </c>
      <c r="F58" s="11"/>
      <c r="G58" s="19">
        <f>G57+G40</f>
        <v>1132148</v>
      </c>
      <c r="H58" s="11"/>
      <c r="I58" s="19">
        <f>I57+I40</f>
        <v>1026184</v>
      </c>
      <c r="J58" s="11"/>
      <c r="K58" s="19">
        <f>K57+K40</f>
        <v>1257341</v>
      </c>
    </row>
    <row r="59" spans="1:26" ht="12.6" customHeight="1" thickTop="1">
      <c r="A59" s="167"/>
      <c r="E59" s="11"/>
      <c r="F59" s="3"/>
      <c r="G59" s="11"/>
      <c r="H59" s="3"/>
      <c r="I59" s="11"/>
      <c r="J59" s="3"/>
      <c r="K59" s="11"/>
    </row>
    <row r="60" spans="1:26" ht="22.2">
      <c r="A60" s="176" t="s">
        <v>105</v>
      </c>
      <c r="E60" s="9"/>
      <c r="F60" s="9"/>
      <c r="G60" s="9"/>
      <c r="H60" s="9"/>
      <c r="I60" s="9"/>
      <c r="J60" s="9"/>
      <c r="K60" s="9"/>
    </row>
    <row r="61" spans="1:26">
      <c r="B61" s="67" t="s">
        <v>88</v>
      </c>
      <c r="E61" s="9">
        <v>1309925</v>
      </c>
      <c r="F61" s="9"/>
      <c r="G61" s="9">
        <v>1068820</v>
      </c>
      <c r="H61" s="9"/>
      <c r="I61" s="9">
        <f>I27</f>
        <v>1026184</v>
      </c>
      <c r="J61" s="9"/>
      <c r="K61" s="9">
        <v>1257341</v>
      </c>
    </row>
    <row r="62" spans="1:26">
      <c r="B62" s="67" t="s">
        <v>89</v>
      </c>
      <c r="E62" s="9">
        <v>50760</v>
      </c>
      <c r="F62" s="9"/>
      <c r="G62" s="9">
        <v>63328</v>
      </c>
      <c r="H62" s="9"/>
      <c r="I62" s="2">
        <v>0</v>
      </c>
      <c r="J62" s="9"/>
      <c r="K62" s="9">
        <v>0</v>
      </c>
    </row>
    <row r="63" spans="1:26" ht="22.8" thickBot="1">
      <c r="A63" s="167"/>
      <c r="E63" s="19">
        <f>E58</f>
        <v>1360685</v>
      </c>
      <c r="F63" s="11"/>
      <c r="G63" s="19">
        <f>G58</f>
        <v>1132148</v>
      </c>
      <c r="H63" s="11"/>
      <c r="I63" s="19">
        <f>I62+I61</f>
        <v>1026184</v>
      </c>
      <c r="J63" s="11"/>
      <c r="K63" s="19">
        <f>K62+K61</f>
        <v>1257341</v>
      </c>
    </row>
    <row r="64" spans="1:26" ht="22.8" thickTop="1">
      <c r="A64" s="167"/>
      <c r="E64" s="117">
        <f>E58-E63</f>
        <v>0</v>
      </c>
      <c r="F64" s="4"/>
      <c r="G64" s="117">
        <f>G58-G63</f>
        <v>0</v>
      </c>
      <c r="H64" s="4"/>
      <c r="I64" s="117">
        <f>I58-I63</f>
        <v>0</v>
      </c>
      <c r="J64" s="4"/>
      <c r="K64" s="117">
        <f>K58-K63</f>
        <v>0</v>
      </c>
    </row>
    <row r="65" spans="1:11">
      <c r="B65" s="67"/>
      <c r="D65" s="172"/>
      <c r="H65" s="70"/>
    </row>
    <row r="66" spans="1:11">
      <c r="B66" s="67"/>
      <c r="D66" s="172"/>
      <c r="H66" s="70"/>
    </row>
    <row r="67" spans="1:11">
      <c r="D67" s="172"/>
      <c r="H67" s="70"/>
    </row>
    <row r="68" spans="1:11">
      <c r="D68" s="172"/>
      <c r="H68" s="70"/>
    </row>
    <row r="69" spans="1:11" ht="22.2">
      <c r="A69" s="176"/>
      <c r="D69" s="172"/>
      <c r="E69" s="177"/>
      <c r="F69" s="177"/>
      <c r="G69" s="177"/>
      <c r="H69" s="177"/>
      <c r="I69" s="177"/>
      <c r="J69" s="177"/>
      <c r="K69" s="177"/>
    </row>
    <row r="70" spans="1:11">
      <c r="A70" s="67"/>
      <c r="B70" s="67"/>
      <c r="D70" s="172"/>
      <c r="E70" s="17"/>
      <c r="F70" s="10"/>
      <c r="G70" s="17"/>
      <c r="I70" s="178"/>
      <c r="J70" s="177"/>
      <c r="K70" s="178"/>
    </row>
    <row r="71" spans="1:11">
      <c r="D71" s="172"/>
      <c r="E71" s="177"/>
      <c r="F71" s="177"/>
      <c r="G71" s="177"/>
      <c r="H71" s="177"/>
      <c r="I71" s="177"/>
      <c r="J71" s="177"/>
      <c r="K71" s="177"/>
    </row>
    <row r="72" spans="1:11">
      <c r="D72" s="172"/>
      <c r="E72" s="177"/>
      <c r="F72" s="177"/>
      <c r="G72" s="177"/>
      <c r="H72" s="177"/>
      <c r="I72" s="177"/>
      <c r="J72" s="177"/>
      <c r="K72" s="177"/>
    </row>
    <row r="73" spans="1:11">
      <c r="D73" s="172"/>
      <c r="E73" s="177"/>
      <c r="F73" s="177"/>
      <c r="G73" s="177"/>
      <c r="H73" s="177"/>
      <c r="I73" s="177"/>
      <c r="J73" s="177"/>
      <c r="K73" s="177"/>
    </row>
    <row r="74" spans="1:11">
      <c r="D74" s="172"/>
      <c r="E74" s="177"/>
      <c r="F74" s="177"/>
      <c r="G74" s="177"/>
      <c r="H74" s="177"/>
      <c r="I74" s="177"/>
      <c r="J74" s="177"/>
      <c r="K74" s="177"/>
    </row>
    <row r="75" spans="1:11">
      <c r="D75" s="172"/>
      <c r="E75" s="177"/>
      <c r="F75" s="177"/>
      <c r="G75" s="177"/>
      <c r="H75" s="177"/>
      <c r="I75" s="177"/>
      <c r="J75" s="177"/>
      <c r="K75" s="177"/>
    </row>
    <row r="76" spans="1:11">
      <c r="D76" s="172"/>
      <c r="E76" s="177"/>
      <c r="F76" s="177"/>
      <c r="G76" s="177"/>
      <c r="H76" s="177"/>
      <c r="I76" s="177"/>
      <c r="J76" s="177"/>
      <c r="K76" s="177"/>
    </row>
    <row r="77" spans="1:11">
      <c r="D77" s="172"/>
      <c r="E77" s="177"/>
      <c r="F77" s="177"/>
      <c r="G77" s="177"/>
      <c r="H77" s="177"/>
      <c r="I77" s="177"/>
      <c r="J77" s="177"/>
      <c r="K77" s="177"/>
    </row>
    <row r="78" spans="1:11">
      <c r="D78" s="172"/>
      <c r="E78" s="177"/>
      <c r="F78" s="177"/>
      <c r="G78" s="177"/>
      <c r="H78" s="177"/>
      <c r="I78" s="177"/>
      <c r="J78" s="177"/>
      <c r="K78" s="177"/>
    </row>
    <row r="79" spans="1:11">
      <c r="D79" s="172"/>
      <c r="H79" s="70"/>
    </row>
    <row r="80" spans="1:11">
      <c r="D80" s="172"/>
    </row>
  </sheetData>
  <sheetProtection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E5:G5"/>
    <mergeCell ref="I5:K5"/>
    <mergeCell ref="E6:G6"/>
    <mergeCell ref="I6:K6"/>
    <mergeCell ref="E39:K39"/>
    <mergeCell ref="E8:K8"/>
    <mergeCell ref="E35:G35"/>
    <mergeCell ref="I35:K35"/>
    <mergeCell ref="E36:G36"/>
    <mergeCell ref="I36:K36"/>
    <mergeCell ref="E37:G37"/>
    <mergeCell ref="I37:K37"/>
  </mergeCells>
  <pageMargins left="0.7" right="0.7" top="0.48" bottom="0.5" header="0.5" footer="0.5"/>
  <pageSetup paperSize="9" scale="81" firstPageNumber="8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E49C-8030-4A11-8448-0E548436A5B1}">
  <dimension ref="A1:AH30"/>
  <sheetViews>
    <sheetView zoomScale="81" zoomScaleNormal="81" zoomScaleSheetLayoutView="100" workbookViewId="0">
      <selection activeCell="AO17" sqref="AO17"/>
    </sheetView>
  </sheetViews>
  <sheetFormatPr defaultColWidth="8.875" defaultRowHeight="21.6"/>
  <cols>
    <col min="1" max="3" width="1.75" style="67" customWidth="1"/>
    <col min="4" max="4" width="43.125" style="67" customWidth="1"/>
    <col min="5" max="5" width="10.625" style="67" customWidth="1"/>
    <col min="6" max="6" width="0.75" style="67" customWidth="1"/>
    <col min="7" max="7" width="10.875" style="67" bestFit="1" customWidth="1"/>
    <col min="8" max="8" width="0.75" style="67" customWidth="1"/>
    <col min="9" max="9" width="11" style="67" customWidth="1"/>
    <col min="10" max="10" width="0.75" style="67" customWidth="1"/>
    <col min="11" max="11" width="11.875" style="67" bestFit="1" customWidth="1"/>
    <col min="12" max="12" width="0.75" style="67" customWidth="1"/>
    <col min="13" max="13" width="13.125" style="66" bestFit="1" customWidth="1"/>
    <col min="14" max="14" width="0.75" style="67" customWidth="1"/>
    <col min="15" max="15" width="9.375" style="67" bestFit="1" customWidth="1"/>
    <col min="16" max="16" width="0.75" style="67" customWidth="1"/>
    <col min="17" max="17" width="11" style="67" bestFit="1" customWidth="1"/>
    <col min="18" max="18" width="0.75" style="67" customWidth="1"/>
    <col min="19" max="19" width="11.375" style="67" bestFit="1" customWidth="1"/>
    <col min="20" max="20" width="0.75" style="67" customWidth="1"/>
    <col min="21" max="21" width="11.375" style="67" bestFit="1" customWidth="1"/>
    <col min="22" max="22" width="0.75" style="67" customWidth="1"/>
    <col min="23" max="23" width="10" style="67" bestFit="1" customWidth="1"/>
    <col min="24" max="24" width="0.75" style="67" hidden="1" customWidth="1"/>
    <col min="25" max="25" width="10.125" style="67" hidden="1" customWidth="1"/>
    <col min="26" max="26" width="0.75" style="67" customWidth="1"/>
    <col min="27" max="27" width="11.375" style="67" bestFit="1" customWidth="1"/>
    <col min="28" max="28" width="0.75" style="67" customWidth="1"/>
    <col min="29" max="29" width="12.125" style="67" bestFit="1" customWidth="1"/>
    <col min="30" max="30" width="0.75" style="67" customWidth="1"/>
    <col min="31" max="31" width="9.375" style="67" bestFit="1" customWidth="1"/>
    <col min="32" max="32" width="0.75" style="67" customWidth="1"/>
    <col min="33" max="33" width="15.25" style="67" customWidth="1"/>
    <col min="34" max="34" width="10.875" style="67" bestFit="1" customWidth="1"/>
    <col min="35" max="16384" width="8.875" style="67"/>
  </cols>
  <sheetData>
    <row r="1" spans="1:34" s="72" customFormat="1" ht="21.6" customHeight="1">
      <c r="A1" s="83" t="s">
        <v>0</v>
      </c>
      <c r="B1" s="84"/>
      <c r="C1" s="84"/>
      <c r="D1" s="71"/>
      <c r="E1" s="85"/>
      <c r="F1" s="86"/>
      <c r="G1" s="87"/>
      <c r="H1" s="87"/>
      <c r="I1" s="87"/>
      <c r="J1" s="88"/>
      <c r="K1" s="87"/>
      <c r="L1" s="88"/>
      <c r="M1" s="73"/>
      <c r="N1" s="88"/>
      <c r="O1" s="73"/>
      <c r="P1" s="73"/>
      <c r="Q1" s="73"/>
      <c r="R1" s="88"/>
      <c r="S1" s="88"/>
      <c r="T1" s="88"/>
      <c r="U1" s="88"/>
      <c r="V1" s="88"/>
      <c r="AB1" s="88"/>
      <c r="AC1" s="61"/>
      <c r="AD1" s="61"/>
    </row>
    <row r="2" spans="1:34" s="72" customFormat="1" ht="21.6" customHeight="1">
      <c r="A2" s="83" t="s">
        <v>106</v>
      </c>
      <c r="B2" s="110"/>
      <c r="C2" s="110"/>
      <c r="D2" s="86"/>
      <c r="E2" s="111"/>
      <c r="G2" s="61"/>
      <c r="H2" s="61"/>
      <c r="I2" s="61"/>
      <c r="J2" s="61"/>
      <c r="K2" s="61"/>
      <c r="L2" s="61"/>
      <c r="M2" s="73"/>
      <c r="N2" s="61"/>
      <c r="O2" s="61"/>
      <c r="P2" s="61"/>
      <c r="Q2" s="61"/>
      <c r="R2" s="61"/>
      <c r="S2" s="61"/>
      <c r="T2" s="61"/>
      <c r="U2" s="61"/>
      <c r="V2" s="61"/>
      <c r="AB2" s="61"/>
      <c r="AC2" s="61"/>
      <c r="AD2" s="61"/>
    </row>
    <row r="3" spans="1:34" s="64" customFormat="1" ht="21.6" customHeight="1">
      <c r="A3" s="90"/>
      <c r="B3" s="69"/>
      <c r="C3" s="69"/>
      <c r="D3" s="92"/>
      <c r="E3" s="76"/>
      <c r="G3" s="70"/>
      <c r="H3" s="70"/>
      <c r="I3" s="70"/>
      <c r="J3" s="70"/>
      <c r="K3" s="70"/>
      <c r="L3" s="70"/>
      <c r="M3" s="74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</row>
    <row r="4" spans="1:34" s="64" customFormat="1" ht="21.6" customHeight="1">
      <c r="B4" s="69"/>
      <c r="C4" s="69"/>
      <c r="D4" s="92"/>
      <c r="E4" s="76"/>
      <c r="G4" s="199" t="s">
        <v>2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</row>
    <row r="5" spans="1:34" s="64" customFormat="1" ht="21.6" customHeight="1">
      <c r="B5" s="69"/>
      <c r="C5" s="69"/>
      <c r="D5" s="92"/>
      <c r="E5" s="7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205" t="s">
        <v>107</v>
      </c>
      <c r="X5" s="205"/>
      <c r="Y5" s="205"/>
      <c r="Z5" s="205"/>
      <c r="AA5" s="205"/>
      <c r="AB5" s="75"/>
      <c r="AC5" s="75"/>
      <c r="AD5" s="75"/>
      <c r="AE5" s="75"/>
      <c r="AF5" s="75"/>
      <c r="AG5" s="75"/>
    </row>
    <row r="6" spans="1:34" s="64" customFormat="1" ht="21.6" customHeight="1">
      <c r="B6" s="69"/>
      <c r="C6" s="69"/>
      <c r="D6" s="92"/>
      <c r="E6" s="76"/>
      <c r="G6" s="75"/>
      <c r="H6" s="75"/>
      <c r="I6" s="75"/>
      <c r="J6" s="75"/>
      <c r="K6" s="75"/>
      <c r="L6" s="75"/>
      <c r="M6" s="75"/>
      <c r="N6" s="75"/>
      <c r="O6" s="202" t="s">
        <v>61</v>
      </c>
      <c r="P6" s="202"/>
      <c r="Q6" s="202"/>
      <c r="R6" s="202"/>
      <c r="S6" s="202"/>
      <c r="T6" s="75"/>
      <c r="U6" s="75"/>
      <c r="V6" s="75"/>
      <c r="W6" s="206"/>
      <c r="X6" s="206"/>
      <c r="Y6" s="206"/>
      <c r="Z6" s="206"/>
      <c r="AA6" s="206"/>
      <c r="AB6" s="75"/>
      <c r="AC6" s="75"/>
      <c r="AD6" s="75"/>
      <c r="AE6" s="75"/>
      <c r="AF6" s="75"/>
      <c r="AG6" s="75"/>
    </row>
    <row r="7" spans="1:34" s="64" customFormat="1" ht="21.6" customHeight="1">
      <c r="B7" s="69"/>
      <c r="C7" s="69"/>
      <c r="D7" s="92"/>
      <c r="E7" s="76"/>
      <c r="G7" s="94"/>
      <c r="H7" s="94"/>
      <c r="I7" s="94"/>
      <c r="J7" s="94"/>
      <c r="K7" s="74" t="s">
        <v>108</v>
      </c>
      <c r="L7" s="74"/>
      <c r="M7" s="74" t="s">
        <v>109</v>
      </c>
      <c r="N7" s="94"/>
      <c r="T7" s="74"/>
      <c r="U7" s="74"/>
      <c r="V7" s="70"/>
      <c r="AB7" s="94"/>
      <c r="AC7" s="94"/>
      <c r="AD7" s="94"/>
      <c r="AE7" s="95" t="s">
        <v>110</v>
      </c>
      <c r="AF7" s="94"/>
    </row>
    <row r="8" spans="1:34" s="64" customFormat="1" ht="21.6" customHeight="1">
      <c r="B8" s="69"/>
      <c r="C8" s="69"/>
      <c r="D8" s="92"/>
      <c r="E8" s="76"/>
      <c r="G8" s="75"/>
      <c r="H8" s="75"/>
      <c r="I8" s="75"/>
      <c r="J8" s="75"/>
      <c r="K8" s="95" t="s">
        <v>111</v>
      </c>
      <c r="L8" s="70"/>
      <c r="M8" s="95" t="s">
        <v>112</v>
      </c>
      <c r="N8" s="94"/>
      <c r="O8" s="95" t="s">
        <v>113</v>
      </c>
      <c r="P8" s="95"/>
      <c r="Q8" s="95"/>
      <c r="R8" s="75"/>
      <c r="S8" s="97"/>
      <c r="T8" s="97"/>
      <c r="U8" s="97"/>
      <c r="V8" s="97"/>
      <c r="W8" s="95" t="s">
        <v>114</v>
      </c>
      <c r="X8" s="95"/>
      <c r="Y8" s="95" t="s">
        <v>115</v>
      </c>
      <c r="Z8" s="95"/>
      <c r="AA8" s="95" t="s">
        <v>116</v>
      </c>
      <c r="AB8" s="97"/>
      <c r="AC8" s="97"/>
      <c r="AD8" s="95"/>
      <c r="AE8" s="95" t="s">
        <v>117</v>
      </c>
      <c r="AF8" s="95"/>
      <c r="AG8" s="97"/>
    </row>
    <row r="9" spans="1:34" s="64" customFormat="1" ht="21.6" customHeight="1">
      <c r="B9" s="69"/>
      <c r="C9" s="69"/>
      <c r="D9" s="92"/>
      <c r="E9" s="76"/>
      <c r="G9" s="74" t="s">
        <v>113</v>
      </c>
      <c r="H9" s="74"/>
      <c r="I9" s="96" t="s">
        <v>118</v>
      </c>
      <c r="J9" s="75"/>
      <c r="K9" s="95" t="s">
        <v>119</v>
      </c>
      <c r="L9" s="74"/>
      <c r="M9" s="95" t="s">
        <v>120</v>
      </c>
      <c r="N9" s="75"/>
      <c r="O9" s="95" t="s">
        <v>114</v>
      </c>
      <c r="P9" s="95"/>
      <c r="Q9" s="95" t="s">
        <v>114</v>
      </c>
      <c r="R9" s="75"/>
      <c r="S9" s="97"/>
      <c r="T9" s="97"/>
      <c r="U9" s="97"/>
      <c r="V9" s="95"/>
      <c r="W9" s="95" t="s">
        <v>109</v>
      </c>
      <c r="X9" s="95"/>
      <c r="Y9" s="95" t="s">
        <v>121</v>
      </c>
      <c r="Z9" s="97"/>
      <c r="AA9" s="95" t="s">
        <v>122</v>
      </c>
      <c r="AB9" s="97"/>
      <c r="AC9" s="95" t="s">
        <v>116</v>
      </c>
      <c r="AD9" s="95"/>
      <c r="AE9" s="95" t="s">
        <v>123</v>
      </c>
      <c r="AF9" s="95"/>
      <c r="AG9" s="95" t="s">
        <v>116</v>
      </c>
    </row>
    <row r="10" spans="1:34" s="64" customFormat="1" ht="21.6" customHeight="1">
      <c r="A10" s="203"/>
      <c r="B10" s="99"/>
      <c r="C10" s="99"/>
      <c r="D10" s="100"/>
      <c r="E10" s="81"/>
      <c r="F10" s="101"/>
      <c r="G10" s="74" t="s">
        <v>124</v>
      </c>
      <c r="H10" s="74"/>
      <c r="I10" s="102" t="s">
        <v>125</v>
      </c>
      <c r="J10" s="75"/>
      <c r="K10" s="92" t="s">
        <v>126</v>
      </c>
      <c r="L10" s="74"/>
      <c r="M10" s="95" t="s">
        <v>127</v>
      </c>
      <c r="N10" s="75"/>
      <c r="O10" s="95" t="s">
        <v>128</v>
      </c>
      <c r="P10" s="95"/>
      <c r="Q10" s="95" t="s">
        <v>129</v>
      </c>
      <c r="R10" s="75"/>
      <c r="S10" s="95" t="s">
        <v>130</v>
      </c>
      <c r="T10" s="95"/>
      <c r="U10" s="95" t="s">
        <v>129</v>
      </c>
      <c r="V10" s="95"/>
      <c r="W10" s="95" t="s">
        <v>131</v>
      </c>
      <c r="X10" s="95"/>
      <c r="Y10" s="95" t="s">
        <v>132</v>
      </c>
      <c r="Z10" s="95"/>
      <c r="AA10" s="95" t="s">
        <v>133</v>
      </c>
      <c r="AB10" s="97"/>
      <c r="AC10" s="95" t="s">
        <v>134</v>
      </c>
      <c r="AD10" s="95"/>
      <c r="AE10" s="95" t="s">
        <v>135</v>
      </c>
      <c r="AF10" s="95"/>
      <c r="AG10" s="95" t="s">
        <v>134</v>
      </c>
    </row>
    <row r="11" spans="1:34" s="64" customFormat="1" ht="21.6" customHeight="1">
      <c r="A11" s="203"/>
      <c r="B11" s="99"/>
      <c r="C11" s="99"/>
      <c r="D11" s="100"/>
      <c r="E11" s="65" t="s">
        <v>6</v>
      </c>
      <c r="G11" s="74" t="s">
        <v>136</v>
      </c>
      <c r="H11" s="74"/>
      <c r="I11" s="102" t="s">
        <v>137</v>
      </c>
      <c r="J11" s="75"/>
      <c r="K11" s="95" t="s">
        <v>138</v>
      </c>
      <c r="L11" s="74"/>
      <c r="M11" s="95" t="s">
        <v>139</v>
      </c>
      <c r="N11" s="75"/>
      <c r="O11" s="95" t="s">
        <v>140</v>
      </c>
      <c r="P11" s="95"/>
      <c r="Q11" s="95" t="s">
        <v>141</v>
      </c>
      <c r="R11" s="75"/>
      <c r="S11" s="95" t="s">
        <v>142</v>
      </c>
      <c r="T11" s="95"/>
      <c r="U11" s="95" t="s">
        <v>141</v>
      </c>
      <c r="V11" s="95"/>
      <c r="W11" s="95" t="s">
        <v>143</v>
      </c>
      <c r="X11" s="95"/>
      <c r="Y11" s="95" t="s">
        <v>144</v>
      </c>
      <c r="Z11" s="95"/>
      <c r="AA11" s="95" t="s">
        <v>145</v>
      </c>
      <c r="AB11" s="97"/>
      <c r="AC11" s="95" t="s">
        <v>127</v>
      </c>
      <c r="AD11" s="95"/>
      <c r="AE11" s="95" t="s">
        <v>126</v>
      </c>
      <c r="AF11" s="95"/>
      <c r="AG11" s="95" t="s">
        <v>146</v>
      </c>
    </row>
    <row r="12" spans="1:34" s="64" customFormat="1" ht="21.6" customHeight="1">
      <c r="B12" s="99"/>
      <c r="C12" s="99"/>
      <c r="D12" s="100"/>
      <c r="F12" s="101"/>
      <c r="G12" s="204" t="s">
        <v>8</v>
      </c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</row>
    <row r="13" spans="1:34" s="64" customFormat="1" ht="21.6" customHeight="1">
      <c r="A13" s="90" t="s">
        <v>222</v>
      </c>
      <c r="B13" s="99"/>
      <c r="C13" s="99"/>
      <c r="D13" s="100"/>
      <c r="F13" s="101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</row>
    <row r="14" spans="1:34" s="78" customFormat="1" ht="21.6" customHeight="1">
      <c r="A14" s="90" t="s">
        <v>147</v>
      </c>
      <c r="B14" s="63"/>
      <c r="C14" s="63"/>
      <c r="D14" s="101"/>
      <c r="E14" s="82"/>
      <c r="G14" s="22">
        <v>2500000</v>
      </c>
      <c r="H14" s="23"/>
      <c r="I14" s="22">
        <v>3407489</v>
      </c>
      <c r="J14" s="23"/>
      <c r="K14" s="22">
        <v>-66134</v>
      </c>
      <c r="L14" s="23"/>
      <c r="M14" s="22">
        <v>-186755</v>
      </c>
      <c r="N14" s="22"/>
      <c r="O14" s="22">
        <v>250000</v>
      </c>
      <c r="P14" s="23"/>
      <c r="Q14" s="23">
        <v>1214138</v>
      </c>
      <c r="R14" s="23"/>
      <c r="S14" s="22">
        <v>5389206</v>
      </c>
      <c r="T14" s="23"/>
      <c r="U14" s="23">
        <v>-1214138</v>
      </c>
      <c r="V14" s="22"/>
      <c r="W14" s="22">
        <v>19706</v>
      </c>
      <c r="X14" s="23"/>
      <c r="Y14" s="23"/>
      <c r="Z14" s="23"/>
      <c r="AA14" s="37">
        <f>SUM(W14,Y14)</f>
        <v>19706</v>
      </c>
      <c r="AB14" s="23"/>
      <c r="AC14" s="37">
        <f>SUM(G14:U14,AA14)</f>
        <v>11313512</v>
      </c>
      <c r="AD14" s="22"/>
      <c r="AE14" s="23">
        <v>418006</v>
      </c>
      <c r="AF14" s="22"/>
      <c r="AG14" s="37">
        <f>SUM(AC14,AE14)</f>
        <v>11731518</v>
      </c>
      <c r="AH14" s="112"/>
    </row>
    <row r="15" spans="1:34" s="78" customFormat="1" ht="13.5" customHeight="1">
      <c r="A15" s="90"/>
      <c r="B15" s="63"/>
      <c r="C15" s="63"/>
      <c r="D15" s="101"/>
      <c r="E15" s="82"/>
      <c r="G15" s="23"/>
      <c r="H15" s="22"/>
      <c r="I15" s="23"/>
      <c r="J15" s="22"/>
      <c r="K15" s="23"/>
      <c r="L15" s="22"/>
      <c r="M15" s="24"/>
      <c r="N15" s="22"/>
      <c r="O15" s="23"/>
      <c r="P15" s="23"/>
      <c r="Q15" s="23"/>
      <c r="R15" s="22"/>
      <c r="S15" s="23"/>
      <c r="T15" s="23"/>
      <c r="U15" s="23"/>
      <c r="V15" s="22"/>
      <c r="W15" s="23"/>
      <c r="X15" s="23"/>
      <c r="Y15" s="25"/>
      <c r="Z15" s="22"/>
      <c r="AA15" s="23"/>
      <c r="AB15" s="23"/>
      <c r="AC15" s="23"/>
      <c r="AD15" s="22"/>
      <c r="AE15" s="23"/>
      <c r="AF15" s="22"/>
      <c r="AG15" s="23"/>
    </row>
    <row r="16" spans="1:34" s="64" customFormat="1" ht="21.6" customHeight="1">
      <c r="A16" s="90" t="s">
        <v>148</v>
      </c>
      <c r="B16" s="105"/>
      <c r="C16" s="69"/>
      <c r="D16" s="92"/>
      <c r="E16" s="76"/>
      <c r="G16" s="1"/>
      <c r="H16" s="1"/>
      <c r="I16" s="1"/>
      <c r="J16" s="1"/>
      <c r="K16" s="1"/>
      <c r="L16" s="1"/>
      <c r="M16" s="26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/>
      <c r="AD16" s="1"/>
      <c r="AE16" s="1"/>
      <c r="AF16" s="1"/>
      <c r="AG16" s="1"/>
    </row>
    <row r="17" spans="1:34" s="64" customFormat="1" ht="21.6" customHeight="1">
      <c r="A17" s="106"/>
      <c r="B17" s="79" t="s">
        <v>149</v>
      </c>
      <c r="C17" s="105"/>
      <c r="D17" s="92"/>
      <c r="F17" s="92"/>
      <c r="G17" s="1"/>
      <c r="H17" s="1"/>
      <c r="I17" s="1"/>
      <c r="J17" s="1"/>
      <c r="K17" s="1"/>
      <c r="L17" s="1"/>
      <c r="M17" s="26"/>
      <c r="N17" s="1"/>
      <c r="O17" s="1"/>
      <c r="P17" s="1"/>
      <c r="Q17" s="1"/>
      <c r="R17" s="1"/>
      <c r="S17" s="1"/>
      <c r="T17" s="1"/>
      <c r="U17" s="1"/>
      <c r="V17" s="9"/>
      <c r="W17" s="1"/>
      <c r="X17" s="1"/>
      <c r="Y17" s="1"/>
      <c r="Z17" s="1"/>
      <c r="AA17" s="1"/>
      <c r="AB17" s="1"/>
      <c r="AC17" s="3"/>
      <c r="AD17" s="1"/>
      <c r="AE17" s="1"/>
      <c r="AF17" s="1"/>
      <c r="AG17" s="1"/>
    </row>
    <row r="18" spans="1:34" s="64" customFormat="1" ht="21.6" customHeight="1">
      <c r="A18" s="106"/>
      <c r="B18" s="69" t="s">
        <v>150</v>
      </c>
      <c r="C18" s="79"/>
      <c r="E18" s="81"/>
      <c r="F18" s="92"/>
      <c r="G18" s="9">
        <v>0</v>
      </c>
      <c r="H18" s="9"/>
      <c r="I18" s="9">
        <v>0</v>
      </c>
      <c r="J18" s="9"/>
      <c r="K18" s="9">
        <v>0</v>
      </c>
      <c r="L18" s="9"/>
      <c r="M18" s="46">
        <v>0</v>
      </c>
      <c r="N18" s="9"/>
      <c r="O18" s="9">
        <v>0</v>
      </c>
      <c r="P18" s="9"/>
      <c r="Q18" s="9">
        <v>454613</v>
      </c>
      <c r="R18" s="9"/>
      <c r="S18" s="21">
        <f>-Q18</f>
        <v>-454613</v>
      </c>
      <c r="T18" s="9"/>
      <c r="U18" s="21">
        <f>-Q18</f>
        <v>-454613</v>
      </c>
      <c r="V18" s="9"/>
      <c r="W18" s="9">
        <v>0</v>
      </c>
      <c r="X18" s="9"/>
      <c r="Y18" s="9"/>
      <c r="Z18" s="9"/>
      <c r="AA18" s="118">
        <f>SUM(W18,Y18)</f>
        <v>0</v>
      </c>
      <c r="AB18" s="9"/>
      <c r="AC18" s="118">
        <f>SUM(G18,I18,K18,O18,S18,AA18)</f>
        <v>-454613</v>
      </c>
      <c r="AD18" s="9"/>
      <c r="AE18" s="9">
        <v>0</v>
      </c>
      <c r="AF18" s="9"/>
      <c r="AG18" s="118">
        <f>SUM(AC18,AE18)</f>
        <v>-454613</v>
      </c>
    </row>
    <row r="19" spans="1:34" s="64" customFormat="1" ht="21.6" customHeight="1">
      <c r="A19" s="106"/>
      <c r="B19" s="69" t="s">
        <v>151</v>
      </c>
      <c r="C19" s="79"/>
      <c r="E19" s="81">
        <v>9</v>
      </c>
      <c r="F19" s="92"/>
      <c r="G19" s="2">
        <v>0</v>
      </c>
      <c r="H19" s="1"/>
      <c r="I19" s="2">
        <v>0</v>
      </c>
      <c r="J19" s="1"/>
      <c r="K19" s="2">
        <v>0</v>
      </c>
      <c r="L19" s="1"/>
      <c r="M19" s="27">
        <v>0</v>
      </c>
      <c r="N19" s="1"/>
      <c r="O19" s="2">
        <v>0</v>
      </c>
      <c r="P19" s="1"/>
      <c r="Q19" s="2">
        <v>0</v>
      </c>
      <c r="R19" s="1"/>
      <c r="S19" s="2">
        <v>-543812</v>
      </c>
      <c r="T19" s="1"/>
      <c r="U19" s="2">
        <v>0</v>
      </c>
      <c r="V19" s="9"/>
      <c r="W19" s="2">
        <v>0</v>
      </c>
      <c r="X19" s="1"/>
      <c r="Y19" s="1">
        <v>0</v>
      </c>
      <c r="Z19" s="1"/>
      <c r="AA19" s="28">
        <v>0</v>
      </c>
      <c r="AB19" s="1"/>
      <c r="AC19" s="45">
        <f>SUM(G19,I19,K19,O19,S19,AA19)</f>
        <v>-543812</v>
      </c>
      <c r="AD19" s="1"/>
      <c r="AE19" s="2">
        <v>-62787</v>
      </c>
      <c r="AF19" s="1"/>
      <c r="AG19" s="45">
        <f>SUM(AC19,AE19)</f>
        <v>-606599</v>
      </c>
    </row>
    <row r="20" spans="1:34" s="64" customFormat="1" ht="21.6" hidden="1" customHeight="1">
      <c r="A20" s="107" t="s">
        <v>152</v>
      </c>
      <c r="B20" s="69" t="s">
        <v>153</v>
      </c>
      <c r="C20" s="69"/>
      <c r="E20" s="81"/>
      <c r="F20" s="92"/>
      <c r="G20" s="2"/>
      <c r="H20" s="1"/>
      <c r="I20" s="2"/>
      <c r="J20" s="1"/>
      <c r="K20" s="2"/>
      <c r="L20" s="1"/>
      <c r="M20" s="27"/>
      <c r="N20" s="1"/>
      <c r="O20" s="2"/>
      <c r="P20" s="9"/>
      <c r="Q20" s="2"/>
      <c r="R20" s="1"/>
      <c r="S20" s="2"/>
      <c r="T20" s="1"/>
      <c r="U20" s="2"/>
      <c r="V20" s="9"/>
      <c r="W20" s="2"/>
      <c r="X20" s="9"/>
      <c r="Y20" s="28">
        <v>0</v>
      </c>
      <c r="Z20" s="1"/>
      <c r="AA20" s="28">
        <v>0</v>
      </c>
      <c r="AB20" s="1"/>
      <c r="AC20" s="39">
        <f>SUM(G20,I20,K20,O20,S20,AA20)</f>
        <v>0</v>
      </c>
      <c r="AD20" s="9"/>
      <c r="AE20" s="2"/>
      <c r="AF20" s="9"/>
      <c r="AG20" s="39">
        <f>SUM(AC20,AE20)</f>
        <v>0</v>
      </c>
    </row>
    <row r="21" spans="1:34" s="78" customFormat="1" ht="21.6" customHeight="1">
      <c r="B21" s="90" t="s">
        <v>218</v>
      </c>
      <c r="C21" s="108"/>
      <c r="D21" s="101"/>
      <c r="E21" s="109"/>
      <c r="F21" s="101"/>
      <c r="G21" s="40">
        <f>SUM(G18:G20)</f>
        <v>0</v>
      </c>
      <c r="H21" s="1"/>
      <c r="I21" s="40">
        <f>SUM(I18:I20)</f>
        <v>0</v>
      </c>
      <c r="J21" s="1"/>
      <c r="K21" s="40">
        <f>SUM(K18:K20)</f>
        <v>0</v>
      </c>
      <c r="L21" s="1"/>
      <c r="M21" s="40">
        <f>SUM(M18:M20)</f>
        <v>0</v>
      </c>
      <c r="N21" s="1"/>
      <c r="O21" s="40">
        <f>SUM(O18:O20)</f>
        <v>0</v>
      </c>
      <c r="P21" s="30"/>
      <c r="Q21" s="40">
        <f>SUM(Q18:Q20)</f>
        <v>454613</v>
      </c>
      <c r="R21" s="1"/>
      <c r="S21" s="40">
        <f>SUM(S18:S20)</f>
        <v>-998425</v>
      </c>
      <c r="T21" s="1"/>
      <c r="U21" s="40">
        <f>SUM(U18:U20)</f>
        <v>-454613</v>
      </c>
      <c r="V21" s="9"/>
      <c r="W21" s="40">
        <f>SUM(W18:W20)</f>
        <v>0</v>
      </c>
      <c r="X21" s="119" t="e">
        <f>SUM(#REF!)</f>
        <v>#REF!</v>
      </c>
      <c r="Y21" s="40">
        <f>Y20</f>
        <v>0</v>
      </c>
      <c r="Z21" s="1"/>
      <c r="AA21" s="40">
        <f>SUM(AA18:AA20)</f>
        <v>0</v>
      </c>
      <c r="AB21" s="1"/>
      <c r="AC21" s="40">
        <f>SUM(AC18:AC20)</f>
        <v>-998425</v>
      </c>
      <c r="AD21" s="3"/>
      <c r="AE21" s="40">
        <f>SUM(AE18:AE20)</f>
        <v>-62787</v>
      </c>
      <c r="AF21" s="4"/>
      <c r="AG21" s="40">
        <f>SUM(AG18:AG20)</f>
        <v>-1061212</v>
      </c>
    </row>
    <row r="22" spans="1:34" s="78" customFormat="1" ht="13.5" customHeight="1">
      <c r="A22" s="90"/>
      <c r="B22" s="63"/>
      <c r="C22" s="63"/>
      <c r="D22" s="101"/>
      <c r="E22" s="82"/>
      <c r="G22" s="23"/>
      <c r="H22" s="1"/>
      <c r="I22" s="23"/>
      <c r="J22" s="1"/>
      <c r="K22" s="23"/>
      <c r="L22" s="1"/>
      <c r="M22" s="24"/>
      <c r="N22" s="1"/>
      <c r="O22" s="23"/>
      <c r="P22" s="23"/>
      <c r="Q22" s="23"/>
      <c r="R22" s="1"/>
      <c r="S22" s="23"/>
      <c r="T22" s="1"/>
      <c r="U22" s="23"/>
      <c r="V22" s="9"/>
      <c r="W22" s="23"/>
      <c r="X22" s="23"/>
      <c r="Y22" s="25"/>
      <c r="Z22" s="1"/>
      <c r="AA22" s="23"/>
      <c r="AB22" s="1"/>
      <c r="AC22" s="23"/>
      <c r="AD22" s="22"/>
      <c r="AE22" s="23"/>
      <c r="AF22" s="22"/>
      <c r="AG22" s="23"/>
    </row>
    <row r="23" spans="1:34" s="64" customFormat="1" ht="21.6" customHeight="1">
      <c r="A23" s="90" t="s">
        <v>154</v>
      </c>
      <c r="B23" s="69"/>
      <c r="C23" s="69"/>
      <c r="D23" s="92"/>
      <c r="E23" s="76"/>
      <c r="G23" s="32"/>
      <c r="H23" s="1"/>
      <c r="I23" s="32"/>
      <c r="J23" s="32"/>
      <c r="K23" s="32"/>
      <c r="L23" s="1"/>
      <c r="M23" s="33"/>
      <c r="N23" s="32"/>
      <c r="O23" s="32"/>
      <c r="P23" s="32"/>
      <c r="Q23" s="32"/>
      <c r="R23" s="1"/>
      <c r="S23" s="32"/>
      <c r="T23" s="1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1"/>
      <c r="AG23" s="1"/>
    </row>
    <row r="24" spans="1:34" s="64" customFormat="1" ht="21.6" customHeight="1">
      <c r="A24" s="107" t="s">
        <v>155</v>
      </c>
      <c r="B24" s="69"/>
      <c r="C24" s="69"/>
      <c r="D24" s="92"/>
      <c r="E24" s="76"/>
      <c r="G24" s="32">
        <v>0</v>
      </c>
      <c r="H24" s="32"/>
      <c r="I24" s="32">
        <v>0</v>
      </c>
      <c r="J24" s="32"/>
      <c r="K24" s="32">
        <v>0</v>
      </c>
      <c r="L24" s="32"/>
      <c r="M24" s="33">
        <v>0</v>
      </c>
      <c r="N24" s="32"/>
      <c r="O24" s="32">
        <v>0</v>
      </c>
      <c r="P24" s="32"/>
      <c r="Q24" s="32">
        <v>0</v>
      </c>
      <c r="R24" s="32"/>
      <c r="S24" s="43">
        <f>'PL_8-9'!G27</f>
        <v>1177489</v>
      </c>
      <c r="T24" s="32"/>
      <c r="U24" s="32">
        <v>0</v>
      </c>
      <c r="V24" s="32"/>
      <c r="W24" s="32">
        <v>0</v>
      </c>
      <c r="X24" s="32"/>
      <c r="Y24" s="32">
        <v>0</v>
      </c>
      <c r="Z24" s="32"/>
      <c r="AA24" s="43">
        <f>Y24+W24</f>
        <v>0</v>
      </c>
      <c r="AB24" s="32"/>
      <c r="AC24" s="38">
        <f>SUM(G24,I24,K24,O24,S24,AA24)</f>
        <v>1177489</v>
      </c>
      <c r="AD24" s="32"/>
      <c r="AE24" s="43">
        <f>'PL_8-9'!G28</f>
        <v>74653</v>
      </c>
      <c r="AF24" s="1"/>
      <c r="AG24" s="41">
        <f>SUM(AC24,AE24)</f>
        <v>1252142</v>
      </c>
    </row>
    <row r="25" spans="1:34" s="64" customFormat="1" ht="21.6" customHeight="1">
      <c r="A25" s="107" t="s">
        <v>156</v>
      </c>
      <c r="B25" s="105"/>
      <c r="C25" s="69"/>
      <c r="D25" s="92"/>
      <c r="E25" s="76"/>
      <c r="G25" s="34">
        <v>0</v>
      </c>
      <c r="H25" s="32"/>
      <c r="I25" s="34">
        <v>0</v>
      </c>
      <c r="J25" s="32"/>
      <c r="K25" s="34">
        <v>0</v>
      </c>
      <c r="L25" s="32"/>
      <c r="M25" s="35">
        <v>0</v>
      </c>
      <c r="N25" s="32"/>
      <c r="O25" s="34">
        <v>0</v>
      </c>
      <c r="P25" s="36"/>
      <c r="Q25" s="34">
        <v>0</v>
      </c>
      <c r="R25" s="32"/>
      <c r="S25" s="34">
        <v>0</v>
      </c>
      <c r="T25" s="36"/>
      <c r="U25" s="34">
        <v>0</v>
      </c>
      <c r="V25" s="32"/>
      <c r="W25" s="39">
        <f>'PL_8-9'!G61-'PL_8-9'!G27</f>
        <v>-108669</v>
      </c>
      <c r="X25" s="36"/>
      <c r="Y25" s="34"/>
      <c r="Z25" s="9"/>
      <c r="AA25" s="44">
        <f>Y25+W25</f>
        <v>-108669</v>
      </c>
      <c r="AB25" s="32"/>
      <c r="AC25" s="45">
        <f>SUM(G25,I25,K25,O25,S25,AA25)</f>
        <v>-108669</v>
      </c>
      <c r="AD25" s="32"/>
      <c r="AE25" s="44">
        <f>'PL_8-9'!G62-'PL_8-9'!G28</f>
        <v>-11325</v>
      </c>
      <c r="AF25" s="1"/>
      <c r="AG25" s="39">
        <f>SUM(AC25,AE25)</f>
        <v>-119994</v>
      </c>
    </row>
    <row r="26" spans="1:34" s="64" customFormat="1" ht="21.6" customHeight="1">
      <c r="A26" s="90" t="s">
        <v>157</v>
      </c>
      <c r="B26" s="63"/>
      <c r="C26" s="108"/>
      <c r="D26" s="101"/>
      <c r="E26" s="109"/>
      <c r="F26" s="101"/>
      <c r="G26" s="40">
        <f>SUM(G24:G25)</f>
        <v>0</v>
      </c>
      <c r="H26" s="31"/>
      <c r="I26" s="40">
        <f>SUM(I24:I25)</f>
        <v>0</v>
      </c>
      <c r="J26" s="31"/>
      <c r="K26" s="40">
        <f>SUM(K24:K25)</f>
        <v>0</v>
      </c>
      <c r="L26" s="31"/>
      <c r="M26" s="42">
        <f>SUM(M24:M25)</f>
        <v>0</v>
      </c>
      <c r="N26" s="31"/>
      <c r="O26" s="40">
        <f>SUM(O24:O25)</f>
        <v>0</v>
      </c>
      <c r="P26" s="30"/>
      <c r="Q26" s="40">
        <f>SUM(Q24:Q25)</f>
        <v>0</v>
      </c>
      <c r="R26" s="31"/>
      <c r="S26" s="40">
        <f>SUM(S24:S25)</f>
        <v>1177489</v>
      </c>
      <c r="T26" s="29"/>
      <c r="U26" s="40">
        <f>SUM(U24:U25)</f>
        <v>0</v>
      </c>
      <c r="V26" s="29"/>
      <c r="W26" s="40">
        <f>SUM(W24:W25)</f>
        <v>-108669</v>
      </c>
      <c r="X26" s="30"/>
      <c r="Y26" s="40">
        <f>SUM(Y24:Y25)</f>
        <v>0</v>
      </c>
      <c r="Z26" s="31"/>
      <c r="AA26" s="40">
        <f>SUM(AA24:AA25)</f>
        <v>-108669</v>
      </c>
      <c r="AB26" s="31"/>
      <c r="AC26" s="40">
        <f>SUM(AC24:AC25)</f>
        <v>1068820</v>
      </c>
      <c r="AD26" s="31"/>
      <c r="AE26" s="40">
        <f>SUM(AE24:AE25)</f>
        <v>63328</v>
      </c>
      <c r="AF26" s="3"/>
      <c r="AG26" s="12">
        <f>SUM(AG24:AG25)</f>
        <v>1132148</v>
      </c>
    </row>
    <row r="27" spans="1:34" s="78" customFormat="1" ht="13.5" customHeight="1">
      <c r="A27" s="90"/>
      <c r="B27" s="63"/>
      <c r="C27" s="63"/>
      <c r="D27" s="101"/>
      <c r="E27" s="82"/>
      <c r="G27" s="23"/>
      <c r="H27" s="22"/>
      <c r="I27" s="23"/>
      <c r="J27" s="22"/>
      <c r="K27" s="23"/>
      <c r="L27" s="22"/>
      <c r="M27" s="24"/>
      <c r="N27" s="22"/>
      <c r="O27" s="23"/>
      <c r="P27" s="23"/>
      <c r="Q27" s="23"/>
      <c r="R27" s="22"/>
      <c r="S27" s="23"/>
      <c r="T27" s="23"/>
      <c r="U27" s="23"/>
      <c r="V27" s="22"/>
      <c r="W27" s="23"/>
      <c r="X27" s="23"/>
      <c r="Y27" s="25"/>
      <c r="Z27" s="22"/>
      <c r="AA27" s="23"/>
      <c r="AB27" s="23"/>
      <c r="AC27" s="23"/>
      <c r="AD27" s="22"/>
      <c r="AE27" s="23"/>
      <c r="AF27" s="22"/>
      <c r="AG27" s="23"/>
    </row>
    <row r="28" spans="1:34" s="64" customFormat="1" ht="21.6" hidden="1" customHeight="1">
      <c r="A28" s="107" t="s">
        <v>158</v>
      </c>
      <c r="B28" s="69"/>
      <c r="C28" s="105"/>
      <c r="D28" s="92"/>
      <c r="E28" s="81"/>
      <c r="F28" s="92"/>
      <c r="G28" s="2">
        <v>0</v>
      </c>
      <c r="H28" s="9"/>
      <c r="I28" s="2">
        <v>0</v>
      </c>
      <c r="J28" s="9"/>
      <c r="K28" s="2">
        <v>0</v>
      </c>
      <c r="L28" s="9"/>
      <c r="M28" s="27">
        <v>0</v>
      </c>
      <c r="N28" s="9"/>
      <c r="O28" s="2">
        <v>0</v>
      </c>
      <c r="P28" s="9"/>
      <c r="Q28" s="2"/>
      <c r="R28" s="9"/>
      <c r="S28" s="39">
        <f>-K28</f>
        <v>0</v>
      </c>
      <c r="T28" s="9"/>
      <c r="U28" s="2"/>
      <c r="V28" s="9"/>
      <c r="W28" s="2">
        <v>0</v>
      </c>
      <c r="X28" s="9"/>
      <c r="Y28" s="2">
        <v>0</v>
      </c>
      <c r="Z28" s="9"/>
      <c r="AA28" s="2">
        <v>0</v>
      </c>
      <c r="AB28" s="9"/>
      <c r="AC28" s="2">
        <v>0</v>
      </c>
      <c r="AD28" s="9"/>
      <c r="AE28" s="2">
        <v>0</v>
      </c>
      <c r="AF28" s="9"/>
      <c r="AG28" s="39">
        <f>SUM(AC28,AE28)</f>
        <v>0</v>
      </c>
    </row>
    <row r="29" spans="1:34" s="64" customFormat="1" ht="21.6" customHeight="1" thickBot="1">
      <c r="A29" s="90" t="s">
        <v>223</v>
      </c>
      <c r="B29" s="63"/>
      <c r="C29" s="63"/>
      <c r="D29" s="101"/>
      <c r="E29" s="82"/>
      <c r="F29" s="78"/>
      <c r="G29" s="13">
        <f>G14+G21+G26+G28</f>
        <v>2500000</v>
      </c>
      <c r="H29" s="11"/>
      <c r="I29" s="13">
        <f>I14+I21+I26+I28</f>
        <v>3407489</v>
      </c>
      <c r="J29" s="11"/>
      <c r="K29" s="13">
        <f>K14+K21+K26+K28</f>
        <v>-66134</v>
      </c>
      <c r="L29" s="11"/>
      <c r="M29" s="13">
        <f>M14+M21+M26+M28</f>
        <v>-186755</v>
      </c>
      <c r="N29" s="11"/>
      <c r="O29" s="13">
        <f>O14+O21+O26+O28</f>
        <v>250000</v>
      </c>
      <c r="P29" s="11"/>
      <c r="Q29" s="13">
        <f>Q14+Q21+Q26+Q28</f>
        <v>1668751</v>
      </c>
      <c r="R29" s="11"/>
      <c r="S29" s="13">
        <f>S14+S21+S26+S28</f>
        <v>5568270</v>
      </c>
      <c r="T29" s="11"/>
      <c r="U29" s="13">
        <f>U14+U21+U26+U28</f>
        <v>-1668751</v>
      </c>
      <c r="V29" s="11"/>
      <c r="W29" s="13">
        <f>W14+W21+W26+W28</f>
        <v>-88963</v>
      </c>
      <c r="X29" s="11"/>
      <c r="Y29" s="13">
        <f>Y14+Y21+Y26+Y28</f>
        <v>0</v>
      </c>
      <c r="Z29" s="11"/>
      <c r="AA29" s="13">
        <f>AA14+AA21+AA26+AA28</f>
        <v>-88963</v>
      </c>
      <c r="AB29" s="11"/>
      <c r="AC29" s="13">
        <f>AC14+AC21+AC26+AC28</f>
        <v>11383907</v>
      </c>
      <c r="AD29" s="11"/>
      <c r="AE29" s="13">
        <f>AE14+AE21+AE26+AE28</f>
        <v>418547</v>
      </c>
      <c r="AF29" s="3"/>
      <c r="AG29" s="13">
        <f>AG14+AG21+AG26+AG28</f>
        <v>11802454</v>
      </c>
      <c r="AH29" s="77"/>
    </row>
    <row r="30" spans="1:34" ht="21.6" customHeight="1" thickTop="1"/>
  </sheetData>
  <sheetProtection sheet="1" formatCells="0" formatColumns="0" formatRows="0" insertColumns="0" insertRows="0" insertHyperlinks="0" deleteColumns="0" deleteRows="0" sort="0" autoFilter="0" pivotTables="0"/>
  <mergeCells count="5">
    <mergeCell ref="G4:AG4"/>
    <mergeCell ref="O6:S6"/>
    <mergeCell ref="A10:A11"/>
    <mergeCell ref="G12:AG12"/>
    <mergeCell ref="W5:AA6"/>
  </mergeCells>
  <pageMargins left="0.7" right="0.7" top="0.48" bottom="0.5" header="0.5" footer="0.5"/>
  <pageSetup paperSize="9" scale="64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F9A9-8A3C-4EC6-AAB0-310B85DF01AB}">
  <dimension ref="A1:AI31"/>
  <sheetViews>
    <sheetView topLeftCell="A13" zoomScale="70" zoomScaleNormal="70" zoomScaleSheetLayoutView="85" workbookViewId="0">
      <selection activeCell="AG21" sqref="AG21"/>
    </sheetView>
  </sheetViews>
  <sheetFormatPr defaultColWidth="8.875" defaultRowHeight="21.6" customHeight="1"/>
  <cols>
    <col min="1" max="3" width="1.75" style="67" customWidth="1"/>
    <col min="4" max="4" width="43.125" style="67" customWidth="1"/>
    <col min="5" max="5" width="10.125" style="67" customWidth="1"/>
    <col min="6" max="6" width="0.75" style="67" customWidth="1"/>
    <col min="7" max="7" width="10.875" style="67" bestFit="1" customWidth="1"/>
    <col min="8" max="8" width="0.75" style="67" customWidth="1"/>
    <col min="9" max="9" width="10.875" style="67" bestFit="1" customWidth="1"/>
    <col min="10" max="10" width="0.75" style="67" customWidth="1"/>
    <col min="11" max="11" width="11.75" style="67" bestFit="1" customWidth="1"/>
    <col min="12" max="12" width="0.75" style="67" customWidth="1"/>
    <col min="13" max="13" width="13.125" style="66" bestFit="1" customWidth="1"/>
    <col min="14" max="14" width="0.75" style="67" customWidth="1"/>
    <col min="15" max="15" width="12" style="67" customWidth="1"/>
    <col min="16" max="16" width="0.75" style="67" customWidth="1"/>
    <col min="17" max="17" width="11.875" style="67" bestFit="1" customWidth="1"/>
    <col min="18" max="18" width="0.75" style="67" customWidth="1"/>
    <col min="19" max="19" width="13.875" style="67" bestFit="1" customWidth="1"/>
    <col min="20" max="20" width="0.75" style="67" customWidth="1"/>
    <col min="21" max="21" width="11.875" style="67" bestFit="1" customWidth="1"/>
    <col min="22" max="22" width="0.75" style="67" customWidth="1"/>
    <col min="23" max="23" width="11.125" style="67" customWidth="1"/>
    <col min="24" max="24" width="0.75" style="67" customWidth="1"/>
    <col min="25" max="25" width="13.75" style="67" customWidth="1"/>
    <col min="26" max="26" width="0.75" style="67" customWidth="1"/>
    <col min="27" max="27" width="13.125" style="67" customWidth="1"/>
    <col min="28" max="28" width="0.75" style="67" customWidth="1"/>
    <col min="29" max="29" width="12" style="67" bestFit="1" customWidth="1"/>
    <col min="30" max="30" width="0.75" style="67" customWidth="1"/>
    <col min="31" max="31" width="10.125" style="67" customWidth="1"/>
    <col min="32" max="32" width="0.75" style="67" customWidth="1"/>
    <col min="33" max="33" width="15.125" style="67" customWidth="1"/>
    <col min="34" max="34" width="11.375" style="67" bestFit="1" customWidth="1"/>
    <col min="35" max="16384" width="8.875" style="67"/>
  </cols>
  <sheetData>
    <row r="1" spans="1:34" s="72" customFormat="1" ht="21.6" customHeight="1">
      <c r="A1" s="83" t="s">
        <v>0</v>
      </c>
      <c r="B1" s="84"/>
      <c r="C1" s="84"/>
      <c r="D1" s="71"/>
      <c r="E1" s="81"/>
      <c r="F1" s="86"/>
      <c r="G1" s="87"/>
      <c r="H1" s="87"/>
      <c r="I1" s="87"/>
      <c r="J1" s="88"/>
      <c r="K1" s="87"/>
      <c r="L1" s="88"/>
      <c r="M1" s="73"/>
      <c r="N1" s="88"/>
      <c r="O1" s="73"/>
      <c r="P1" s="88"/>
      <c r="Q1" s="73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61"/>
      <c r="AD1" s="61"/>
    </row>
    <row r="2" spans="1:34" s="72" customFormat="1" ht="21.6" customHeight="1">
      <c r="A2" s="83" t="s">
        <v>106</v>
      </c>
      <c r="B2" s="110"/>
      <c r="C2" s="110"/>
      <c r="D2" s="86"/>
      <c r="E2" s="76"/>
      <c r="G2" s="61"/>
      <c r="H2" s="61"/>
      <c r="I2" s="61"/>
      <c r="J2" s="61"/>
      <c r="K2" s="61"/>
      <c r="L2" s="61"/>
      <c r="M2" s="73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</row>
    <row r="3" spans="1:34" s="64" customFormat="1" ht="21.6" customHeight="1">
      <c r="A3" s="90"/>
      <c r="B3" s="69"/>
      <c r="C3" s="69"/>
      <c r="D3" s="92"/>
      <c r="E3" s="76"/>
      <c r="G3" s="70"/>
      <c r="H3" s="70"/>
      <c r="I3" s="70"/>
      <c r="J3" s="70"/>
      <c r="K3" s="70"/>
      <c r="L3" s="70"/>
      <c r="M3" s="74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</row>
    <row r="4" spans="1:34" s="64" customFormat="1" ht="21.6" customHeight="1">
      <c r="B4" s="69"/>
      <c r="C4" s="69"/>
      <c r="D4" s="92"/>
      <c r="E4" s="76"/>
      <c r="G4" s="199" t="s">
        <v>2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</row>
    <row r="5" spans="1:34" s="64" customFormat="1" ht="21.6" customHeight="1">
      <c r="B5" s="69"/>
      <c r="C5" s="69"/>
      <c r="D5" s="92"/>
      <c r="E5" s="76"/>
      <c r="G5" s="94"/>
      <c r="H5" s="94"/>
      <c r="I5" s="94"/>
      <c r="J5" s="94"/>
      <c r="K5" s="94"/>
      <c r="L5" s="94"/>
      <c r="M5" s="75"/>
      <c r="N5" s="94"/>
      <c r="T5" s="74"/>
      <c r="U5" s="74"/>
      <c r="V5" s="70"/>
      <c r="W5" s="207" t="s">
        <v>159</v>
      </c>
      <c r="X5" s="207"/>
      <c r="Y5" s="207"/>
      <c r="Z5" s="207"/>
      <c r="AA5" s="207"/>
      <c r="AB5" s="94"/>
      <c r="AC5" s="94"/>
      <c r="AD5" s="94"/>
      <c r="AE5" s="94"/>
      <c r="AF5" s="94"/>
    </row>
    <row r="6" spans="1:34" s="64" customFormat="1" ht="21.6" customHeight="1">
      <c r="B6" s="69"/>
      <c r="C6" s="69"/>
      <c r="D6" s="92"/>
      <c r="E6" s="76"/>
      <c r="G6" s="94"/>
      <c r="H6" s="94"/>
      <c r="I6" s="94"/>
      <c r="J6" s="94"/>
      <c r="K6" s="94"/>
      <c r="L6" s="94"/>
      <c r="M6" s="75"/>
      <c r="N6" s="94"/>
      <c r="O6" s="202" t="s">
        <v>61</v>
      </c>
      <c r="P6" s="202"/>
      <c r="Q6" s="202"/>
      <c r="R6" s="202"/>
      <c r="S6" s="202"/>
      <c r="T6" s="74"/>
      <c r="U6" s="74"/>
      <c r="V6" s="70"/>
      <c r="W6" s="202" t="s">
        <v>53</v>
      </c>
      <c r="X6" s="202"/>
      <c r="Y6" s="202"/>
      <c r="Z6" s="202"/>
      <c r="AA6" s="202"/>
      <c r="AB6" s="94"/>
      <c r="AC6" s="94"/>
      <c r="AD6" s="94"/>
      <c r="AE6" s="94"/>
      <c r="AF6" s="94"/>
    </row>
    <row r="7" spans="1:34" s="64" customFormat="1" ht="21.6" customHeight="1">
      <c r="B7" s="69"/>
      <c r="C7" s="69"/>
      <c r="D7" s="92"/>
      <c r="E7" s="76"/>
      <c r="G7" s="75"/>
      <c r="H7" s="75"/>
      <c r="I7" s="75"/>
      <c r="J7" s="75"/>
      <c r="K7" s="74" t="s">
        <v>108</v>
      </c>
      <c r="L7" s="74"/>
      <c r="M7" s="74" t="s">
        <v>109</v>
      </c>
      <c r="N7" s="75"/>
      <c r="T7" s="75"/>
      <c r="U7" s="94"/>
      <c r="V7" s="75"/>
      <c r="AB7" s="180"/>
      <c r="AC7" s="97"/>
      <c r="AD7" s="181"/>
      <c r="AE7" s="95" t="s">
        <v>110</v>
      </c>
      <c r="AF7" s="97"/>
      <c r="AG7" s="181"/>
    </row>
    <row r="8" spans="1:34" s="64" customFormat="1" ht="21.6" customHeight="1">
      <c r="B8" s="69"/>
      <c r="C8" s="69"/>
      <c r="D8" s="92"/>
      <c r="E8" s="76"/>
      <c r="G8" s="75"/>
      <c r="H8" s="75"/>
      <c r="I8" s="75"/>
      <c r="J8" s="75"/>
      <c r="K8" s="95" t="s">
        <v>111</v>
      </c>
      <c r="L8" s="70"/>
      <c r="M8" s="95" t="s">
        <v>112</v>
      </c>
      <c r="N8" s="94"/>
      <c r="O8" s="95" t="s">
        <v>113</v>
      </c>
      <c r="P8" s="94"/>
      <c r="Q8" s="95"/>
      <c r="R8" s="94"/>
      <c r="S8" s="97"/>
      <c r="T8" s="94"/>
      <c r="U8" s="97"/>
      <c r="V8" s="94"/>
      <c r="W8" s="95" t="s">
        <v>114</v>
      </c>
      <c r="X8" s="95"/>
      <c r="Y8" s="95" t="s">
        <v>160</v>
      </c>
      <c r="Z8" s="95"/>
      <c r="AA8" s="95" t="s">
        <v>116</v>
      </c>
      <c r="AB8" s="97"/>
      <c r="AC8" s="97"/>
      <c r="AD8" s="95"/>
      <c r="AE8" s="95" t="s">
        <v>117</v>
      </c>
      <c r="AF8" s="95"/>
      <c r="AG8" s="97"/>
    </row>
    <row r="9" spans="1:34" s="64" customFormat="1" ht="21.6" customHeight="1">
      <c r="B9" s="69"/>
      <c r="C9" s="69"/>
      <c r="D9" s="92"/>
      <c r="E9" s="76"/>
      <c r="G9" s="74" t="s">
        <v>113</v>
      </c>
      <c r="H9" s="74"/>
      <c r="I9" s="96" t="s">
        <v>118</v>
      </c>
      <c r="J9" s="75"/>
      <c r="K9" s="95" t="s">
        <v>119</v>
      </c>
      <c r="L9" s="74"/>
      <c r="M9" s="95" t="s">
        <v>120</v>
      </c>
      <c r="N9" s="75"/>
      <c r="O9" s="95" t="s">
        <v>114</v>
      </c>
      <c r="P9" s="75"/>
      <c r="Q9" s="95" t="s">
        <v>114</v>
      </c>
      <c r="R9" s="75"/>
      <c r="S9" s="97"/>
      <c r="T9" s="75"/>
      <c r="U9" s="97"/>
      <c r="V9" s="75"/>
      <c r="W9" s="95" t="s">
        <v>109</v>
      </c>
      <c r="X9" s="95"/>
      <c r="Y9" s="95" t="s">
        <v>121</v>
      </c>
      <c r="Z9" s="95"/>
      <c r="AA9" s="95" t="s">
        <v>122</v>
      </c>
      <c r="AB9" s="97"/>
      <c r="AC9" s="95" t="s">
        <v>116</v>
      </c>
      <c r="AD9" s="95"/>
      <c r="AE9" s="95" t="s">
        <v>123</v>
      </c>
      <c r="AF9" s="95"/>
      <c r="AG9" s="95" t="s">
        <v>116</v>
      </c>
    </row>
    <row r="10" spans="1:34" s="64" customFormat="1" ht="21.6" customHeight="1">
      <c r="A10" s="203"/>
      <c r="B10" s="99"/>
      <c r="C10" s="99"/>
      <c r="D10" s="100"/>
      <c r="E10" s="81"/>
      <c r="F10" s="101"/>
      <c r="G10" s="74" t="s">
        <v>124</v>
      </c>
      <c r="H10" s="74"/>
      <c r="I10" s="102" t="s">
        <v>125</v>
      </c>
      <c r="J10" s="75"/>
      <c r="K10" s="92" t="s">
        <v>126</v>
      </c>
      <c r="L10" s="74"/>
      <c r="M10" s="95" t="s">
        <v>127</v>
      </c>
      <c r="N10" s="75"/>
      <c r="O10" s="95" t="s">
        <v>128</v>
      </c>
      <c r="P10" s="75"/>
      <c r="Q10" s="95" t="s">
        <v>129</v>
      </c>
      <c r="R10" s="75"/>
      <c r="S10" s="95" t="s">
        <v>130</v>
      </c>
      <c r="T10" s="75"/>
      <c r="U10" s="95" t="s">
        <v>129</v>
      </c>
      <c r="V10" s="75"/>
      <c r="W10" s="95" t="s">
        <v>131</v>
      </c>
      <c r="X10" s="95"/>
      <c r="Y10" s="95" t="s">
        <v>132</v>
      </c>
      <c r="Z10" s="95"/>
      <c r="AA10" s="95" t="s">
        <v>133</v>
      </c>
      <c r="AB10" s="97"/>
      <c r="AC10" s="95" t="s">
        <v>134</v>
      </c>
      <c r="AD10" s="95"/>
      <c r="AE10" s="95" t="s">
        <v>135</v>
      </c>
      <c r="AF10" s="95"/>
      <c r="AG10" s="95" t="s">
        <v>134</v>
      </c>
    </row>
    <row r="11" spans="1:34" s="64" customFormat="1" ht="21.6" customHeight="1">
      <c r="A11" s="203"/>
      <c r="B11" s="99"/>
      <c r="C11" s="99"/>
      <c r="D11" s="100"/>
      <c r="E11" s="65" t="s">
        <v>6</v>
      </c>
      <c r="G11" s="74" t="s">
        <v>136</v>
      </c>
      <c r="H11" s="74"/>
      <c r="I11" s="102" t="s">
        <v>137</v>
      </c>
      <c r="J11" s="75"/>
      <c r="K11" s="95" t="s">
        <v>138</v>
      </c>
      <c r="L11" s="74"/>
      <c r="M11" s="95" t="s">
        <v>139</v>
      </c>
      <c r="N11" s="75"/>
      <c r="O11" s="95" t="s">
        <v>140</v>
      </c>
      <c r="P11" s="75"/>
      <c r="Q11" s="95" t="s">
        <v>141</v>
      </c>
      <c r="R11" s="75"/>
      <c r="S11" s="95" t="s">
        <v>142</v>
      </c>
      <c r="T11" s="75"/>
      <c r="U11" s="95" t="s">
        <v>141</v>
      </c>
      <c r="V11" s="75"/>
      <c r="W11" s="95" t="s">
        <v>143</v>
      </c>
      <c r="X11" s="95"/>
      <c r="Y11" s="95" t="s">
        <v>144</v>
      </c>
      <c r="Z11" s="95"/>
      <c r="AA11" s="95" t="s">
        <v>145</v>
      </c>
      <c r="AB11" s="97"/>
      <c r="AC11" s="95" t="s">
        <v>127</v>
      </c>
      <c r="AD11" s="95"/>
      <c r="AE11" s="95" t="s">
        <v>126</v>
      </c>
      <c r="AF11" s="95"/>
      <c r="AG11" s="95" t="s">
        <v>146</v>
      </c>
    </row>
    <row r="12" spans="1:34" s="64" customFormat="1" ht="21.6" customHeight="1">
      <c r="B12" s="99"/>
      <c r="C12" s="99"/>
      <c r="D12" s="100"/>
      <c r="F12" s="101"/>
      <c r="G12" s="204" t="s">
        <v>8</v>
      </c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</row>
    <row r="13" spans="1:34" s="64" customFormat="1" ht="21.6" customHeight="1">
      <c r="A13" s="90" t="s">
        <v>225</v>
      </c>
      <c r="B13" s="99"/>
      <c r="C13" s="99"/>
      <c r="D13" s="100"/>
      <c r="F13" s="101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</row>
    <row r="14" spans="1:34" s="78" customFormat="1" ht="21.6" customHeight="1">
      <c r="A14" s="90" t="s">
        <v>161</v>
      </c>
      <c r="B14" s="63"/>
      <c r="C14" s="63"/>
      <c r="D14" s="101"/>
      <c r="E14" s="82"/>
      <c r="G14" s="22">
        <v>2500000</v>
      </c>
      <c r="H14" s="23" t="e">
        <v>#REF!</v>
      </c>
      <c r="I14" s="22">
        <v>3407489</v>
      </c>
      <c r="J14" s="23" t="e">
        <v>#REF!</v>
      </c>
      <c r="K14" s="22">
        <v>-66134</v>
      </c>
      <c r="L14" s="23" t="e">
        <v>#REF!</v>
      </c>
      <c r="M14" s="22">
        <v>-186755</v>
      </c>
      <c r="N14" s="22" t="e">
        <v>#REF!</v>
      </c>
      <c r="O14" s="22">
        <v>250000</v>
      </c>
      <c r="P14" s="23" t="e">
        <v>#REF!</v>
      </c>
      <c r="Q14" s="23">
        <v>1886500</v>
      </c>
      <c r="R14" s="23" t="e">
        <v>#REF!</v>
      </c>
      <c r="S14" s="22">
        <v>5774562</v>
      </c>
      <c r="T14" s="23" t="e">
        <v>#REF!</v>
      </c>
      <c r="U14" s="23">
        <v>-1886500</v>
      </c>
      <c r="V14" s="22" t="e">
        <v>#REF!</v>
      </c>
      <c r="W14" s="22">
        <v>-170095</v>
      </c>
      <c r="X14" s="23"/>
      <c r="Y14" s="22">
        <v>0</v>
      </c>
      <c r="Z14" s="23"/>
      <c r="AA14" s="15">
        <f>SUM(W14:X14)</f>
        <v>-170095</v>
      </c>
      <c r="AB14" s="23"/>
      <c r="AC14" s="23">
        <v>11509067</v>
      </c>
      <c r="AD14" s="22"/>
      <c r="AE14" s="23">
        <v>415935</v>
      </c>
      <c r="AF14" s="22"/>
      <c r="AG14" s="37">
        <f>SUM(AC14,AE14)</f>
        <v>11925002</v>
      </c>
      <c r="AH14" s="112"/>
    </row>
    <row r="15" spans="1:34" s="78" customFormat="1" ht="13.5" customHeight="1">
      <c r="A15" s="90"/>
      <c r="B15" s="63"/>
      <c r="C15" s="63"/>
      <c r="D15" s="101"/>
      <c r="E15" s="82"/>
      <c r="G15" s="23"/>
      <c r="H15" s="22"/>
      <c r="I15" s="23"/>
      <c r="J15" s="22"/>
      <c r="K15" s="23"/>
      <c r="L15" s="22"/>
      <c r="M15" s="24"/>
      <c r="N15" s="22"/>
      <c r="O15" s="23"/>
      <c r="P15" s="22"/>
      <c r="Q15" s="23"/>
      <c r="R15" s="22"/>
      <c r="S15" s="23"/>
      <c r="T15" s="22"/>
      <c r="U15" s="23"/>
      <c r="V15" s="22"/>
      <c r="W15" s="23"/>
      <c r="X15" s="23"/>
      <c r="Y15" s="23"/>
      <c r="Z15" s="23"/>
      <c r="AA15" s="23"/>
      <c r="AB15" s="23"/>
      <c r="AC15" s="23"/>
      <c r="AD15" s="22"/>
      <c r="AE15" s="23"/>
      <c r="AF15" s="22"/>
      <c r="AG15" s="23"/>
    </row>
    <row r="16" spans="1:34" s="64" customFormat="1" ht="21.6" customHeight="1">
      <c r="A16" s="90" t="s">
        <v>148</v>
      </c>
      <c r="B16" s="105"/>
      <c r="C16" s="69"/>
      <c r="D16" s="92"/>
      <c r="E16" s="76"/>
      <c r="G16" s="1"/>
      <c r="H16" s="1"/>
      <c r="I16" s="1"/>
      <c r="J16" s="1"/>
      <c r="K16" s="1"/>
      <c r="L16" s="1"/>
      <c r="M16" s="26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/>
      <c r="AD16" s="1"/>
      <c r="AE16" s="1"/>
      <c r="AF16" s="1"/>
      <c r="AG16" s="1"/>
    </row>
    <row r="17" spans="1:35" s="64" customFormat="1" ht="22.2">
      <c r="A17" s="106"/>
      <c r="B17" s="79" t="s">
        <v>149</v>
      </c>
      <c r="C17" s="105"/>
      <c r="D17" s="92"/>
      <c r="F17" s="92"/>
      <c r="G17" s="1"/>
      <c r="H17" s="1"/>
      <c r="I17" s="1"/>
      <c r="J17" s="1"/>
      <c r="K17" s="1"/>
      <c r="L17" s="1"/>
      <c r="M17" s="26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3"/>
      <c r="AD17" s="1"/>
      <c r="AE17" s="1"/>
      <c r="AF17" s="1"/>
      <c r="AG17" s="1"/>
    </row>
    <row r="18" spans="1:35" s="64" customFormat="1" ht="22.2" hidden="1">
      <c r="A18" s="106"/>
      <c r="B18" s="105" t="s">
        <v>150</v>
      </c>
      <c r="D18" s="92"/>
      <c r="E18" s="81"/>
      <c r="F18" s="92"/>
      <c r="G18" s="9"/>
      <c r="H18" s="9"/>
      <c r="I18" s="9"/>
      <c r="J18" s="9"/>
      <c r="K18" s="9"/>
      <c r="L18" s="9"/>
      <c r="M18" s="46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5" s="64" customFormat="1" ht="22.2">
      <c r="A19" s="106"/>
      <c r="B19" s="105" t="s">
        <v>162</v>
      </c>
      <c r="D19" s="92"/>
      <c r="E19" s="81"/>
      <c r="F19" s="92"/>
      <c r="G19" s="9"/>
      <c r="H19" s="9"/>
      <c r="I19" s="9"/>
      <c r="J19" s="9"/>
      <c r="K19" s="9"/>
      <c r="L19" s="9"/>
      <c r="M19" s="46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5" s="64" customFormat="1" ht="22.2">
      <c r="A20" s="106"/>
      <c r="B20" s="105"/>
      <c r="C20" s="64" t="s">
        <v>163</v>
      </c>
      <c r="D20" s="92"/>
      <c r="E20" s="81">
        <v>6</v>
      </c>
      <c r="F20" s="92"/>
      <c r="G20" s="9">
        <v>-172889</v>
      </c>
      <c r="H20" s="9"/>
      <c r="I20" s="9">
        <v>0</v>
      </c>
      <c r="J20" s="9"/>
      <c r="K20" s="9">
        <v>0</v>
      </c>
      <c r="L20" s="9"/>
      <c r="M20" s="46">
        <v>0</v>
      </c>
      <c r="N20" s="9"/>
      <c r="O20" s="9">
        <v>0</v>
      </c>
      <c r="P20" s="9"/>
      <c r="Q20" s="9">
        <v>-1214138</v>
      </c>
      <c r="R20" s="9"/>
      <c r="S20" s="9">
        <v>172889</v>
      </c>
      <c r="T20" s="9"/>
      <c r="U20" s="9">
        <v>1214138</v>
      </c>
      <c r="V20" s="9"/>
      <c r="W20" s="9">
        <v>0</v>
      </c>
      <c r="X20" s="9"/>
      <c r="Y20" s="9">
        <v>0</v>
      </c>
      <c r="Z20" s="9"/>
      <c r="AA20" s="9">
        <v>0</v>
      </c>
      <c r="AB20" s="9"/>
      <c r="AC20" s="21">
        <f>SUM(G20,I20,K20,M20,O20,Q20,S20,U20,AA20)</f>
        <v>0</v>
      </c>
      <c r="AD20" s="9"/>
      <c r="AE20" s="9">
        <v>0</v>
      </c>
      <c r="AF20" s="9"/>
      <c r="AG20" s="21">
        <f>SUM(AC20,AE20)</f>
        <v>0</v>
      </c>
    </row>
    <row r="21" spans="1:35" s="64" customFormat="1">
      <c r="A21" s="107" t="s">
        <v>152</v>
      </c>
      <c r="B21" s="69" t="s">
        <v>151</v>
      </c>
      <c r="D21" s="92"/>
      <c r="E21" s="81">
        <v>9</v>
      </c>
      <c r="F21" s="92"/>
      <c r="G21" s="9">
        <v>0</v>
      </c>
      <c r="H21" s="9"/>
      <c r="I21" s="9">
        <v>0</v>
      </c>
      <c r="J21" s="9"/>
      <c r="K21" s="9">
        <v>0</v>
      </c>
      <c r="L21" s="9"/>
      <c r="M21" s="46">
        <v>0</v>
      </c>
      <c r="N21" s="9"/>
      <c r="O21" s="9">
        <v>0</v>
      </c>
      <c r="P21" s="9"/>
      <c r="Q21" s="9">
        <v>0</v>
      </c>
      <c r="R21" s="9"/>
      <c r="S21" s="9">
        <v>-555000</v>
      </c>
      <c r="T21" s="9"/>
      <c r="U21" s="9">
        <v>0</v>
      </c>
      <c r="V21" s="9"/>
      <c r="W21" s="9">
        <v>0</v>
      </c>
      <c r="X21" s="9"/>
      <c r="Y21" s="9">
        <v>0</v>
      </c>
      <c r="Z21" s="9"/>
      <c r="AA21" s="113">
        <v>0</v>
      </c>
      <c r="AB21" s="9"/>
      <c r="AC21" s="21">
        <f>SUM(G21,I21,K21,M21,O21,Q21,S21,U21,AA21)</f>
        <v>-555000</v>
      </c>
      <c r="AD21" s="9"/>
      <c r="AE21" s="9">
        <v>-24563</v>
      </c>
      <c r="AF21" s="9"/>
      <c r="AG21" s="21">
        <f>SUM(AC21,AE21)</f>
        <v>-579563</v>
      </c>
    </row>
    <row r="22" spans="1:35" s="78" customFormat="1" ht="22.2">
      <c r="B22" s="90" t="s">
        <v>218</v>
      </c>
      <c r="C22" s="108"/>
      <c r="D22" s="101"/>
      <c r="E22" s="109"/>
      <c r="F22" s="101"/>
      <c r="G22" s="47">
        <f>SUM(G18:G21)</f>
        <v>-172889</v>
      </c>
      <c r="H22" s="1"/>
      <c r="I22" s="47">
        <f>SUM(I21:I21)</f>
        <v>0</v>
      </c>
      <c r="J22" s="1"/>
      <c r="K22" s="47">
        <f>SUM(K21:K21)</f>
        <v>0</v>
      </c>
      <c r="L22" s="1"/>
      <c r="M22" s="47">
        <f>SUM(M21:M21)</f>
        <v>0</v>
      </c>
      <c r="N22" s="1"/>
      <c r="O22" s="47">
        <f>SUM(O21:O21)</f>
        <v>0</v>
      </c>
      <c r="P22" s="30"/>
      <c r="Q22" s="47">
        <f>SUM(Q18:Q21)</f>
        <v>-1214138</v>
      </c>
      <c r="R22" s="9"/>
      <c r="S22" s="47">
        <f>SUM(S18:S21)</f>
        <v>-382111</v>
      </c>
      <c r="T22" s="9"/>
      <c r="U22" s="47">
        <f>SUM(U18:U21)</f>
        <v>1214138</v>
      </c>
      <c r="V22" s="9"/>
      <c r="W22" s="47">
        <f>SUM(W18:W21)</f>
        <v>0</v>
      </c>
      <c r="X22" s="31"/>
      <c r="Y22" s="47">
        <f>SUM(Y18:Y21)</f>
        <v>0</v>
      </c>
      <c r="Z22" s="31"/>
      <c r="AA22" s="47">
        <f>SUM(AA18:AA21)</f>
        <v>0</v>
      </c>
      <c r="AB22" s="1"/>
      <c r="AC22" s="47">
        <f>SUM(AC18:AC21)</f>
        <v>-555000</v>
      </c>
      <c r="AD22" s="1"/>
      <c r="AE22" s="47">
        <f>SUM(AE18:AE21)</f>
        <v>-24563</v>
      </c>
      <c r="AF22" s="3"/>
      <c r="AG22" s="47">
        <f>SUM(AG18:AG21)</f>
        <v>-579563</v>
      </c>
      <c r="AH22" s="4"/>
      <c r="AI22" s="64"/>
    </row>
    <row r="23" spans="1:35" s="78" customFormat="1" ht="22.2">
      <c r="A23" s="90"/>
      <c r="B23" s="63"/>
      <c r="C23" s="63"/>
      <c r="D23" s="101"/>
      <c r="E23" s="82"/>
      <c r="G23" s="23"/>
      <c r="H23" s="22"/>
      <c r="I23" s="23"/>
      <c r="J23" s="22"/>
      <c r="K23" s="23"/>
      <c r="L23" s="22"/>
      <c r="M23" s="24"/>
      <c r="N23" s="22"/>
      <c r="O23" s="23"/>
      <c r="P23" s="22"/>
      <c r="Q23" s="23"/>
      <c r="R23" s="22"/>
      <c r="S23" s="23"/>
      <c r="T23" s="22"/>
      <c r="U23" s="23"/>
      <c r="V23" s="22"/>
      <c r="W23" s="23"/>
      <c r="X23" s="23"/>
      <c r="Y23" s="23"/>
      <c r="Z23" s="23"/>
      <c r="AA23" s="23"/>
      <c r="AB23" s="23"/>
      <c r="AC23" s="23"/>
      <c r="AD23" s="22"/>
      <c r="AE23" s="23"/>
      <c r="AF23" s="22"/>
      <c r="AG23" s="23"/>
      <c r="AI23" s="64"/>
    </row>
    <row r="24" spans="1:35" s="64" customFormat="1" ht="21.6" customHeight="1">
      <c r="A24" s="90" t="s">
        <v>154</v>
      </c>
      <c r="B24" s="69"/>
      <c r="C24" s="69"/>
      <c r="D24" s="92"/>
      <c r="E24" s="76"/>
      <c r="G24" s="32"/>
      <c r="H24" s="32"/>
      <c r="I24" s="32"/>
      <c r="J24" s="32"/>
      <c r="K24" s="32"/>
      <c r="L24" s="32"/>
      <c r="M24" s="33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1"/>
      <c r="AG24" s="1"/>
    </row>
    <row r="25" spans="1:35" s="64" customFormat="1" ht="21.6" customHeight="1">
      <c r="A25" s="107" t="s">
        <v>155</v>
      </c>
      <c r="B25" s="69"/>
      <c r="C25" s="69"/>
      <c r="D25" s="92"/>
      <c r="E25" s="76"/>
      <c r="G25" s="32">
        <v>0</v>
      </c>
      <c r="H25" s="32"/>
      <c r="I25" s="32">
        <v>0</v>
      </c>
      <c r="J25" s="32"/>
      <c r="K25" s="32">
        <v>0</v>
      </c>
      <c r="L25" s="32"/>
      <c r="M25" s="33">
        <v>0</v>
      </c>
      <c r="N25" s="32"/>
      <c r="O25" s="32">
        <v>0</v>
      </c>
      <c r="P25" s="32"/>
      <c r="Q25" s="32">
        <v>0</v>
      </c>
      <c r="R25" s="32"/>
      <c r="S25" s="43">
        <f>'PL_8-9'!E27</f>
        <v>1172075</v>
      </c>
      <c r="T25" s="32"/>
      <c r="U25" s="32">
        <v>0</v>
      </c>
      <c r="V25" s="32"/>
      <c r="W25" s="32">
        <v>0</v>
      </c>
      <c r="X25" s="32"/>
      <c r="Y25" s="32">
        <v>0</v>
      </c>
      <c r="Z25" s="32"/>
      <c r="AA25" s="43">
        <f>SUM(W25:Y25)</f>
        <v>0</v>
      </c>
      <c r="AB25" s="32"/>
      <c r="AC25" s="38">
        <f>SUM(G25,I25,K25,O25,S25,AA25)</f>
        <v>1172075</v>
      </c>
      <c r="AD25" s="32"/>
      <c r="AE25" s="43">
        <f>'PL_8-9'!E28</f>
        <v>37331</v>
      </c>
      <c r="AF25" s="1"/>
      <c r="AG25" s="41">
        <f>SUM(AC25,AE25)</f>
        <v>1209406</v>
      </c>
      <c r="AH25" s="182"/>
    </row>
    <row r="26" spans="1:35" s="64" customFormat="1" ht="21.6" customHeight="1">
      <c r="A26" s="107" t="s">
        <v>156</v>
      </c>
      <c r="B26" s="105"/>
      <c r="C26" s="69"/>
      <c r="D26" s="92"/>
      <c r="E26" s="76"/>
      <c r="G26" s="34">
        <v>0</v>
      </c>
      <c r="H26" s="32"/>
      <c r="I26" s="34">
        <v>0</v>
      </c>
      <c r="J26" s="32"/>
      <c r="K26" s="34">
        <v>0</v>
      </c>
      <c r="L26" s="32"/>
      <c r="M26" s="35">
        <v>0</v>
      </c>
      <c r="N26" s="32"/>
      <c r="O26" s="34">
        <v>0</v>
      </c>
      <c r="P26" s="32"/>
      <c r="Q26" s="36">
        <v>0</v>
      </c>
      <c r="R26" s="32"/>
      <c r="S26" s="34">
        <v>0</v>
      </c>
      <c r="T26" s="32"/>
      <c r="U26" s="34">
        <v>0</v>
      </c>
      <c r="V26" s="32"/>
      <c r="W26" s="39">
        <f>'PL_8-9'!E61-'PL_8-9'!E27-Y26</f>
        <v>137417</v>
      </c>
      <c r="X26" s="36"/>
      <c r="Y26" s="39">
        <f>'PL_8-9'!E48</f>
        <v>433</v>
      </c>
      <c r="Z26" s="36"/>
      <c r="AA26" s="44">
        <f>SUM(W26:Y26)</f>
        <v>137850</v>
      </c>
      <c r="AB26" s="32"/>
      <c r="AC26" s="45">
        <f>SUM(G26,I26,K26,O26,S26,AA26)</f>
        <v>137850</v>
      </c>
      <c r="AD26" s="32"/>
      <c r="AE26" s="44">
        <f>'PL_8-9'!E62-'PL_8-9'!E28</f>
        <v>13429</v>
      </c>
      <c r="AF26" s="1"/>
      <c r="AG26" s="39">
        <f>SUM(AC26,AE26)</f>
        <v>151279</v>
      </c>
      <c r="AH26" s="182"/>
    </row>
    <row r="27" spans="1:35" s="64" customFormat="1" ht="21.6" customHeight="1">
      <c r="A27" s="90" t="s">
        <v>157</v>
      </c>
      <c r="B27" s="63"/>
      <c r="C27" s="108"/>
      <c r="D27" s="101"/>
      <c r="E27" s="109"/>
      <c r="F27" s="101"/>
      <c r="G27" s="40">
        <f>SUM(G25:G26)</f>
        <v>0</v>
      </c>
      <c r="H27" s="31"/>
      <c r="I27" s="40">
        <f>SUM(I25:I26)</f>
        <v>0</v>
      </c>
      <c r="J27" s="31"/>
      <c r="K27" s="40">
        <f>SUM(K25:K26)</f>
        <v>0</v>
      </c>
      <c r="L27" s="31"/>
      <c r="M27" s="42">
        <f>SUM(M25:M26)</f>
        <v>0</v>
      </c>
      <c r="N27" s="31"/>
      <c r="O27" s="40">
        <f>SUM(O25:O26)</f>
        <v>0</v>
      </c>
      <c r="P27" s="31"/>
      <c r="Q27" s="47">
        <f>SUM(Q25:Q26)</f>
        <v>0</v>
      </c>
      <c r="R27" s="31"/>
      <c r="S27" s="40">
        <f>SUM(S25:S26)</f>
        <v>1172075</v>
      </c>
      <c r="T27" s="31"/>
      <c r="U27" s="40">
        <f>SUM(U25:U26)</f>
        <v>0</v>
      </c>
      <c r="V27" s="31"/>
      <c r="W27" s="40">
        <f>SUM(W25:W26)</f>
        <v>137417</v>
      </c>
      <c r="X27" s="30"/>
      <c r="Y27" s="40">
        <f>SUM(Y25:Y26)</f>
        <v>433</v>
      </c>
      <c r="Z27" s="30"/>
      <c r="AA27" s="40">
        <f>SUM(AA25:AA26)</f>
        <v>137850</v>
      </c>
      <c r="AB27" s="31"/>
      <c r="AC27" s="40">
        <f>SUM(AC25:AC26)</f>
        <v>1309925</v>
      </c>
      <c r="AD27" s="31"/>
      <c r="AE27" s="40">
        <f>SUM(AE25:AE26)</f>
        <v>50760</v>
      </c>
      <c r="AF27" s="3"/>
      <c r="AG27" s="12">
        <f>SUM(AG25:AG26)</f>
        <v>1360685</v>
      </c>
      <c r="AH27" s="182"/>
    </row>
    <row r="28" spans="1:35" s="78" customFormat="1" ht="13.5" customHeight="1">
      <c r="A28" s="90"/>
      <c r="B28" s="63"/>
      <c r="C28" s="63"/>
      <c r="D28" s="101"/>
      <c r="E28" s="82"/>
      <c r="G28" s="23"/>
      <c r="H28" s="22"/>
      <c r="I28" s="23"/>
      <c r="J28" s="22"/>
      <c r="K28" s="23"/>
      <c r="L28" s="22"/>
      <c r="M28" s="24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3"/>
      <c r="Y28" s="23"/>
      <c r="Z28" s="23"/>
      <c r="AA28" s="23"/>
      <c r="AB28" s="23"/>
      <c r="AC28" s="23"/>
      <c r="AD28" s="22"/>
      <c r="AE28" s="23"/>
      <c r="AF28" s="22"/>
      <c r="AG28" s="23"/>
    </row>
    <row r="29" spans="1:35" s="64" customFormat="1" ht="21.6" hidden="1" customHeight="1">
      <c r="A29" s="107" t="s">
        <v>158</v>
      </c>
      <c r="B29" s="69"/>
      <c r="C29" s="105"/>
      <c r="D29" s="92"/>
      <c r="E29" s="81"/>
      <c r="F29" s="92"/>
      <c r="G29" s="2">
        <v>0</v>
      </c>
      <c r="H29" s="9"/>
      <c r="I29" s="2">
        <v>0</v>
      </c>
      <c r="J29" s="9"/>
      <c r="K29" s="2">
        <v>0</v>
      </c>
      <c r="L29" s="9"/>
      <c r="M29" s="27">
        <v>0</v>
      </c>
      <c r="N29" s="9"/>
      <c r="O29" s="2">
        <v>0</v>
      </c>
      <c r="P29" s="9"/>
      <c r="Q29" s="9"/>
      <c r="R29" s="9"/>
      <c r="S29" s="39">
        <f>-K29</f>
        <v>0</v>
      </c>
      <c r="T29" s="9"/>
      <c r="U29" s="9"/>
      <c r="V29" s="9"/>
      <c r="W29" s="2">
        <v>0</v>
      </c>
      <c r="X29" s="9"/>
      <c r="Y29" s="2">
        <v>0</v>
      </c>
      <c r="Z29" s="9"/>
      <c r="AA29" s="2">
        <v>0</v>
      </c>
      <c r="AB29" s="9"/>
      <c r="AC29" s="2">
        <v>0</v>
      </c>
      <c r="AD29" s="9"/>
      <c r="AE29" s="2">
        <v>0</v>
      </c>
      <c r="AF29" s="9"/>
      <c r="AG29" s="39">
        <f>SUM(AC29,AE29)</f>
        <v>0</v>
      </c>
    </row>
    <row r="30" spans="1:35" s="64" customFormat="1" ht="21.6" customHeight="1" thickBot="1">
      <c r="A30" s="90" t="s">
        <v>224</v>
      </c>
      <c r="B30" s="63"/>
      <c r="C30" s="63"/>
      <c r="D30" s="101"/>
      <c r="E30" s="82"/>
      <c r="F30" s="78"/>
      <c r="G30" s="13">
        <f>G14+G22+G27+G29</f>
        <v>2327111</v>
      </c>
      <c r="H30" s="11"/>
      <c r="I30" s="13">
        <f>I14+I22+I27+I29</f>
        <v>3407489</v>
      </c>
      <c r="J30" s="11"/>
      <c r="K30" s="13">
        <f>K14+K22+K27+K29</f>
        <v>-66134</v>
      </c>
      <c r="L30" s="11"/>
      <c r="M30" s="13">
        <f>M14+M22+M27+M29</f>
        <v>-186755</v>
      </c>
      <c r="N30" s="11"/>
      <c r="O30" s="13">
        <f>O14+O22+O27+O29</f>
        <v>250000</v>
      </c>
      <c r="P30" s="11"/>
      <c r="Q30" s="13">
        <f>Q14+Q22+Q27+Q29</f>
        <v>672362</v>
      </c>
      <c r="R30" s="11"/>
      <c r="S30" s="13">
        <f>S14+S22+S27+S29</f>
        <v>6564526</v>
      </c>
      <c r="T30" s="11"/>
      <c r="U30" s="13">
        <f>U14+U22+U27+U29</f>
        <v>-672362</v>
      </c>
      <c r="V30" s="11"/>
      <c r="W30" s="13">
        <f>W14+W22+W27+W29</f>
        <v>-32678</v>
      </c>
      <c r="X30" s="11"/>
      <c r="Y30" s="13">
        <f>Y14+Y22+Y27+Y29</f>
        <v>433</v>
      </c>
      <c r="Z30" s="11"/>
      <c r="AA30" s="13">
        <f>AA14+AA22+AA27+AA29</f>
        <v>-32245</v>
      </c>
      <c r="AB30" s="11"/>
      <c r="AC30" s="13">
        <f>AC14+AC22+AC27+AC29</f>
        <v>12263992</v>
      </c>
      <c r="AD30" s="11"/>
      <c r="AE30" s="13">
        <f>AE14+AE22+AE27+AE29</f>
        <v>442132</v>
      </c>
      <c r="AF30" s="3"/>
      <c r="AG30" s="13">
        <f>AG14+AG22+AG27+AG29</f>
        <v>12706124</v>
      </c>
      <c r="AH30" s="182">
        <f>AG30-'BS_3-5'!F92</f>
        <v>0</v>
      </c>
    </row>
    <row r="31" spans="1:35" ht="21.6" customHeight="1" thickTop="1">
      <c r="G31" s="120">
        <f>G30-'BS_3-5'!F79</f>
        <v>0</v>
      </c>
      <c r="I31" s="120">
        <f>I30-'BS_3-5'!F80</f>
        <v>0</v>
      </c>
      <c r="K31" s="120">
        <f>K30-'BS_3-5'!F81</f>
        <v>0</v>
      </c>
      <c r="M31" s="183">
        <f>M30-'BS_3-5'!F82</f>
        <v>0</v>
      </c>
      <c r="O31" s="120">
        <f>O30-'BS_3-5'!F85</f>
        <v>0</v>
      </c>
      <c r="Q31" s="120">
        <f>Q30-'BS_3-5'!F86</f>
        <v>0</v>
      </c>
      <c r="S31" s="120">
        <f>S30-'BS_3-5'!F87</f>
        <v>0</v>
      </c>
      <c r="U31" s="120">
        <f>U30-'BS_3-5'!F88</f>
        <v>0</v>
      </c>
      <c r="W31" s="184"/>
      <c r="AA31" s="120">
        <f>AA30-'BS_3-5'!F89</f>
        <v>0</v>
      </c>
      <c r="AC31" s="120">
        <f>AC30-'BS_3-5'!F90</f>
        <v>0</v>
      </c>
      <c r="AE31" s="120">
        <f>AE30-'BS_3-5'!F91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10:A11"/>
    <mergeCell ref="G12:AG12"/>
    <mergeCell ref="G4:AG4"/>
    <mergeCell ref="W5:AA5"/>
    <mergeCell ref="O6:S6"/>
    <mergeCell ref="W6:AA6"/>
  </mergeCells>
  <pageMargins left="0.7" right="0.53" top="0.5" bottom="0.5" header="0.5" footer="0.5"/>
  <pageSetup paperSize="9" scale="57" firstPageNumber="11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CD17-CD3C-48A0-97E3-921243AC4778}">
  <dimension ref="A1:T28"/>
  <sheetViews>
    <sheetView zoomScale="80" zoomScaleNormal="80" zoomScaleSheetLayoutView="70" workbookViewId="0">
      <selection activeCell="Q22" sqref="Q22"/>
    </sheetView>
  </sheetViews>
  <sheetFormatPr defaultColWidth="8.875" defaultRowHeight="21.6"/>
  <cols>
    <col min="1" max="3" width="1.875" style="67" customWidth="1"/>
    <col min="4" max="4" width="48.125" style="67" customWidth="1"/>
    <col min="5" max="5" width="9.75" style="67" bestFit="1" customWidth="1"/>
    <col min="6" max="6" width="0.875" style="67" customWidth="1"/>
    <col min="7" max="7" width="12.75" style="67" customWidth="1"/>
    <col min="8" max="8" width="0.875" style="67" customWidth="1"/>
    <col min="9" max="9" width="12.75" style="67" customWidth="1"/>
    <col min="10" max="10" width="0.875" style="67" customWidth="1"/>
    <col min="11" max="11" width="12.75" style="67" customWidth="1"/>
    <col min="12" max="12" width="0.875" style="67" customWidth="1"/>
    <col min="13" max="13" width="12.75" style="67" customWidth="1"/>
    <col min="14" max="14" width="0.875" style="67" customWidth="1"/>
    <col min="15" max="15" width="12.75" style="67" customWidth="1"/>
    <col min="16" max="16" width="0.875" style="67" customWidth="1"/>
    <col min="17" max="17" width="12.75" style="67" customWidth="1"/>
    <col min="18" max="18" width="0.875" style="67" customWidth="1"/>
    <col min="19" max="19" width="12.75" style="67" customWidth="1"/>
    <col min="20" max="20" width="21.125" style="67" customWidth="1"/>
    <col min="21" max="16384" width="8.875" style="67"/>
  </cols>
  <sheetData>
    <row r="1" spans="1:19" s="72" customFormat="1" ht="21" customHeight="1">
      <c r="A1" s="83" t="s">
        <v>0</v>
      </c>
      <c r="B1" s="84"/>
      <c r="C1" s="84"/>
      <c r="D1" s="71"/>
      <c r="E1" s="85"/>
      <c r="F1" s="86"/>
      <c r="G1" s="87"/>
      <c r="H1" s="87"/>
      <c r="I1" s="87"/>
      <c r="J1" s="88"/>
      <c r="K1" s="73"/>
      <c r="L1" s="73"/>
      <c r="M1" s="73"/>
      <c r="N1" s="88"/>
      <c r="O1" s="88"/>
      <c r="P1" s="88"/>
      <c r="Q1" s="88"/>
      <c r="R1" s="88"/>
      <c r="S1" s="62"/>
    </row>
    <row r="2" spans="1:19" s="89" customFormat="1" ht="21" customHeight="1">
      <c r="A2" s="83" t="s">
        <v>106</v>
      </c>
      <c r="B2" s="84"/>
      <c r="C2" s="84"/>
      <c r="D2" s="71"/>
      <c r="E2" s="85"/>
      <c r="F2" s="86"/>
      <c r="G2" s="87"/>
      <c r="H2" s="87"/>
      <c r="I2" s="87"/>
      <c r="J2" s="88"/>
      <c r="K2" s="73"/>
      <c r="L2" s="73"/>
      <c r="M2" s="73"/>
      <c r="N2" s="88"/>
      <c r="O2" s="88"/>
      <c r="P2" s="88"/>
      <c r="Q2" s="88"/>
      <c r="R2" s="88"/>
      <c r="S2" s="61"/>
    </row>
    <row r="3" spans="1:19" ht="21" customHeight="1">
      <c r="A3" s="90"/>
      <c r="B3" s="91"/>
      <c r="C3" s="91"/>
      <c r="D3" s="63"/>
      <c r="E3" s="81"/>
      <c r="F3" s="92"/>
      <c r="G3" s="93"/>
      <c r="H3" s="93"/>
      <c r="I3" s="93"/>
      <c r="J3" s="80"/>
      <c r="K3" s="74"/>
      <c r="L3" s="74"/>
      <c r="M3" s="74"/>
      <c r="N3" s="80"/>
      <c r="O3" s="80"/>
      <c r="P3" s="80"/>
      <c r="Q3" s="80"/>
      <c r="R3" s="80"/>
      <c r="S3" s="70"/>
    </row>
    <row r="4" spans="1:19" ht="21" customHeight="1">
      <c r="A4" s="64"/>
      <c r="B4" s="69"/>
      <c r="C4" s="69"/>
      <c r="D4" s="92"/>
      <c r="E4" s="76"/>
      <c r="F4" s="64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 ht="21" customHeight="1">
      <c r="A5" s="64"/>
      <c r="B5" s="69"/>
      <c r="C5" s="69"/>
      <c r="D5" s="92"/>
      <c r="E5" s="76"/>
      <c r="F5" s="64"/>
      <c r="G5" s="94"/>
      <c r="H5" s="94"/>
      <c r="I5" s="94"/>
      <c r="J5" s="94"/>
      <c r="K5" s="202" t="s">
        <v>61</v>
      </c>
      <c r="L5" s="202"/>
      <c r="M5" s="202"/>
      <c r="N5" s="202"/>
      <c r="O5" s="202"/>
      <c r="P5" s="74"/>
      <c r="Q5" s="94"/>
      <c r="R5" s="70"/>
      <c r="S5" s="94"/>
    </row>
    <row r="6" spans="1:19" ht="21" customHeight="1">
      <c r="A6" s="64"/>
      <c r="B6" s="69"/>
      <c r="C6" s="69"/>
      <c r="D6" s="92"/>
      <c r="E6" s="76"/>
      <c r="F6" s="64"/>
      <c r="G6" s="74" t="s">
        <v>113</v>
      </c>
      <c r="H6" s="74"/>
      <c r="I6" s="96" t="s">
        <v>118</v>
      </c>
      <c r="J6" s="75"/>
      <c r="K6" s="95" t="s">
        <v>113</v>
      </c>
      <c r="L6" s="95"/>
      <c r="M6" s="95" t="s">
        <v>114</v>
      </c>
      <c r="N6" s="75"/>
      <c r="O6" s="97"/>
      <c r="P6" s="97"/>
      <c r="Q6" s="95"/>
      <c r="R6" s="95"/>
      <c r="S6" s="92" t="s">
        <v>116</v>
      </c>
    </row>
    <row r="7" spans="1:19" ht="21" customHeight="1">
      <c r="A7" s="98"/>
      <c r="B7" s="99"/>
      <c r="C7" s="99"/>
      <c r="D7" s="100"/>
      <c r="E7" s="81"/>
      <c r="F7" s="101"/>
      <c r="G7" s="74" t="s">
        <v>124</v>
      </c>
      <c r="H7" s="74"/>
      <c r="I7" s="102" t="s">
        <v>125</v>
      </c>
      <c r="J7" s="75"/>
      <c r="K7" s="95" t="s">
        <v>114</v>
      </c>
      <c r="L7" s="95"/>
      <c r="M7" s="95" t="s">
        <v>129</v>
      </c>
      <c r="N7" s="75"/>
      <c r="O7" s="95" t="s">
        <v>130</v>
      </c>
      <c r="P7" s="95"/>
      <c r="Q7" s="95" t="s">
        <v>129</v>
      </c>
      <c r="R7" s="95"/>
      <c r="S7" s="95" t="s">
        <v>134</v>
      </c>
    </row>
    <row r="8" spans="1:19" ht="21" customHeight="1">
      <c r="A8" s="98"/>
      <c r="B8" s="99"/>
      <c r="C8" s="99"/>
      <c r="D8" s="100"/>
      <c r="E8" s="65" t="s">
        <v>6</v>
      </c>
      <c r="F8" s="64"/>
      <c r="G8" s="74" t="s">
        <v>136</v>
      </c>
      <c r="H8" s="74"/>
      <c r="I8" s="102" t="s">
        <v>137</v>
      </c>
      <c r="J8" s="75"/>
      <c r="K8" s="95" t="s">
        <v>164</v>
      </c>
      <c r="L8" s="95"/>
      <c r="M8" s="95" t="s">
        <v>141</v>
      </c>
      <c r="N8" s="75"/>
      <c r="O8" s="95" t="s">
        <v>142</v>
      </c>
      <c r="P8" s="95"/>
      <c r="Q8" s="95" t="s">
        <v>141</v>
      </c>
      <c r="R8" s="95"/>
      <c r="S8" s="95" t="s">
        <v>146</v>
      </c>
    </row>
    <row r="9" spans="1:19" ht="21" customHeight="1">
      <c r="A9" s="64"/>
      <c r="B9" s="99"/>
      <c r="C9" s="99"/>
      <c r="D9" s="100"/>
      <c r="E9" s="64"/>
      <c r="F9" s="101"/>
      <c r="G9" s="204" t="s">
        <v>8</v>
      </c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</row>
    <row r="10" spans="1:19" ht="21" customHeight="1">
      <c r="A10" s="90" t="s">
        <v>222</v>
      </c>
      <c r="B10" s="99"/>
      <c r="C10" s="99"/>
      <c r="D10" s="100"/>
      <c r="E10" s="64"/>
      <c r="F10" s="101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</row>
    <row r="11" spans="1:19" ht="21" customHeight="1">
      <c r="A11" s="90" t="s">
        <v>147</v>
      </c>
      <c r="B11" s="103"/>
      <c r="C11" s="103"/>
      <c r="D11" s="92"/>
      <c r="E11" s="76"/>
      <c r="F11" s="64"/>
      <c r="G11" s="11">
        <v>2500000</v>
      </c>
      <c r="H11" s="11"/>
      <c r="I11" s="11">
        <v>3407489</v>
      </c>
      <c r="J11" s="11"/>
      <c r="K11" s="11">
        <v>250000</v>
      </c>
      <c r="L11" s="11"/>
      <c r="M11" s="11">
        <v>1214138</v>
      </c>
      <c r="N11" s="11"/>
      <c r="O11" s="11">
        <v>1578345</v>
      </c>
      <c r="P11" s="11"/>
      <c r="Q11" s="11">
        <v>-1214138</v>
      </c>
      <c r="R11" s="11"/>
      <c r="S11" s="15">
        <f>SUM(G11,I11,K11,O11,Q11+M11)</f>
        <v>7735834</v>
      </c>
    </row>
    <row r="12" spans="1:19" ht="11.55" customHeight="1">
      <c r="A12" s="104"/>
      <c r="B12" s="69"/>
      <c r="C12" s="69"/>
      <c r="D12" s="92"/>
      <c r="E12" s="64"/>
      <c r="F12" s="64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ht="21" customHeight="1">
      <c r="A13" s="90" t="s">
        <v>148</v>
      </c>
      <c r="B13" s="105"/>
      <c r="C13" s="69"/>
      <c r="D13" s="92"/>
      <c r="E13" s="76"/>
      <c r="F13" s="64"/>
      <c r="G13" s="49"/>
      <c r="H13" s="49"/>
      <c r="I13" s="49"/>
      <c r="J13" s="70"/>
      <c r="K13" s="70"/>
      <c r="L13" s="70"/>
      <c r="M13" s="70"/>
      <c r="N13" s="70"/>
      <c r="O13" s="70"/>
      <c r="P13" s="70"/>
      <c r="Q13" s="50"/>
      <c r="R13" s="64"/>
      <c r="S13" s="4"/>
    </row>
    <row r="14" spans="1:19" ht="21" customHeight="1">
      <c r="A14" s="90"/>
      <c r="B14" s="79" t="s">
        <v>165</v>
      </c>
      <c r="C14" s="105"/>
      <c r="D14" s="92"/>
      <c r="E14" s="76"/>
      <c r="F14" s="64"/>
      <c r="G14" s="49"/>
      <c r="H14" s="49"/>
      <c r="I14" s="49"/>
      <c r="J14" s="70"/>
      <c r="K14" s="70"/>
      <c r="L14" s="70"/>
      <c r="M14" s="70"/>
      <c r="N14" s="70"/>
      <c r="O14" s="70"/>
      <c r="P14" s="70"/>
      <c r="Q14" s="50"/>
      <c r="R14" s="64"/>
      <c r="S14" s="4"/>
    </row>
    <row r="15" spans="1:19" ht="21" customHeight="1">
      <c r="A15" s="64"/>
      <c r="B15" s="69" t="s">
        <v>150</v>
      </c>
      <c r="D15" s="92"/>
      <c r="E15" s="81"/>
      <c r="F15" s="92"/>
      <c r="G15" s="1">
        <v>0</v>
      </c>
      <c r="H15" s="1"/>
      <c r="I15" s="1">
        <v>0</v>
      </c>
      <c r="J15" s="1"/>
      <c r="K15" s="1">
        <v>0</v>
      </c>
      <c r="L15" s="1"/>
      <c r="M15" s="1">
        <v>454613</v>
      </c>
      <c r="N15" s="1"/>
      <c r="O15" s="41">
        <f>Q15</f>
        <v>-454613</v>
      </c>
      <c r="P15" s="1"/>
      <c r="Q15" s="41">
        <f>-M15</f>
        <v>-454613</v>
      </c>
      <c r="R15" s="1"/>
      <c r="S15" s="41">
        <f>SUM(G15,I15,K15,O15,Q15+M15)</f>
        <v>-454613</v>
      </c>
    </row>
    <row r="16" spans="1:19" ht="21" customHeight="1">
      <c r="A16" s="90"/>
      <c r="B16" s="69" t="s">
        <v>151</v>
      </c>
      <c r="D16" s="92"/>
      <c r="E16" s="81">
        <v>9</v>
      </c>
      <c r="F16" s="64"/>
      <c r="G16" s="1">
        <v>0</v>
      </c>
      <c r="H16" s="49"/>
      <c r="I16" s="1">
        <v>0</v>
      </c>
      <c r="J16" s="70"/>
      <c r="K16" s="1">
        <v>0</v>
      </c>
      <c r="L16" s="70"/>
      <c r="M16" s="1">
        <v>0</v>
      </c>
      <c r="N16" s="70"/>
      <c r="O16" s="70">
        <v>-543812</v>
      </c>
      <c r="P16" s="70"/>
      <c r="Q16" s="1">
        <v>0</v>
      </c>
      <c r="R16" s="64"/>
      <c r="S16" s="116">
        <f>SUM(G16,I16,K16,O16,Q16+M16)</f>
        <v>-543812</v>
      </c>
    </row>
    <row r="17" spans="1:20" ht="21" customHeight="1">
      <c r="A17" s="63"/>
      <c r="B17" s="78" t="s">
        <v>219</v>
      </c>
      <c r="C17" s="63"/>
      <c r="D17" s="101"/>
      <c r="E17" s="64"/>
      <c r="F17" s="78"/>
      <c r="G17" s="51">
        <f>G15</f>
        <v>0</v>
      </c>
      <c r="H17" s="3"/>
      <c r="I17" s="51">
        <f>I15</f>
        <v>0</v>
      </c>
      <c r="J17" s="3"/>
      <c r="K17" s="51">
        <f>K15</f>
        <v>0</v>
      </c>
      <c r="L17" s="11"/>
      <c r="M17" s="51">
        <f>M15</f>
        <v>454613</v>
      </c>
      <c r="N17" s="3"/>
      <c r="O17" s="51">
        <f>O15+O16</f>
        <v>-998425</v>
      </c>
      <c r="P17" s="11"/>
      <c r="Q17" s="51">
        <f>SUM(Q15)</f>
        <v>-454613</v>
      </c>
      <c r="R17" s="3"/>
      <c r="S17" s="51">
        <f>SUM(G17,I17,K17,O17,Q17+M17)</f>
        <v>-998425</v>
      </c>
    </row>
    <row r="18" spans="1:20" ht="11.55" customHeight="1">
      <c r="A18" s="104"/>
      <c r="B18" s="69"/>
      <c r="C18" s="69"/>
      <c r="D18" s="92"/>
      <c r="E18" s="64"/>
      <c r="F18" s="64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</row>
    <row r="19" spans="1:20" ht="21" customHeight="1">
      <c r="A19" s="90" t="s">
        <v>154</v>
      </c>
      <c r="B19" s="69"/>
      <c r="C19" s="69"/>
      <c r="D19" s="92"/>
      <c r="E19" s="64"/>
      <c r="F19" s="6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20" ht="21" customHeight="1">
      <c r="A20" s="107" t="s">
        <v>155</v>
      </c>
      <c r="B20" s="69"/>
      <c r="C20" s="69"/>
      <c r="D20" s="92"/>
      <c r="E20" s="76"/>
      <c r="F20" s="64"/>
      <c r="G20" s="2">
        <v>0</v>
      </c>
      <c r="H20" s="1"/>
      <c r="I20" s="2">
        <v>0</v>
      </c>
      <c r="J20" s="1"/>
      <c r="K20" s="2">
        <v>0</v>
      </c>
      <c r="L20" s="1"/>
      <c r="M20" s="2">
        <v>0</v>
      </c>
      <c r="N20" s="1"/>
      <c r="O20" s="39">
        <f>'PL_8-9'!K24</f>
        <v>1257341</v>
      </c>
      <c r="P20" s="1"/>
      <c r="Q20" s="2">
        <v>0</v>
      </c>
      <c r="R20" s="1"/>
      <c r="S20" s="39">
        <f>SUM(G20,I20,K20,O20,Q20+M20)</f>
        <v>1257341</v>
      </c>
    </row>
    <row r="21" spans="1:20" ht="21" hidden="1" customHeight="1">
      <c r="A21" s="107" t="s">
        <v>156</v>
      </c>
      <c r="B21" s="105"/>
      <c r="C21" s="69"/>
      <c r="D21" s="92"/>
      <c r="E21" s="76"/>
      <c r="F21" s="64"/>
      <c r="G21" s="2"/>
      <c r="H21" s="1"/>
      <c r="I21" s="2"/>
      <c r="J21" s="1"/>
      <c r="K21" s="2"/>
      <c r="L21" s="9"/>
      <c r="M21" s="2"/>
      <c r="N21" s="1"/>
      <c r="O21" s="2"/>
      <c r="P21" s="1"/>
      <c r="Q21" s="2"/>
      <c r="R21" s="1"/>
      <c r="S21" s="39">
        <f>SUM(G21,I21,K21,O21,Q21+M21)</f>
        <v>0</v>
      </c>
    </row>
    <row r="22" spans="1:20" ht="21" customHeight="1">
      <c r="A22" s="90" t="s">
        <v>157</v>
      </c>
      <c r="B22" s="63"/>
      <c r="C22" s="108"/>
      <c r="D22" s="101"/>
      <c r="E22" s="109"/>
      <c r="F22" s="78"/>
      <c r="G22" s="40">
        <f>SUM(G20:G20)</f>
        <v>0</v>
      </c>
      <c r="H22" s="31"/>
      <c r="I22" s="40">
        <f>SUM(I20:I20)</f>
        <v>0</v>
      </c>
      <c r="J22" s="31"/>
      <c r="K22" s="40">
        <f>SUM(K20:K20)</f>
        <v>0</v>
      </c>
      <c r="L22" s="30"/>
      <c r="M22" s="40">
        <f>SUM(M20:M20)</f>
        <v>0</v>
      </c>
      <c r="N22" s="31"/>
      <c r="O22" s="40">
        <f>SUM(O20:O21)</f>
        <v>1257341</v>
      </c>
      <c r="P22" s="30"/>
      <c r="Q22" s="40">
        <f>SUM(Q20:Q21)</f>
        <v>0</v>
      </c>
      <c r="R22" s="30"/>
      <c r="S22" s="12">
        <f>SUM(G22,I22,K22,O22,Q22+M22)</f>
        <v>1257341</v>
      </c>
      <c r="T22" s="60"/>
    </row>
    <row r="23" spans="1:20" ht="11.55" customHeight="1">
      <c r="A23" s="90"/>
      <c r="B23" s="63"/>
      <c r="C23" s="108"/>
      <c r="D23" s="101"/>
      <c r="E23" s="109"/>
      <c r="F23" s="78"/>
      <c r="G23" s="30"/>
      <c r="H23" s="31"/>
      <c r="I23" s="30"/>
      <c r="J23" s="31"/>
      <c r="K23" s="30"/>
      <c r="L23" s="30"/>
      <c r="M23" s="30"/>
      <c r="N23" s="31"/>
      <c r="O23" s="30"/>
      <c r="P23" s="30"/>
      <c r="Q23" s="30"/>
      <c r="R23" s="30"/>
      <c r="S23" s="11"/>
      <c r="T23" s="60"/>
    </row>
    <row r="24" spans="1:20" ht="21" hidden="1" customHeight="1">
      <c r="A24" s="107" t="s">
        <v>158</v>
      </c>
      <c r="B24" s="63"/>
      <c r="C24" s="108"/>
      <c r="D24" s="101"/>
      <c r="E24" s="81"/>
      <c r="F24" s="64"/>
      <c r="G24" s="34">
        <v>0</v>
      </c>
      <c r="H24" s="36"/>
      <c r="I24" s="34">
        <v>0</v>
      </c>
      <c r="J24" s="36"/>
      <c r="K24" s="34">
        <v>0</v>
      </c>
      <c r="L24" s="36"/>
      <c r="M24" s="36"/>
      <c r="N24" s="36"/>
      <c r="O24" s="44">
        <f>-SUM(J24:N24)</f>
        <v>0</v>
      </c>
      <c r="P24" s="36"/>
      <c r="Q24" s="34">
        <v>0</v>
      </c>
      <c r="R24" s="36"/>
      <c r="S24" s="39">
        <f>SUM(G24:Q24)</f>
        <v>0</v>
      </c>
      <c r="T24" s="60"/>
    </row>
    <row r="25" spans="1:20" ht="21" customHeight="1" thickBot="1">
      <c r="A25" s="90" t="s">
        <v>223</v>
      </c>
      <c r="B25" s="63"/>
      <c r="C25" s="63"/>
      <c r="D25" s="101"/>
      <c r="E25" s="82"/>
      <c r="F25" s="78"/>
      <c r="G25" s="13">
        <f>SUM(G11,G22,G17,G24)</f>
        <v>2500000</v>
      </c>
      <c r="H25" s="3"/>
      <c r="I25" s="13">
        <f>SUM(I11,I22,I17,I24)</f>
        <v>3407489</v>
      </c>
      <c r="J25" s="3"/>
      <c r="K25" s="13">
        <f>SUM(K11,K22,K17,K24)</f>
        <v>250000</v>
      </c>
      <c r="L25" s="11"/>
      <c r="M25" s="13">
        <f>SUM(M11,M22,M17,M24)</f>
        <v>1668751</v>
      </c>
      <c r="N25" s="3"/>
      <c r="O25" s="13">
        <f>SUM(O11,O22,O17,O24)</f>
        <v>1837261</v>
      </c>
      <c r="P25" s="11"/>
      <c r="Q25" s="13">
        <f>SUM(Q11,Q22,Q17,Q24)</f>
        <v>-1668751</v>
      </c>
      <c r="R25" s="3"/>
      <c r="S25" s="13">
        <f>SUM(G25,I25,K25,O25,Q25+M25)</f>
        <v>7994750</v>
      </c>
      <c r="T25" s="60"/>
    </row>
    <row r="26" spans="1:20" ht="21" customHeight="1" thickTop="1">
      <c r="T26" s="60"/>
    </row>
    <row r="27" spans="1:20">
      <c r="T27" s="60"/>
    </row>
    <row r="28" spans="1:20">
      <c r="T28" s="6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S4"/>
    <mergeCell ref="K5:O5"/>
    <mergeCell ref="G9:S9"/>
  </mergeCells>
  <pageMargins left="0.7" right="0.7" top="0.48" bottom="0.5" header="0.5" footer="0.5"/>
  <pageSetup paperSize="9" scale="89" firstPageNumber="12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0189-38EF-4C05-A88C-80CBA8B267B5}">
  <dimension ref="A1:T27"/>
  <sheetViews>
    <sheetView zoomScale="70" zoomScaleNormal="70" zoomScaleSheetLayoutView="70" workbookViewId="0">
      <selection activeCell="Z12" sqref="Z12"/>
    </sheetView>
  </sheetViews>
  <sheetFormatPr defaultColWidth="8.875" defaultRowHeight="21.6"/>
  <cols>
    <col min="1" max="3" width="1.875" style="67" customWidth="1"/>
    <col min="4" max="4" width="49.75" style="67" customWidth="1"/>
    <col min="5" max="5" width="10.125" style="67" customWidth="1"/>
    <col min="6" max="6" width="0.875" style="67" customWidth="1"/>
    <col min="7" max="7" width="14.125" style="67" customWidth="1"/>
    <col min="8" max="8" width="0.875" style="67" customWidth="1"/>
    <col min="9" max="9" width="14.125" style="67" customWidth="1"/>
    <col min="10" max="10" width="0.875" style="67" customWidth="1"/>
    <col min="11" max="11" width="14.125" style="67" customWidth="1"/>
    <col min="12" max="12" width="0.875" style="67" customWidth="1"/>
    <col min="13" max="13" width="14.125" style="67" customWidth="1"/>
    <col min="14" max="14" width="0.875" style="67" customWidth="1"/>
    <col min="15" max="15" width="12.75" style="67" customWidth="1"/>
    <col min="16" max="16" width="0.875" style="67" customWidth="1"/>
    <col min="17" max="17" width="13.75" style="67" bestFit="1" customWidth="1"/>
    <col min="18" max="18" width="0.875" style="67" customWidth="1"/>
    <col min="19" max="19" width="14.125" style="67" customWidth="1"/>
    <col min="20" max="20" width="13.75" style="67" customWidth="1"/>
    <col min="21" max="16384" width="8.875" style="67"/>
  </cols>
  <sheetData>
    <row r="1" spans="1:19" s="72" customFormat="1" ht="23.4">
      <c r="A1" s="83" t="s">
        <v>0</v>
      </c>
      <c r="B1" s="84"/>
      <c r="C1" s="84"/>
      <c r="D1" s="71"/>
      <c r="E1" s="81"/>
      <c r="F1" s="86"/>
      <c r="G1" s="87"/>
      <c r="H1" s="87"/>
      <c r="I1" s="87"/>
      <c r="J1" s="88"/>
      <c r="K1" s="73"/>
      <c r="L1" s="88"/>
      <c r="M1" s="73"/>
      <c r="N1" s="88"/>
      <c r="O1" s="88"/>
      <c r="P1" s="88"/>
      <c r="Q1" s="88"/>
      <c r="R1" s="88"/>
      <c r="S1" s="62"/>
    </row>
    <row r="2" spans="1:19" s="89" customFormat="1" ht="23.4">
      <c r="A2" s="83" t="s">
        <v>106</v>
      </c>
      <c r="B2" s="84"/>
      <c r="C2" s="84"/>
      <c r="D2" s="71"/>
      <c r="E2" s="81"/>
      <c r="F2" s="86"/>
      <c r="G2" s="87"/>
      <c r="H2" s="87"/>
      <c r="I2" s="87"/>
      <c r="J2" s="88"/>
      <c r="K2" s="73"/>
      <c r="L2" s="88"/>
      <c r="M2" s="73"/>
      <c r="N2" s="88"/>
      <c r="O2" s="88"/>
      <c r="P2" s="88"/>
      <c r="Q2" s="88"/>
      <c r="R2" s="88"/>
      <c r="S2" s="61"/>
    </row>
    <row r="3" spans="1:19" ht="22.2">
      <c r="A3" s="90"/>
      <c r="B3" s="91"/>
      <c r="C3" s="91"/>
      <c r="D3" s="63"/>
      <c r="E3" s="81"/>
      <c r="F3" s="92"/>
      <c r="G3" s="93"/>
      <c r="H3" s="93"/>
      <c r="I3" s="93"/>
      <c r="J3" s="80"/>
      <c r="K3" s="74"/>
      <c r="L3" s="80"/>
      <c r="M3" s="74"/>
      <c r="N3" s="80"/>
      <c r="O3" s="80"/>
      <c r="P3" s="80"/>
      <c r="Q3" s="80"/>
      <c r="R3" s="80"/>
      <c r="S3" s="70"/>
    </row>
    <row r="4" spans="1:19" ht="22.2">
      <c r="A4" s="64"/>
      <c r="B4" s="69"/>
      <c r="C4" s="69"/>
      <c r="D4" s="92"/>
      <c r="E4" s="76"/>
      <c r="F4" s="64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19" ht="22.2">
      <c r="A5" s="64"/>
      <c r="B5" s="69"/>
      <c r="C5" s="69"/>
      <c r="D5" s="92"/>
      <c r="E5" s="76"/>
      <c r="F5" s="64"/>
      <c r="G5" s="94"/>
      <c r="H5" s="94"/>
      <c r="I5" s="94"/>
      <c r="J5" s="94"/>
      <c r="K5" s="202" t="s">
        <v>61</v>
      </c>
      <c r="L5" s="202"/>
      <c r="M5" s="202"/>
      <c r="N5" s="202"/>
      <c r="O5" s="202"/>
      <c r="P5" s="74"/>
      <c r="Q5" s="95"/>
      <c r="R5" s="70"/>
      <c r="S5" s="94"/>
    </row>
    <row r="6" spans="1:19" ht="22.2">
      <c r="A6" s="64"/>
      <c r="B6" s="69"/>
      <c r="C6" s="69"/>
      <c r="D6" s="92"/>
      <c r="E6" s="76"/>
      <c r="F6" s="64"/>
      <c r="G6" s="74" t="s">
        <v>113</v>
      </c>
      <c r="H6" s="74"/>
      <c r="I6" s="96" t="s">
        <v>118</v>
      </c>
      <c r="J6" s="75"/>
      <c r="K6" s="95" t="s">
        <v>113</v>
      </c>
      <c r="L6" s="75"/>
      <c r="M6" s="95" t="s">
        <v>114</v>
      </c>
      <c r="N6" s="75"/>
      <c r="O6" s="97"/>
      <c r="P6" s="97"/>
      <c r="Q6" s="95"/>
      <c r="R6" s="95"/>
      <c r="S6" s="92" t="s">
        <v>116</v>
      </c>
    </row>
    <row r="7" spans="1:19" ht="22.2">
      <c r="A7" s="98"/>
      <c r="B7" s="99"/>
      <c r="C7" s="99"/>
      <c r="D7" s="100"/>
      <c r="E7" s="81"/>
      <c r="F7" s="101"/>
      <c r="G7" s="74" t="s">
        <v>124</v>
      </c>
      <c r="H7" s="74"/>
      <c r="I7" s="102" t="s">
        <v>125</v>
      </c>
      <c r="J7" s="75"/>
      <c r="K7" s="95" t="s">
        <v>114</v>
      </c>
      <c r="L7" s="75"/>
      <c r="M7" s="95" t="s">
        <v>129</v>
      </c>
      <c r="N7" s="75"/>
      <c r="O7" s="95" t="s">
        <v>130</v>
      </c>
      <c r="P7" s="95"/>
      <c r="Q7" s="95" t="s">
        <v>129</v>
      </c>
      <c r="R7" s="95"/>
      <c r="S7" s="95" t="s">
        <v>134</v>
      </c>
    </row>
    <row r="8" spans="1:19" ht="22.2">
      <c r="A8" s="98"/>
      <c r="B8" s="99"/>
      <c r="C8" s="99"/>
      <c r="D8" s="100"/>
      <c r="E8" s="65" t="s">
        <v>6</v>
      </c>
      <c r="F8" s="64"/>
      <c r="G8" s="74" t="s">
        <v>136</v>
      </c>
      <c r="H8" s="74"/>
      <c r="I8" s="102" t="s">
        <v>137</v>
      </c>
      <c r="J8" s="75"/>
      <c r="K8" s="95" t="s">
        <v>164</v>
      </c>
      <c r="L8" s="75"/>
      <c r="M8" s="95" t="s">
        <v>141</v>
      </c>
      <c r="N8" s="75"/>
      <c r="O8" s="95" t="s">
        <v>142</v>
      </c>
      <c r="P8" s="95"/>
      <c r="Q8" s="95" t="s">
        <v>141</v>
      </c>
      <c r="R8" s="95"/>
      <c r="S8" s="95" t="s">
        <v>146</v>
      </c>
    </row>
    <row r="9" spans="1:19" ht="22.2">
      <c r="A9" s="64"/>
      <c r="B9" s="99"/>
      <c r="C9" s="99"/>
      <c r="D9" s="100"/>
      <c r="E9" s="64"/>
      <c r="F9" s="101"/>
      <c r="G9" s="204" t="s">
        <v>8</v>
      </c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</row>
    <row r="10" spans="1:19" ht="22.2">
      <c r="A10" s="90" t="s">
        <v>225</v>
      </c>
      <c r="B10" s="99"/>
      <c r="C10" s="99"/>
      <c r="D10" s="100"/>
      <c r="E10" s="64"/>
      <c r="F10" s="101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</row>
    <row r="11" spans="1:19" ht="22.2">
      <c r="A11" s="90" t="s">
        <v>161</v>
      </c>
      <c r="B11" s="103"/>
      <c r="C11" s="103"/>
      <c r="D11" s="92"/>
      <c r="E11" s="76"/>
      <c r="F11" s="64"/>
      <c r="G11" s="11">
        <v>2500000</v>
      </c>
      <c r="H11" s="11"/>
      <c r="I11" s="11">
        <v>3407489</v>
      </c>
      <c r="J11" s="11"/>
      <c r="K11" s="11">
        <v>250000</v>
      </c>
      <c r="L11" s="11"/>
      <c r="M11" s="11">
        <v>1886500</v>
      </c>
      <c r="N11" s="11"/>
      <c r="O11" s="11">
        <v>1775527</v>
      </c>
      <c r="P11" s="11"/>
      <c r="Q11" s="11">
        <v>-1886500</v>
      </c>
      <c r="R11" s="11"/>
      <c r="S11" s="15">
        <f>SUM(G11:Q11)</f>
        <v>7933016</v>
      </c>
    </row>
    <row r="12" spans="1:19">
      <c r="A12" s="104"/>
      <c r="B12" s="69"/>
      <c r="C12" s="69"/>
      <c r="D12" s="92"/>
      <c r="E12" s="64"/>
      <c r="F12" s="64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ht="22.2">
      <c r="A13" s="90" t="s">
        <v>148</v>
      </c>
      <c r="B13" s="105"/>
      <c r="C13" s="69"/>
      <c r="D13" s="92"/>
      <c r="E13" s="76"/>
      <c r="F13" s="64"/>
      <c r="G13" s="49"/>
      <c r="H13" s="49"/>
      <c r="I13" s="49"/>
      <c r="J13" s="70"/>
      <c r="K13" s="70"/>
      <c r="L13" s="70"/>
      <c r="M13" s="70"/>
      <c r="N13" s="70"/>
      <c r="O13" s="70"/>
      <c r="P13" s="70"/>
      <c r="Q13" s="50"/>
      <c r="R13" s="64"/>
      <c r="S13" s="64"/>
    </row>
    <row r="14" spans="1:19" ht="22.2">
      <c r="A14" s="64"/>
      <c r="B14" s="106" t="s">
        <v>165</v>
      </c>
      <c r="C14" s="105"/>
      <c r="D14" s="92"/>
      <c r="E14" s="64"/>
      <c r="F14" s="92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50"/>
      <c r="R14" s="64"/>
      <c r="S14" s="64"/>
    </row>
    <row r="15" spans="1:19">
      <c r="A15" s="64"/>
      <c r="B15" s="105" t="s">
        <v>162</v>
      </c>
      <c r="C15" s="64"/>
      <c r="E15" s="81"/>
      <c r="F15" s="9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>
      <c r="A16" s="64"/>
      <c r="B16" s="105"/>
      <c r="C16" s="64" t="s">
        <v>163</v>
      </c>
      <c r="E16" s="81">
        <v>6</v>
      </c>
      <c r="F16" s="92"/>
      <c r="G16" s="1">
        <v>-172889</v>
      </c>
      <c r="H16" s="1"/>
      <c r="I16" s="1">
        <v>0</v>
      </c>
      <c r="J16" s="1"/>
      <c r="K16" s="1">
        <v>0</v>
      </c>
      <c r="L16" s="1"/>
      <c r="M16" s="1">
        <v>-1214138</v>
      </c>
      <c r="N16" s="1"/>
      <c r="O16" s="1">
        <v>172889</v>
      </c>
      <c r="P16" s="1"/>
      <c r="Q16" s="1">
        <v>1214138</v>
      </c>
      <c r="R16" s="1"/>
      <c r="S16" s="41">
        <f>SUM(G16,I16,K16,O16,Q16+M16)</f>
        <v>0</v>
      </c>
    </row>
    <row r="17" spans="1:20">
      <c r="A17" s="64"/>
      <c r="B17" s="69" t="s">
        <v>151</v>
      </c>
      <c r="C17" s="92"/>
      <c r="E17" s="81">
        <v>9</v>
      </c>
      <c r="F17" s="92"/>
      <c r="G17" s="4">
        <v>0</v>
      </c>
      <c r="H17" s="4"/>
      <c r="I17" s="4">
        <v>0</v>
      </c>
      <c r="J17" s="4"/>
      <c r="K17" s="4">
        <v>0</v>
      </c>
      <c r="L17" s="49"/>
      <c r="M17" s="1">
        <v>0</v>
      </c>
      <c r="N17" s="1"/>
      <c r="O17" s="1">
        <v>-555000</v>
      </c>
      <c r="P17" s="1"/>
      <c r="Q17" s="1">
        <v>0</v>
      </c>
      <c r="R17" s="1"/>
      <c r="S17" s="41">
        <f>SUM(G17,I17,K17,O17,Q17+M17)</f>
        <v>-555000</v>
      </c>
    </row>
    <row r="18" spans="1:20" ht="22.2">
      <c r="A18" s="63"/>
      <c r="B18" s="78" t="s">
        <v>219</v>
      </c>
      <c r="C18" s="63"/>
      <c r="D18" s="101"/>
      <c r="E18" s="64"/>
      <c r="F18" s="78"/>
      <c r="G18" s="51">
        <f>SUM(G16:G17)</f>
        <v>-172889</v>
      </c>
      <c r="H18" s="3"/>
      <c r="I18" s="51">
        <f>SUM(I16:I17)</f>
        <v>0</v>
      </c>
      <c r="J18" s="3"/>
      <c r="K18" s="51">
        <f>SUM(K16:K17)</f>
        <v>0</v>
      </c>
      <c r="L18" s="3"/>
      <c r="M18" s="51">
        <f>SUM(M16:M17)</f>
        <v>-1214138</v>
      </c>
      <c r="N18" s="3"/>
      <c r="O18" s="51">
        <f>SUM(O16:O17)</f>
        <v>-382111</v>
      </c>
      <c r="P18" s="11"/>
      <c r="Q18" s="51">
        <f>SUM(Q16:Q17)</f>
        <v>1214138</v>
      </c>
      <c r="R18" s="3"/>
      <c r="S18" s="51">
        <f>SUM(S16:S17)</f>
        <v>-555000</v>
      </c>
    </row>
    <row r="19" spans="1:20">
      <c r="A19" s="104"/>
      <c r="B19" s="69"/>
      <c r="C19" s="69"/>
      <c r="D19" s="92"/>
      <c r="E19" s="64"/>
      <c r="F19" s="64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20" ht="22.2">
      <c r="A20" s="90" t="s">
        <v>154</v>
      </c>
      <c r="B20" s="69"/>
      <c r="C20" s="69"/>
      <c r="D20" s="92"/>
      <c r="E20" s="64"/>
      <c r="F20" s="6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20">
      <c r="A21" s="107" t="s">
        <v>155</v>
      </c>
      <c r="B21" s="69"/>
      <c r="C21" s="69"/>
      <c r="D21" s="92"/>
      <c r="E21" s="76"/>
      <c r="F21" s="64"/>
      <c r="G21" s="9">
        <v>0</v>
      </c>
      <c r="H21" s="9"/>
      <c r="I21" s="9">
        <v>0</v>
      </c>
      <c r="J21" s="9"/>
      <c r="K21" s="9">
        <v>0</v>
      </c>
      <c r="L21" s="9"/>
      <c r="M21" s="9">
        <v>0</v>
      </c>
      <c r="N21" s="9"/>
      <c r="O21" s="21">
        <f>'PL_8-9'!I24</f>
        <v>1026184</v>
      </c>
      <c r="P21" s="9"/>
      <c r="Q21" s="9">
        <v>0</v>
      </c>
      <c r="R21" s="9"/>
      <c r="S21" s="21">
        <f>SUM(G21,I21,K21,O21,Q21)</f>
        <v>1026184</v>
      </c>
    </row>
    <row r="22" spans="1:20" hidden="1">
      <c r="A22" s="107" t="s">
        <v>156</v>
      </c>
      <c r="B22" s="105"/>
      <c r="C22" s="69"/>
      <c r="D22" s="92"/>
      <c r="E22" s="76"/>
      <c r="F22" s="64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  <c r="P22" s="9"/>
      <c r="Q22" s="9">
        <v>0</v>
      </c>
      <c r="R22" s="9"/>
      <c r="S22" s="21">
        <f t="shared" ref="S22" si="0">SUM(G22,I22,K22,O22,Q22)</f>
        <v>0</v>
      </c>
    </row>
    <row r="23" spans="1:20" ht="22.2">
      <c r="A23" s="90" t="s">
        <v>157</v>
      </c>
      <c r="B23" s="63"/>
      <c r="C23" s="108"/>
      <c r="D23" s="101"/>
      <c r="E23" s="109"/>
      <c r="F23" s="78"/>
      <c r="G23" s="47">
        <f>SUM(G21:G21)</f>
        <v>0</v>
      </c>
      <c r="H23" s="31"/>
      <c r="I23" s="47">
        <f>SUM(I21:I21)</f>
        <v>0</v>
      </c>
      <c r="J23" s="31"/>
      <c r="K23" s="47">
        <f>SUM(K21:K21)</f>
        <v>0</v>
      </c>
      <c r="L23" s="31"/>
      <c r="M23" s="47">
        <f>SUM(M21:M21)</f>
        <v>0</v>
      </c>
      <c r="N23" s="31"/>
      <c r="O23" s="47">
        <f>SUM(O21:O22)</f>
        <v>1026184</v>
      </c>
      <c r="P23" s="30"/>
      <c r="Q23" s="47">
        <f>SUM(Q21:Q22)</f>
        <v>0</v>
      </c>
      <c r="R23" s="30"/>
      <c r="S23" s="51">
        <f>SUM(G23:O23)+Q23</f>
        <v>1026184</v>
      </c>
    </row>
    <row r="24" spans="1:20" ht="22.2">
      <c r="A24" s="90"/>
      <c r="B24" s="63"/>
      <c r="C24" s="108"/>
      <c r="D24" s="101"/>
      <c r="E24" s="109"/>
      <c r="F24" s="78"/>
      <c r="G24" s="30"/>
      <c r="H24" s="31"/>
      <c r="I24" s="30"/>
      <c r="J24" s="31"/>
      <c r="K24" s="30"/>
      <c r="L24" s="31"/>
      <c r="M24" s="30"/>
      <c r="N24" s="31"/>
      <c r="O24" s="30"/>
      <c r="P24" s="30"/>
      <c r="Q24" s="30"/>
      <c r="R24" s="30"/>
      <c r="S24" s="11"/>
    </row>
    <row r="25" spans="1:20" ht="22.2" hidden="1">
      <c r="A25" s="107" t="s">
        <v>158</v>
      </c>
      <c r="B25" s="63"/>
      <c r="C25" s="108"/>
      <c r="D25" s="101"/>
      <c r="E25" s="81"/>
      <c r="F25" s="64"/>
      <c r="G25" s="34">
        <v>0</v>
      </c>
      <c r="H25" s="36"/>
      <c r="I25" s="34">
        <v>0</v>
      </c>
      <c r="J25" s="36"/>
      <c r="K25" s="34">
        <v>0</v>
      </c>
      <c r="L25" s="36"/>
      <c r="M25" s="34">
        <v>0</v>
      </c>
      <c r="N25" s="36"/>
      <c r="O25" s="44">
        <f>-SUM(J25:N25)</f>
        <v>0</v>
      </c>
      <c r="P25" s="36"/>
      <c r="Q25" s="34">
        <v>0</v>
      </c>
      <c r="R25" s="36"/>
      <c r="S25" s="39">
        <f>SUM(G25:Q25)</f>
        <v>0</v>
      </c>
    </row>
    <row r="26" spans="1:20" ht="22.8" thickBot="1">
      <c r="A26" s="90" t="s">
        <v>224</v>
      </c>
      <c r="B26" s="63"/>
      <c r="C26" s="63"/>
      <c r="D26" s="101"/>
      <c r="E26" s="82"/>
      <c r="F26" s="78"/>
      <c r="G26" s="13">
        <f>SUM(G11,G23,G18,G25)</f>
        <v>2327111</v>
      </c>
      <c r="H26" s="3"/>
      <c r="I26" s="13">
        <f>SUM(I11,I23,I18,I25)</f>
        <v>3407489</v>
      </c>
      <c r="J26" s="3"/>
      <c r="K26" s="13">
        <f>SUM(K11,K23,K18,K25)</f>
        <v>250000</v>
      </c>
      <c r="L26" s="3"/>
      <c r="M26" s="13">
        <f>SUM(M11,M23,M18,M25)</f>
        <v>672362</v>
      </c>
      <c r="N26" s="3"/>
      <c r="O26" s="13">
        <f>SUM(O11,O23,O18,O25)</f>
        <v>2419600</v>
      </c>
      <c r="P26" s="11"/>
      <c r="Q26" s="13">
        <f>SUM(Q11,Q23,Q18,Q25)</f>
        <v>-672362</v>
      </c>
      <c r="R26" s="3"/>
      <c r="S26" s="13">
        <f>SUM(S11,S23,S18,S25)</f>
        <v>8404200</v>
      </c>
      <c r="T26" s="120">
        <f>S26-'BS_3-5'!J92</f>
        <v>0</v>
      </c>
    </row>
    <row r="27" spans="1:20" ht="22.2" thickTop="1">
      <c r="G27" s="120">
        <f>G26-'BS_3-5'!J79</f>
        <v>0</v>
      </c>
      <c r="I27" s="120">
        <f>I26-'BS_3-5'!J80</f>
        <v>0</v>
      </c>
      <c r="K27" s="120">
        <f>K26-'BS_3-5'!L85</f>
        <v>0</v>
      </c>
      <c r="M27" s="120">
        <f>M26-'BS_3-5'!J86</f>
        <v>0</v>
      </c>
      <c r="O27" s="120">
        <f>O26-'BS_3-5'!J87</f>
        <v>0</v>
      </c>
      <c r="Q27" s="120">
        <f>Q26-'BS_3-5'!J88</f>
        <v>0</v>
      </c>
      <c r="S27" s="120">
        <f>S26-'BS_3-5'!J90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G4:S4"/>
    <mergeCell ref="K5:O5"/>
    <mergeCell ref="G9:S9"/>
  </mergeCells>
  <pageMargins left="0.7" right="0.7" top="0.48" bottom="0.5" header="0.5" footer="0.5"/>
  <pageSetup paperSize="9" scale="78" firstPageNumber="13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HF102"/>
  <sheetViews>
    <sheetView topLeftCell="A80" zoomScale="70" zoomScaleNormal="70" zoomScaleSheetLayoutView="85" workbookViewId="0">
      <selection activeCell="G70" sqref="G70:G81"/>
    </sheetView>
  </sheetViews>
  <sheetFormatPr defaultColWidth="9.125" defaultRowHeight="21.6"/>
  <cols>
    <col min="1" max="4" width="1.75" style="64" customWidth="1"/>
    <col min="5" max="5" width="60.25" style="64" customWidth="1"/>
    <col min="6" max="6" width="7" style="64" customWidth="1"/>
    <col min="7" max="7" width="13.75" style="70" customWidth="1"/>
    <col min="8" max="8" width="1.375" style="70" customWidth="1"/>
    <col min="9" max="9" width="13.75" style="70" customWidth="1"/>
    <col min="10" max="10" width="1.375" style="64" customWidth="1"/>
    <col min="11" max="11" width="13.75" style="1" customWidth="1"/>
    <col min="12" max="12" width="1.375" style="70" customWidth="1"/>
    <col min="13" max="13" width="13.75" style="70" customWidth="1"/>
    <col min="14" max="14" width="9.125" style="64"/>
    <col min="15" max="15" width="15.5" style="64" bestFit="1" customWidth="1"/>
    <col min="16" max="16" width="9.25" style="64" bestFit="1" customWidth="1"/>
    <col min="17" max="18" width="9.125" style="64"/>
    <col min="19" max="20" width="12" style="4" bestFit="1" customWidth="1"/>
    <col min="21" max="171" width="9.125" style="64"/>
    <col min="172" max="172" width="2.75" style="64" customWidth="1"/>
    <col min="173" max="173" width="3.75" style="64" customWidth="1"/>
    <col min="174" max="174" width="2.125" style="64" customWidth="1"/>
    <col min="175" max="175" width="3.125" style="64" customWidth="1"/>
    <col min="176" max="176" width="33.125" style="64" customWidth="1"/>
    <col min="177" max="177" width="7" style="64" bestFit="1" customWidth="1"/>
    <col min="178" max="178" width="1.125" style="64" customWidth="1"/>
    <col min="179" max="179" width="13.75" style="64" customWidth="1"/>
    <col min="180" max="180" width="1.125" style="64" customWidth="1"/>
    <col min="181" max="181" width="13.75" style="64" customWidth="1"/>
    <col min="182" max="182" width="1.125" style="64" customWidth="1"/>
    <col min="183" max="183" width="13.75" style="64" customWidth="1"/>
    <col min="184" max="184" width="1.125" style="64" customWidth="1"/>
    <col min="185" max="185" width="13.75" style="64" customWidth="1"/>
    <col min="186" max="16384" width="9.125" style="64"/>
  </cols>
  <sheetData>
    <row r="1" spans="1:214" s="72" customFormat="1" ht="23.4">
      <c r="A1" s="71" t="s">
        <v>0</v>
      </c>
      <c r="B1" s="185"/>
      <c r="C1" s="185"/>
      <c r="D1" s="185"/>
      <c r="G1" s="73"/>
      <c r="H1" s="73"/>
      <c r="I1" s="73"/>
      <c r="K1" s="131"/>
      <c r="L1" s="73"/>
      <c r="M1" s="73"/>
      <c r="S1" s="58"/>
      <c r="T1" s="58"/>
    </row>
    <row r="2" spans="1:214" s="72" customFormat="1" ht="23.4">
      <c r="A2" s="71" t="s">
        <v>166</v>
      </c>
      <c r="B2" s="185"/>
      <c r="C2" s="185"/>
      <c r="D2" s="185"/>
      <c r="G2" s="73"/>
      <c r="H2" s="73"/>
      <c r="I2" s="73"/>
      <c r="K2" s="131"/>
      <c r="L2" s="73"/>
      <c r="M2" s="73"/>
      <c r="S2" s="58"/>
      <c r="T2" s="58"/>
    </row>
    <row r="3" spans="1:214" ht="22.2">
      <c r="A3" s="63"/>
      <c r="B3" s="186"/>
      <c r="C3" s="186"/>
      <c r="D3" s="186"/>
      <c r="G3" s="74"/>
      <c r="H3" s="74"/>
      <c r="I3" s="74"/>
      <c r="K3" s="26"/>
      <c r="L3" s="74"/>
      <c r="M3" s="74"/>
    </row>
    <row r="4" spans="1:214" ht="22.2">
      <c r="A4" s="69"/>
      <c r="B4" s="186"/>
      <c r="C4" s="186"/>
      <c r="D4" s="186"/>
      <c r="G4" s="199" t="s">
        <v>2</v>
      </c>
      <c r="H4" s="199"/>
      <c r="I4" s="199"/>
      <c r="J4" s="169"/>
      <c r="K4" s="199" t="s">
        <v>3</v>
      </c>
      <c r="L4" s="199"/>
      <c r="M4" s="199"/>
    </row>
    <row r="5" spans="1:214" ht="22.2">
      <c r="A5" s="69"/>
      <c r="B5" s="186"/>
      <c r="C5" s="186"/>
      <c r="D5" s="186"/>
      <c r="G5" s="200" t="s">
        <v>221</v>
      </c>
      <c r="H5" s="200"/>
      <c r="I5" s="200"/>
      <c r="J5" s="187"/>
      <c r="K5" s="200" t="s">
        <v>221</v>
      </c>
      <c r="L5" s="200"/>
      <c r="M5" s="200"/>
    </row>
    <row r="6" spans="1:214" ht="22.2">
      <c r="A6" s="69"/>
      <c r="B6" s="186"/>
      <c r="C6" s="186"/>
      <c r="D6" s="186"/>
      <c r="G6" s="201" t="s">
        <v>220</v>
      </c>
      <c r="H6" s="201"/>
      <c r="I6" s="201"/>
      <c r="J6" s="188"/>
      <c r="K6" s="201" t="s">
        <v>220</v>
      </c>
      <c r="L6" s="201"/>
      <c r="M6" s="201"/>
    </row>
    <row r="7" spans="1:214">
      <c r="A7" s="69"/>
      <c r="B7" s="186"/>
      <c r="C7" s="186"/>
      <c r="D7" s="186"/>
      <c r="F7" s="65"/>
      <c r="G7" s="66">
        <v>2569</v>
      </c>
      <c r="H7" s="66"/>
      <c r="I7" s="66">
        <v>2568</v>
      </c>
      <c r="J7" s="189"/>
      <c r="K7" s="66">
        <v>2569</v>
      </c>
      <c r="L7" s="66"/>
      <c r="M7" s="66">
        <v>2568</v>
      </c>
    </row>
    <row r="8" spans="1:214" s="76" customFormat="1">
      <c r="A8" s="69"/>
      <c r="B8" s="186"/>
      <c r="C8" s="186"/>
      <c r="D8" s="186"/>
      <c r="E8" s="64"/>
      <c r="F8" s="64"/>
      <c r="G8" s="208" t="s">
        <v>8</v>
      </c>
      <c r="H8" s="208"/>
      <c r="I8" s="208"/>
      <c r="J8" s="208"/>
      <c r="K8" s="208"/>
      <c r="L8" s="208"/>
      <c r="M8" s="208"/>
      <c r="N8" s="64"/>
      <c r="O8" s="64"/>
      <c r="P8" s="64"/>
      <c r="Q8" s="64"/>
      <c r="R8" s="64"/>
      <c r="S8" s="4"/>
      <c r="T8" s="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</row>
    <row r="9" spans="1:214" ht="22.2">
      <c r="A9" s="190" t="s">
        <v>167</v>
      </c>
      <c r="B9" s="69"/>
      <c r="C9" s="186"/>
      <c r="D9" s="186"/>
      <c r="G9" s="74"/>
      <c r="H9" s="74"/>
      <c r="I9" s="74"/>
      <c r="J9" s="70"/>
      <c r="K9" s="26"/>
      <c r="L9" s="74"/>
      <c r="M9" s="74"/>
    </row>
    <row r="10" spans="1:214">
      <c r="A10" s="69" t="s">
        <v>86</v>
      </c>
      <c r="B10" s="69"/>
      <c r="C10" s="186"/>
      <c r="D10" s="186"/>
      <c r="G10" s="53">
        <f>'PL_8-9'!E24</f>
        <v>1209406</v>
      </c>
      <c r="H10" s="26"/>
      <c r="I10" s="53">
        <f>'PL_8-9'!G24</f>
        <v>1252142</v>
      </c>
      <c r="J10" s="1"/>
      <c r="K10" s="53">
        <f>'PL_8-9'!I24</f>
        <v>1026184</v>
      </c>
      <c r="L10" s="6"/>
      <c r="M10" s="53">
        <f>'PL_8-9'!K24</f>
        <v>1257341</v>
      </c>
    </row>
    <row r="11" spans="1:214">
      <c r="A11" s="191" t="s">
        <v>168</v>
      </c>
      <c r="B11" s="69"/>
      <c r="C11" s="186"/>
      <c r="D11" s="186"/>
      <c r="G11" s="6"/>
      <c r="H11" s="26"/>
      <c r="I11" s="6"/>
      <c r="J11" s="1"/>
      <c r="K11" s="6"/>
      <c r="L11" s="6"/>
      <c r="M11" s="6"/>
    </row>
    <row r="12" spans="1:214">
      <c r="A12" s="69" t="s">
        <v>85</v>
      </c>
      <c r="C12" s="186"/>
      <c r="D12" s="186"/>
      <c r="G12" s="54">
        <f>-'PL_8-9'!E23</f>
        <v>91093</v>
      </c>
      <c r="H12" s="7"/>
      <c r="I12" s="54">
        <f>-'PL_8-9'!G23</f>
        <v>80406</v>
      </c>
      <c r="J12" s="9"/>
      <c r="K12" s="54">
        <f>-'PL_8-9'!I23</f>
        <v>6633</v>
      </c>
      <c r="L12" s="7"/>
      <c r="M12" s="54">
        <f>-'PL_8-9'!K23</f>
        <v>3884</v>
      </c>
    </row>
    <row r="13" spans="1:214">
      <c r="A13" s="186" t="s">
        <v>83</v>
      </c>
      <c r="C13" s="69"/>
      <c r="D13" s="186"/>
      <c r="G13" s="53">
        <f>-'PL_8-9'!E20</f>
        <v>150301</v>
      </c>
      <c r="H13" s="26"/>
      <c r="I13" s="53">
        <f>-'PL_8-9'!G20</f>
        <v>183128</v>
      </c>
      <c r="J13" s="1"/>
      <c r="K13" s="53">
        <f>-'PL_8-9'!I20</f>
        <v>21377</v>
      </c>
      <c r="L13" s="6"/>
      <c r="M13" s="53">
        <f>-'PL_8-9'!K20</f>
        <v>35020</v>
      </c>
    </row>
    <row r="14" spans="1:214">
      <c r="A14" s="69" t="s">
        <v>169</v>
      </c>
      <c r="C14" s="186"/>
      <c r="D14" s="186"/>
      <c r="G14" s="7">
        <v>868110</v>
      </c>
      <c r="H14" s="46"/>
      <c r="I14" s="7">
        <v>815604</v>
      </c>
      <c r="J14" s="9"/>
      <c r="K14" s="7">
        <v>44853</v>
      </c>
      <c r="L14" s="7"/>
      <c r="M14" s="7">
        <v>53045</v>
      </c>
    </row>
    <row r="15" spans="1:214">
      <c r="A15" s="69" t="s">
        <v>216</v>
      </c>
      <c r="B15" s="186"/>
      <c r="D15" s="186"/>
      <c r="G15" s="1">
        <v>-902</v>
      </c>
      <c r="H15" s="26"/>
      <c r="I15" s="1">
        <v>0</v>
      </c>
      <c r="J15" s="1"/>
      <c r="K15" s="1">
        <v>0</v>
      </c>
      <c r="L15" s="6"/>
      <c r="M15" s="1">
        <v>0</v>
      </c>
    </row>
    <row r="16" spans="1:214">
      <c r="A16" s="69" t="s">
        <v>236</v>
      </c>
      <c r="B16" s="186"/>
      <c r="D16" s="186"/>
      <c r="G16" s="1">
        <v>-31516</v>
      </c>
      <c r="H16" s="26"/>
      <c r="I16" s="1">
        <v>8550</v>
      </c>
      <c r="J16" s="1"/>
      <c r="K16" s="1">
        <v>0</v>
      </c>
      <c r="L16" s="6"/>
      <c r="M16" s="1">
        <v>-29</v>
      </c>
      <c r="O16" s="77"/>
    </row>
    <row r="17" spans="1:18">
      <c r="A17" s="69" t="s">
        <v>170</v>
      </c>
      <c r="C17" s="186"/>
      <c r="D17" s="186"/>
      <c r="G17" s="6">
        <v>-66108</v>
      </c>
      <c r="H17" s="26"/>
      <c r="I17" s="6">
        <v>34447</v>
      </c>
      <c r="J17" s="1"/>
      <c r="K17" s="6">
        <v>-8704</v>
      </c>
      <c r="L17" s="6"/>
      <c r="M17" s="6">
        <v>3698</v>
      </c>
    </row>
    <row r="18" spans="1:18" hidden="1">
      <c r="A18" s="69" t="s">
        <v>171</v>
      </c>
      <c r="C18" s="186"/>
      <c r="D18" s="186"/>
      <c r="G18" s="6"/>
      <c r="H18" s="26"/>
      <c r="I18" s="6"/>
      <c r="J18" s="1"/>
      <c r="K18" s="6"/>
      <c r="L18" s="6"/>
      <c r="M18" s="6"/>
    </row>
    <row r="19" spans="1:18" hidden="1">
      <c r="A19" s="69" t="s">
        <v>229</v>
      </c>
      <c r="C19" s="186"/>
      <c r="D19" s="186"/>
      <c r="G19" s="6">
        <v>0</v>
      </c>
      <c r="H19" s="26"/>
      <c r="I19" s="6">
        <v>0</v>
      </c>
      <c r="J19" s="1"/>
      <c r="K19" s="6"/>
      <c r="L19" s="6"/>
      <c r="M19" s="6"/>
    </row>
    <row r="20" spans="1:18">
      <c r="A20" s="186" t="s">
        <v>172</v>
      </c>
      <c r="C20" s="186"/>
      <c r="D20" s="186"/>
      <c r="G20" s="53">
        <f>-'PL_8-9'!E21</f>
        <v>-19892</v>
      </c>
      <c r="H20" s="26"/>
      <c r="I20" s="53">
        <f>-'PL_8-9'!G21</f>
        <v>-7019</v>
      </c>
      <c r="J20" s="1"/>
      <c r="K20" s="53">
        <f>-'PL_8-9'!I21</f>
        <v>0</v>
      </c>
      <c r="L20" s="6"/>
      <c r="M20" s="53">
        <f>-'PL_8-9'!K21</f>
        <v>0</v>
      </c>
    </row>
    <row r="21" spans="1:18">
      <c r="A21" s="186" t="s">
        <v>173</v>
      </c>
      <c r="C21" s="186"/>
      <c r="D21" s="186"/>
      <c r="G21" s="64"/>
      <c r="H21" s="64"/>
      <c r="I21" s="64"/>
      <c r="L21" s="64"/>
      <c r="M21" s="64"/>
    </row>
    <row r="22" spans="1:18">
      <c r="A22" s="186"/>
      <c r="B22" s="64" t="s">
        <v>174</v>
      </c>
      <c r="C22" s="186"/>
      <c r="D22" s="186"/>
      <c r="G22" s="6">
        <v>58</v>
      </c>
      <c r="H22" s="26"/>
      <c r="I22" s="7">
        <v>218</v>
      </c>
      <c r="J22" s="1"/>
      <c r="K22" s="6">
        <v>4</v>
      </c>
      <c r="L22" s="6"/>
      <c r="M22" s="6">
        <v>2</v>
      </c>
    </row>
    <row r="23" spans="1:18">
      <c r="A23" s="69" t="s">
        <v>233</v>
      </c>
      <c r="C23" s="186"/>
      <c r="D23" s="186"/>
      <c r="G23" s="54">
        <f>-'PL_8-9'!E14</f>
        <v>4650</v>
      </c>
      <c r="H23" s="46"/>
      <c r="I23" s="54">
        <f>-'PL_8-9'!G14</f>
        <v>-163749</v>
      </c>
      <c r="J23" s="9"/>
      <c r="K23" s="54">
        <f>-'PL_8-9'!I14</f>
        <v>0</v>
      </c>
      <c r="L23" s="7"/>
      <c r="M23" s="54">
        <f>-'PL_8-9'!K14</f>
        <v>0</v>
      </c>
    </row>
    <row r="24" spans="1:18" ht="23.85" customHeight="1">
      <c r="A24" s="168" t="s">
        <v>175</v>
      </c>
      <c r="C24" s="186"/>
      <c r="D24" s="186"/>
      <c r="G24" s="53">
        <f>-('BS_3-5'!H59-'BS_3-5'!F59+'CF 14-15'!G37)</f>
        <v>5304</v>
      </c>
      <c r="H24" s="26"/>
      <c r="I24" s="6">
        <v>5332</v>
      </c>
      <c r="J24" s="1"/>
      <c r="K24" s="53">
        <f>-('BS_3-5'!L59-'BS_3-5'!J59+K37)</f>
        <v>1664</v>
      </c>
      <c r="L24" s="6"/>
      <c r="M24" s="6">
        <v>1213</v>
      </c>
      <c r="O24" s="4"/>
      <c r="P24" s="4"/>
      <c r="R24" s="4"/>
    </row>
    <row r="25" spans="1:18">
      <c r="A25" s="69" t="s">
        <v>77</v>
      </c>
      <c r="C25" s="186"/>
      <c r="D25" s="186"/>
      <c r="G25" s="54">
        <f>-'PL_8-9'!E12</f>
        <v>0</v>
      </c>
      <c r="H25" s="7"/>
      <c r="I25" s="54">
        <f>-'PL_8-9'!G12</f>
        <v>0</v>
      </c>
      <c r="J25" s="9"/>
      <c r="K25" s="54">
        <f>-'PL_8-9'!I12</f>
        <v>-917041</v>
      </c>
      <c r="L25" s="7"/>
      <c r="M25" s="54">
        <f>-'PL_8-9'!K12</f>
        <v>-1212670</v>
      </c>
      <c r="O25" s="4"/>
      <c r="P25" s="4"/>
    </row>
    <row r="26" spans="1:18">
      <c r="A26" s="69" t="s">
        <v>78</v>
      </c>
      <c r="C26" s="186"/>
      <c r="D26" s="186"/>
      <c r="G26" s="56">
        <f>-'PL_8-9'!E13</f>
        <v>-36283</v>
      </c>
      <c r="H26" s="7"/>
      <c r="I26" s="56">
        <f>-'PL_8-9'!G13</f>
        <v>-49267</v>
      </c>
      <c r="J26" s="9"/>
      <c r="K26" s="56">
        <f>-'PL_8-9'!I13</f>
        <v>-16361</v>
      </c>
      <c r="L26" s="7"/>
      <c r="M26" s="56">
        <f>-'PL_8-9'!K13</f>
        <v>-31165</v>
      </c>
    </row>
    <row r="27" spans="1:18">
      <c r="B27" s="69"/>
      <c r="C27" s="186"/>
      <c r="D27" s="186"/>
      <c r="G27" s="54">
        <f>SUM(G10:G26)</f>
        <v>2174221</v>
      </c>
      <c r="H27" s="7"/>
      <c r="I27" s="54">
        <f>SUM(I10:I26)</f>
        <v>2159792</v>
      </c>
      <c r="J27" s="9"/>
      <c r="K27" s="54">
        <f>SUM(K10:K26)</f>
        <v>158609</v>
      </c>
      <c r="L27" s="7"/>
      <c r="M27" s="54">
        <f>SUM(M10:M26)</f>
        <v>110339</v>
      </c>
    </row>
    <row r="28" spans="1:18" ht="7.8" customHeight="1">
      <c r="B28" s="69"/>
      <c r="C28" s="186"/>
      <c r="D28" s="186"/>
      <c r="G28" s="7"/>
      <c r="H28" s="7"/>
      <c r="I28" s="7"/>
      <c r="J28" s="9"/>
      <c r="K28" s="7"/>
      <c r="L28" s="7"/>
      <c r="M28" s="7"/>
    </row>
    <row r="29" spans="1:18">
      <c r="A29" s="191" t="s">
        <v>176</v>
      </c>
      <c r="B29" s="69"/>
      <c r="C29" s="186"/>
      <c r="D29" s="186"/>
      <c r="G29" s="7"/>
      <c r="H29" s="7"/>
      <c r="I29" s="7"/>
      <c r="J29" s="9"/>
      <c r="K29" s="7"/>
      <c r="L29" s="7"/>
      <c r="M29" s="7"/>
    </row>
    <row r="30" spans="1:18">
      <c r="A30" s="69" t="s">
        <v>11</v>
      </c>
      <c r="B30" s="69"/>
      <c r="C30" s="186"/>
      <c r="D30" s="186"/>
      <c r="G30" s="6">
        <v>104201</v>
      </c>
      <c r="H30" s="26"/>
      <c r="I30" s="6">
        <v>-28580</v>
      </c>
      <c r="J30" s="1"/>
      <c r="K30" s="6">
        <v>-9590</v>
      </c>
      <c r="L30" s="6"/>
      <c r="M30" s="6">
        <v>-5757</v>
      </c>
    </row>
    <row r="31" spans="1:18">
      <c r="A31" s="69" t="s">
        <v>12</v>
      </c>
      <c r="C31" s="186"/>
      <c r="D31" s="186"/>
      <c r="G31" s="6">
        <v>-24199</v>
      </c>
      <c r="H31" s="6"/>
      <c r="I31" s="6">
        <v>37632</v>
      </c>
      <c r="J31" s="1"/>
      <c r="K31" s="53">
        <f>-('BS_3-5'!J12-'BS_3-5'!L12)</f>
        <v>-18</v>
      </c>
      <c r="L31" s="6"/>
      <c r="M31" s="6">
        <v>4765</v>
      </c>
    </row>
    <row r="32" spans="1:18">
      <c r="A32" s="69" t="s">
        <v>14</v>
      </c>
      <c r="C32" s="186"/>
      <c r="D32" s="186"/>
      <c r="G32" s="6">
        <v>22016</v>
      </c>
      <c r="H32" s="6"/>
      <c r="I32" s="6">
        <v>20464</v>
      </c>
      <c r="J32" s="1"/>
      <c r="K32" s="53">
        <f>-('BS_3-5'!J14-'BS_3-5'!L14)</f>
        <v>10</v>
      </c>
      <c r="L32" s="6"/>
      <c r="M32" s="6">
        <v>518</v>
      </c>
    </row>
    <row r="33" spans="1:214">
      <c r="A33" s="69" t="s">
        <v>26</v>
      </c>
      <c r="C33" s="186"/>
      <c r="D33" s="186"/>
      <c r="G33" s="6">
        <v>-9936</v>
      </c>
      <c r="H33" s="6"/>
      <c r="I33" s="6">
        <v>-25992</v>
      </c>
      <c r="J33" s="1"/>
      <c r="K33" s="6">
        <v>-14</v>
      </c>
      <c r="L33" s="6"/>
      <c r="M33" s="6">
        <v>878</v>
      </c>
    </row>
    <row r="34" spans="1:214">
      <c r="A34" s="69" t="s">
        <v>32</v>
      </c>
      <c r="C34" s="186"/>
      <c r="D34" s="186"/>
      <c r="G34" s="6">
        <v>-137432</v>
      </c>
      <c r="H34" s="6"/>
      <c r="I34" s="6">
        <v>-47238</v>
      </c>
      <c r="J34" s="1"/>
      <c r="K34" s="6">
        <v>-18150</v>
      </c>
      <c r="L34" s="6"/>
      <c r="M34" s="6">
        <v>-13646</v>
      </c>
    </row>
    <row r="35" spans="1:214">
      <c r="A35" s="69" t="s">
        <v>39</v>
      </c>
      <c r="C35" s="186"/>
      <c r="D35" s="186"/>
      <c r="G35" s="53">
        <f>'BS_3-5'!F49-'BS_3-5'!H49</f>
        <v>-2497</v>
      </c>
      <c r="H35" s="6"/>
      <c r="I35" s="6">
        <v>46</v>
      </c>
      <c r="J35" s="1"/>
      <c r="K35" s="53">
        <f>'BS_3-5'!J49-'BS_3-5'!L49</f>
        <v>-672</v>
      </c>
      <c r="L35" s="6"/>
      <c r="M35" s="6">
        <v>-1682</v>
      </c>
    </row>
    <row r="36" spans="1:214">
      <c r="A36" s="69" t="s">
        <v>49</v>
      </c>
      <c r="C36" s="186"/>
      <c r="D36" s="186"/>
      <c r="G36" s="53">
        <f>'BS_3-5'!F60-'BS_3-5'!H60</f>
        <v>-51</v>
      </c>
      <c r="H36" s="6"/>
      <c r="I36" s="6">
        <v>1395</v>
      </c>
      <c r="J36" s="1"/>
      <c r="K36" s="6">
        <v>0</v>
      </c>
      <c r="L36" s="6"/>
      <c r="M36" s="6">
        <v>0</v>
      </c>
    </row>
    <row r="37" spans="1:214">
      <c r="A37" s="69" t="s">
        <v>177</v>
      </c>
      <c r="C37" s="186"/>
      <c r="D37" s="186"/>
      <c r="G37" s="5">
        <v>-565</v>
      </c>
      <c r="H37" s="7"/>
      <c r="I37" s="5">
        <v>-806</v>
      </c>
      <c r="J37" s="1"/>
      <c r="K37" s="5">
        <v>-565</v>
      </c>
      <c r="L37" s="7"/>
      <c r="M37" s="5">
        <v>0</v>
      </c>
    </row>
    <row r="38" spans="1:214">
      <c r="A38" s="69" t="s">
        <v>178</v>
      </c>
      <c r="B38" s="69"/>
      <c r="C38" s="186"/>
      <c r="D38" s="186"/>
      <c r="G38" s="54">
        <f>SUM(G27:G37)</f>
        <v>2125758</v>
      </c>
      <c r="H38" s="7"/>
      <c r="I38" s="54">
        <f>SUM(I27:I37)</f>
        <v>2116713</v>
      </c>
      <c r="J38" s="9"/>
      <c r="K38" s="54">
        <f>SUM(K27:K37)</f>
        <v>129610</v>
      </c>
      <c r="L38" s="7"/>
      <c r="M38" s="54">
        <f>SUM(M27:M37)</f>
        <v>95415</v>
      </c>
    </row>
    <row r="39" spans="1:214" s="78" customFormat="1" ht="22.2">
      <c r="A39" s="69" t="s">
        <v>179</v>
      </c>
      <c r="C39" s="186"/>
      <c r="D39" s="186"/>
      <c r="E39" s="64"/>
      <c r="F39" s="64"/>
      <c r="G39" s="5">
        <v>-135122</v>
      </c>
      <c r="H39" s="6"/>
      <c r="I39" s="5">
        <v>-150309</v>
      </c>
      <c r="J39" s="1"/>
      <c r="K39" s="5">
        <v>-17960</v>
      </c>
      <c r="L39" s="6"/>
      <c r="M39" s="5">
        <v>-8812</v>
      </c>
      <c r="N39" s="64"/>
      <c r="O39" s="64"/>
      <c r="P39" s="64"/>
      <c r="Q39" s="64"/>
      <c r="R39" s="64"/>
      <c r="S39" s="4"/>
      <c r="T39" s="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</row>
    <row r="40" spans="1:214" s="78" customFormat="1" ht="22.2">
      <c r="A40" s="63" t="s">
        <v>180</v>
      </c>
      <c r="B40" s="192"/>
      <c r="C40" s="192"/>
      <c r="D40" s="192"/>
      <c r="G40" s="14">
        <f>SUM(G38:G39)</f>
        <v>1990636</v>
      </c>
      <c r="H40" s="8"/>
      <c r="I40" s="14">
        <f>SUM(I38:I39)</f>
        <v>1966404</v>
      </c>
      <c r="J40" s="3"/>
      <c r="K40" s="14">
        <f>SUM(K38:K39)</f>
        <v>111650</v>
      </c>
      <c r="L40" s="8"/>
      <c r="M40" s="14">
        <f>SUM(M38:M39)</f>
        <v>86603</v>
      </c>
      <c r="S40" s="59"/>
      <c r="T40" s="59"/>
    </row>
    <row r="41" spans="1:214" ht="7.8" customHeight="1">
      <c r="B41" s="69"/>
      <c r="C41" s="186"/>
      <c r="D41" s="186"/>
      <c r="G41" s="7"/>
      <c r="H41" s="7"/>
      <c r="I41" s="7"/>
      <c r="J41" s="9"/>
      <c r="K41" s="7"/>
      <c r="L41" s="7"/>
      <c r="M41" s="7"/>
    </row>
    <row r="42" spans="1:214" ht="22.2" hidden="1">
      <c r="A42" s="79" t="s">
        <v>181</v>
      </c>
      <c r="B42" s="186"/>
      <c r="C42" s="186"/>
      <c r="D42" s="186"/>
      <c r="G42" s="80"/>
      <c r="H42" s="80"/>
      <c r="I42" s="80"/>
      <c r="J42" s="70"/>
      <c r="K42" s="6"/>
      <c r="L42" s="80"/>
      <c r="M42" s="80"/>
    </row>
    <row r="43" spans="1:214" hidden="1"/>
    <row r="44" spans="1:214" hidden="1">
      <c r="A44" s="69" t="s">
        <v>183</v>
      </c>
      <c r="B44" s="186"/>
      <c r="D44" s="186"/>
      <c r="F44" s="81"/>
      <c r="G44" s="1">
        <v>0</v>
      </c>
      <c r="H44" s="6"/>
      <c r="I44" s="1">
        <v>0</v>
      </c>
      <c r="J44" s="1"/>
      <c r="K44" s="6">
        <v>0</v>
      </c>
      <c r="L44" s="6"/>
      <c r="M44" s="6">
        <v>0</v>
      </c>
    </row>
    <row r="45" spans="1:214" hidden="1">
      <c r="A45" s="69" t="s">
        <v>184</v>
      </c>
      <c r="B45" s="186"/>
      <c r="D45" s="186"/>
      <c r="G45" s="1">
        <v>0</v>
      </c>
      <c r="H45" s="6"/>
      <c r="I45" s="1">
        <v>0</v>
      </c>
      <c r="J45" s="1"/>
      <c r="K45" s="6">
        <v>0</v>
      </c>
      <c r="L45" s="6"/>
      <c r="M45" s="6">
        <v>0</v>
      </c>
    </row>
    <row r="46" spans="1:214" hidden="1">
      <c r="A46" s="69" t="s">
        <v>185</v>
      </c>
      <c r="B46" s="186"/>
      <c r="D46" s="186"/>
      <c r="G46" s="1"/>
      <c r="H46" s="6"/>
      <c r="I46" s="1"/>
      <c r="J46" s="1"/>
      <c r="K46" s="6"/>
      <c r="L46" s="6"/>
      <c r="M46" s="6"/>
    </row>
    <row r="47" spans="1:214" hidden="1">
      <c r="A47" s="69" t="s">
        <v>186</v>
      </c>
      <c r="B47" s="186"/>
      <c r="D47" s="186"/>
      <c r="G47" s="6"/>
      <c r="H47" s="6"/>
      <c r="I47" s="6"/>
      <c r="J47" s="1"/>
      <c r="K47" s="6"/>
      <c r="L47" s="6"/>
      <c r="M47" s="6"/>
    </row>
    <row r="48" spans="1:214" s="72" customFormat="1" ht="23.4">
      <c r="A48" s="71" t="s">
        <v>0</v>
      </c>
      <c r="B48" s="185"/>
      <c r="C48" s="185"/>
      <c r="D48" s="185"/>
      <c r="G48" s="73"/>
      <c r="H48" s="73"/>
      <c r="I48" s="73"/>
      <c r="K48" s="131"/>
      <c r="L48" s="73"/>
      <c r="M48" s="73"/>
      <c r="S48" s="58"/>
      <c r="T48" s="58"/>
    </row>
    <row r="49" spans="1:20" s="72" customFormat="1" ht="23.4">
      <c r="A49" s="71" t="s">
        <v>166</v>
      </c>
      <c r="B49" s="185"/>
      <c r="C49" s="185"/>
      <c r="D49" s="185"/>
      <c r="G49" s="73"/>
      <c r="H49" s="73"/>
      <c r="I49" s="73"/>
      <c r="K49" s="131"/>
      <c r="L49" s="73"/>
      <c r="M49" s="73"/>
      <c r="S49" s="58"/>
      <c r="T49" s="58"/>
    </row>
    <row r="50" spans="1:20" ht="22.2">
      <c r="A50" s="63"/>
      <c r="B50" s="186"/>
      <c r="C50" s="186"/>
      <c r="D50" s="186"/>
      <c r="G50" s="74"/>
      <c r="H50" s="74"/>
      <c r="I50" s="74"/>
      <c r="K50" s="26"/>
      <c r="L50" s="74"/>
      <c r="M50" s="74"/>
    </row>
    <row r="51" spans="1:20" ht="22.2">
      <c r="A51" s="69"/>
      <c r="B51" s="186"/>
      <c r="C51" s="186"/>
      <c r="D51" s="186"/>
      <c r="G51" s="199" t="s">
        <v>2</v>
      </c>
      <c r="H51" s="199"/>
      <c r="I51" s="199"/>
      <c r="J51" s="169"/>
      <c r="K51" s="199" t="s">
        <v>3</v>
      </c>
      <c r="L51" s="199"/>
      <c r="M51" s="199"/>
    </row>
    <row r="52" spans="1:20" ht="22.2">
      <c r="A52" s="69"/>
      <c r="B52" s="186"/>
      <c r="C52" s="186"/>
      <c r="D52" s="186"/>
      <c r="G52" s="200" t="s">
        <v>221</v>
      </c>
      <c r="H52" s="200"/>
      <c r="I52" s="200"/>
      <c r="J52" s="187"/>
      <c r="K52" s="200" t="s">
        <v>221</v>
      </c>
      <c r="L52" s="200"/>
      <c r="M52" s="200"/>
    </row>
    <row r="53" spans="1:20" ht="22.2">
      <c r="A53" s="69"/>
      <c r="B53" s="186"/>
      <c r="C53" s="186"/>
      <c r="D53" s="186"/>
      <c r="G53" s="201" t="s">
        <v>220</v>
      </c>
      <c r="H53" s="201"/>
      <c r="I53" s="201"/>
      <c r="J53" s="188"/>
      <c r="K53" s="201" t="s">
        <v>220</v>
      </c>
      <c r="L53" s="201"/>
      <c r="M53" s="201"/>
    </row>
    <row r="54" spans="1:20">
      <c r="A54" s="69"/>
      <c r="B54" s="186"/>
      <c r="C54" s="186"/>
      <c r="D54" s="186"/>
      <c r="F54" s="81"/>
      <c r="G54" s="66">
        <v>2569</v>
      </c>
      <c r="H54" s="66"/>
      <c r="I54" s="66">
        <v>2568</v>
      </c>
      <c r="J54" s="189"/>
      <c r="K54" s="66">
        <v>2569</v>
      </c>
      <c r="L54" s="66"/>
      <c r="M54" s="66">
        <v>2568</v>
      </c>
    </row>
    <row r="55" spans="1:20" ht="20.85" customHeight="1">
      <c r="A55" s="69"/>
      <c r="B55" s="186"/>
      <c r="C55" s="186"/>
      <c r="D55" s="186"/>
      <c r="G55" s="208" t="s">
        <v>8</v>
      </c>
      <c r="H55" s="208"/>
      <c r="I55" s="208"/>
      <c r="J55" s="208"/>
      <c r="K55" s="208"/>
      <c r="L55" s="208"/>
      <c r="M55" s="208"/>
    </row>
    <row r="56" spans="1:20" ht="22.2">
      <c r="A56" s="79" t="s">
        <v>181</v>
      </c>
      <c r="B56" s="186"/>
      <c r="C56" s="186"/>
      <c r="D56" s="186"/>
      <c r="G56" s="80"/>
      <c r="H56" s="80"/>
      <c r="I56" s="80"/>
      <c r="J56" s="70"/>
      <c r="K56" s="6"/>
      <c r="L56" s="80"/>
      <c r="M56" s="80"/>
    </row>
    <row r="57" spans="1:20">
      <c r="A57" s="69" t="s">
        <v>182</v>
      </c>
      <c r="B57" s="186"/>
      <c r="D57" s="186"/>
      <c r="G57" s="53">
        <f>-('BS_3-5'!F18-'BS_3-5'!H18)</f>
        <v>-12</v>
      </c>
      <c r="H57" s="6"/>
      <c r="I57" s="6">
        <v>-523</v>
      </c>
      <c r="J57" s="1"/>
      <c r="K57" s="6">
        <v>0</v>
      </c>
      <c r="L57" s="6"/>
      <c r="M57" s="6">
        <v>0</v>
      </c>
    </row>
    <row r="58" spans="1:20">
      <c r="A58" s="69" t="s">
        <v>183</v>
      </c>
      <c r="B58" s="186"/>
      <c r="D58" s="186"/>
      <c r="G58" s="1">
        <v>0</v>
      </c>
      <c r="H58" s="6"/>
      <c r="I58" s="1">
        <v>0</v>
      </c>
      <c r="J58" s="1"/>
      <c r="K58" s="6">
        <v>-386240</v>
      </c>
      <c r="L58" s="6"/>
      <c r="M58" s="6">
        <v>0</v>
      </c>
      <c r="S58" s="64"/>
      <c r="T58" s="64"/>
    </row>
    <row r="59" spans="1:20" hidden="1">
      <c r="A59" s="69" t="s">
        <v>184</v>
      </c>
      <c r="B59" s="186"/>
      <c r="D59" s="186"/>
      <c r="G59" s="6"/>
      <c r="H59" s="6"/>
      <c r="I59" s="6">
        <v>0</v>
      </c>
      <c r="J59" s="1"/>
      <c r="K59" s="6"/>
      <c r="L59" s="6"/>
      <c r="M59" s="6">
        <v>0</v>
      </c>
      <c r="S59" s="64"/>
      <c r="T59" s="64"/>
    </row>
    <row r="60" spans="1:20">
      <c r="A60" s="69" t="s">
        <v>187</v>
      </c>
      <c r="B60" s="186"/>
      <c r="D60" s="186"/>
      <c r="G60" s="6">
        <v>45347</v>
      </c>
      <c r="H60" s="6"/>
      <c r="I60" s="6">
        <v>619994</v>
      </c>
      <c r="J60" s="1"/>
      <c r="K60" s="6">
        <v>0</v>
      </c>
      <c r="L60" s="6"/>
      <c r="M60" s="6">
        <v>218</v>
      </c>
    </row>
    <row r="61" spans="1:20">
      <c r="A61" s="69" t="s">
        <v>188</v>
      </c>
      <c r="B61" s="186"/>
      <c r="D61" s="186"/>
      <c r="F61" s="81"/>
      <c r="G61" s="1">
        <v>-1419983</v>
      </c>
      <c r="H61" s="64"/>
      <c r="I61" s="1">
        <v>-1332004</v>
      </c>
      <c r="J61" s="1"/>
      <c r="K61" s="1">
        <v>-4019</v>
      </c>
      <c r="L61" s="1"/>
      <c r="M61" s="1">
        <v>-89642</v>
      </c>
      <c r="O61" s="4"/>
      <c r="P61" s="4"/>
    </row>
    <row r="62" spans="1:20">
      <c r="A62" s="69" t="s">
        <v>189</v>
      </c>
      <c r="B62" s="186"/>
      <c r="D62" s="186"/>
      <c r="G62" s="1">
        <v>-1076</v>
      </c>
      <c r="H62" s="64"/>
      <c r="I62" s="1">
        <v>-12</v>
      </c>
      <c r="J62" s="1"/>
      <c r="K62" s="1">
        <v>-1037</v>
      </c>
      <c r="L62" s="1"/>
      <c r="M62" s="1">
        <v>0</v>
      </c>
    </row>
    <row r="63" spans="1:20">
      <c r="A63" s="69" t="s">
        <v>18</v>
      </c>
      <c r="B63" s="186"/>
      <c r="D63" s="186"/>
      <c r="F63" s="81"/>
      <c r="G63" s="1">
        <v>0</v>
      </c>
      <c r="H63" s="64"/>
      <c r="I63" s="1">
        <v>0</v>
      </c>
      <c r="J63" s="1"/>
      <c r="K63" s="1">
        <v>-52507</v>
      </c>
      <c r="L63" s="1"/>
      <c r="M63" s="1">
        <v>-188498</v>
      </c>
    </row>
    <row r="64" spans="1:20">
      <c r="A64" s="69" t="s">
        <v>190</v>
      </c>
      <c r="B64" s="186"/>
      <c r="D64" s="186"/>
      <c r="G64" s="6">
        <v>0</v>
      </c>
      <c r="H64" s="6"/>
      <c r="I64" s="6">
        <v>0</v>
      </c>
      <c r="J64" s="1"/>
      <c r="K64" s="6">
        <v>409660</v>
      </c>
      <c r="L64" s="6"/>
      <c r="M64" s="6">
        <v>203022</v>
      </c>
    </row>
    <row r="65" spans="1:20">
      <c r="A65" s="69" t="s">
        <v>191</v>
      </c>
      <c r="B65" s="186"/>
      <c r="D65" s="186"/>
      <c r="G65" s="7">
        <v>7436</v>
      </c>
      <c r="H65" s="6"/>
      <c r="I65" s="7">
        <v>7430</v>
      </c>
      <c r="J65" s="1"/>
      <c r="K65" s="7">
        <v>1068515</v>
      </c>
      <c r="L65" s="6"/>
      <c r="M65" s="7">
        <v>1212670</v>
      </c>
    </row>
    <row r="66" spans="1:20">
      <c r="A66" s="69" t="s">
        <v>192</v>
      </c>
      <c r="B66" s="186"/>
      <c r="D66" s="186"/>
      <c r="G66" s="5">
        <v>44074</v>
      </c>
      <c r="H66" s="6"/>
      <c r="I66" s="5">
        <v>53489</v>
      </c>
      <c r="J66" s="1"/>
      <c r="K66" s="5">
        <v>15539</v>
      </c>
      <c r="L66" s="6"/>
      <c r="M66" s="5">
        <v>27174</v>
      </c>
    </row>
    <row r="67" spans="1:20" s="78" customFormat="1" ht="22.2">
      <c r="A67" s="63" t="s">
        <v>193</v>
      </c>
      <c r="B67" s="192"/>
      <c r="C67" s="192"/>
      <c r="D67" s="192"/>
      <c r="G67" s="14">
        <f>SUM(G57:G66,G43:G47)</f>
        <v>-1324214</v>
      </c>
      <c r="H67" s="6"/>
      <c r="I67" s="14">
        <f>SUM(I57:I66,I43:I47)</f>
        <v>-651626</v>
      </c>
      <c r="J67" s="1"/>
      <c r="K67" s="14">
        <f>SUM(K57:K66,K43:K47)</f>
        <v>1049911</v>
      </c>
      <c r="L67" s="6"/>
      <c r="M67" s="14">
        <f>SUM(M57:M66,M43:M47)</f>
        <v>1164944</v>
      </c>
      <c r="S67" s="59"/>
      <c r="T67" s="59"/>
    </row>
    <row r="68" spans="1:20" ht="7.8" customHeight="1">
      <c r="B68" s="69"/>
      <c r="C68" s="186"/>
      <c r="D68" s="186"/>
      <c r="G68" s="7"/>
      <c r="H68" s="6"/>
      <c r="I68" s="7"/>
      <c r="J68" s="1"/>
      <c r="K68" s="7"/>
      <c r="L68" s="6"/>
      <c r="M68" s="7"/>
    </row>
    <row r="69" spans="1:20" ht="22.2">
      <c r="A69" s="79" t="s">
        <v>194</v>
      </c>
      <c r="B69" s="186"/>
      <c r="C69" s="186"/>
      <c r="D69" s="186"/>
      <c r="G69" s="80"/>
      <c r="H69" s="80"/>
      <c r="I69" s="80"/>
      <c r="J69" s="1"/>
      <c r="K69" s="6"/>
      <c r="L69" s="80"/>
      <c r="M69" s="80"/>
    </row>
    <row r="70" spans="1:20">
      <c r="A70" s="186" t="s">
        <v>195</v>
      </c>
      <c r="B70" s="193"/>
      <c r="C70" s="186"/>
      <c r="F70" s="81"/>
      <c r="G70" s="6">
        <v>0</v>
      </c>
      <c r="H70" s="6"/>
      <c r="I70" s="6">
        <v>-449003</v>
      </c>
      <c r="J70" s="1"/>
      <c r="K70" s="6">
        <v>0</v>
      </c>
      <c r="L70" s="6"/>
      <c r="M70" s="6">
        <v>-449003</v>
      </c>
    </row>
    <row r="71" spans="1:20">
      <c r="A71" s="186" t="s">
        <v>196</v>
      </c>
      <c r="B71" s="193"/>
      <c r="C71" s="186"/>
      <c r="F71" s="81"/>
      <c r="G71" s="6">
        <v>650000</v>
      </c>
      <c r="H71" s="6"/>
      <c r="I71" s="6">
        <v>1500000</v>
      </c>
      <c r="J71" s="1"/>
      <c r="K71" s="6">
        <v>650000</v>
      </c>
      <c r="L71" s="6"/>
      <c r="M71" s="6">
        <v>1500000</v>
      </c>
    </row>
    <row r="72" spans="1:20">
      <c r="A72" s="69" t="s">
        <v>197</v>
      </c>
      <c r="B72" s="186"/>
      <c r="C72" s="186"/>
      <c r="D72" s="186"/>
      <c r="G72" s="6">
        <v>-700000</v>
      </c>
      <c r="H72" s="80"/>
      <c r="I72" s="80">
        <v>-1300000</v>
      </c>
      <c r="K72" s="6">
        <v>-700000</v>
      </c>
      <c r="L72" s="80"/>
      <c r="M72" s="6">
        <v>-1300000</v>
      </c>
    </row>
    <row r="73" spans="1:20">
      <c r="A73" s="186" t="s">
        <v>198</v>
      </c>
      <c r="B73" s="186"/>
      <c r="C73" s="186"/>
      <c r="D73" s="186"/>
      <c r="G73" s="6">
        <v>0</v>
      </c>
      <c r="H73" s="80"/>
      <c r="I73" s="7">
        <v>0</v>
      </c>
      <c r="K73" s="6">
        <v>0</v>
      </c>
      <c r="L73" s="80"/>
      <c r="M73" s="6">
        <v>100000</v>
      </c>
    </row>
    <row r="74" spans="1:20">
      <c r="A74" s="69" t="s">
        <v>199</v>
      </c>
      <c r="B74" s="186"/>
      <c r="C74" s="186"/>
      <c r="D74" s="186"/>
      <c r="G74" s="6">
        <v>0</v>
      </c>
      <c r="H74" s="80"/>
      <c r="I74" s="6">
        <v>-43972</v>
      </c>
      <c r="K74" s="6">
        <v>0</v>
      </c>
      <c r="L74" s="80"/>
      <c r="M74" s="6">
        <v>0</v>
      </c>
    </row>
    <row r="75" spans="1:20">
      <c r="A75" s="186" t="s">
        <v>200</v>
      </c>
      <c r="B75" s="186"/>
      <c r="C75" s="186"/>
      <c r="F75" s="81"/>
      <c r="G75" s="6">
        <v>622097</v>
      </c>
      <c r="H75" s="6"/>
      <c r="I75" s="6">
        <v>1620124</v>
      </c>
      <c r="J75" s="1"/>
      <c r="K75" s="6">
        <v>0</v>
      </c>
      <c r="L75" s="6"/>
      <c r="M75" s="6">
        <v>544000</v>
      </c>
    </row>
    <row r="76" spans="1:20">
      <c r="A76" s="186" t="s">
        <v>201</v>
      </c>
      <c r="B76" s="186"/>
      <c r="C76" s="186"/>
      <c r="G76" s="6">
        <v>-809591</v>
      </c>
      <c r="H76" s="6"/>
      <c r="I76" s="6">
        <v>-689428</v>
      </c>
      <c r="J76" s="1"/>
      <c r="K76" s="6">
        <v>-338621</v>
      </c>
      <c r="L76" s="6"/>
      <c r="M76" s="6">
        <v>-322320</v>
      </c>
    </row>
    <row r="77" spans="1:20">
      <c r="A77" s="186" t="s">
        <v>202</v>
      </c>
      <c r="B77" s="186"/>
      <c r="C77" s="186"/>
      <c r="G77" s="6">
        <v>0</v>
      </c>
      <c r="H77" s="6"/>
      <c r="I77" s="6">
        <v>0</v>
      </c>
      <c r="J77" s="1"/>
      <c r="K77" s="6">
        <v>-80000</v>
      </c>
      <c r="L77" s="6"/>
      <c r="M77" s="6">
        <v>0</v>
      </c>
    </row>
    <row r="78" spans="1:20">
      <c r="A78" s="186" t="s">
        <v>203</v>
      </c>
      <c r="B78" s="193"/>
      <c r="C78" s="186"/>
      <c r="G78" s="6">
        <v>-247814</v>
      </c>
      <c r="H78" s="6"/>
      <c r="I78" s="6">
        <v>-374574</v>
      </c>
      <c r="J78" s="1"/>
      <c r="K78" s="6">
        <v>-1212</v>
      </c>
      <c r="L78" s="6"/>
      <c r="M78" s="6">
        <v>-1091</v>
      </c>
    </row>
    <row r="79" spans="1:20">
      <c r="A79" s="186" t="s">
        <v>204</v>
      </c>
      <c r="B79" s="193"/>
      <c r="C79" s="186"/>
      <c r="G79" s="6">
        <v>-554728</v>
      </c>
      <c r="H79" s="6"/>
      <c r="I79" s="6">
        <v>-543723</v>
      </c>
      <c r="J79" s="1"/>
      <c r="K79" s="6">
        <v>-554728</v>
      </c>
      <c r="L79" s="6"/>
      <c r="M79" s="6">
        <v>-543723</v>
      </c>
    </row>
    <row r="80" spans="1:20">
      <c r="A80" s="186" t="s">
        <v>205</v>
      </c>
      <c r="B80" s="193"/>
      <c r="C80" s="186"/>
      <c r="G80" s="6">
        <v>-24563</v>
      </c>
      <c r="H80" s="6"/>
      <c r="I80" s="6">
        <v>-62787</v>
      </c>
      <c r="J80" s="1"/>
      <c r="K80" s="6">
        <v>0</v>
      </c>
      <c r="L80" s="6"/>
      <c r="M80" s="6">
        <v>0</v>
      </c>
    </row>
    <row r="81" spans="1:214">
      <c r="A81" s="186" t="s">
        <v>206</v>
      </c>
      <c r="B81" s="186"/>
      <c r="C81" s="186"/>
      <c r="G81" s="5">
        <v>-158654</v>
      </c>
      <c r="H81" s="6"/>
      <c r="I81" s="5">
        <v>-189982</v>
      </c>
      <c r="J81" s="1"/>
      <c r="K81" s="5">
        <v>-23113</v>
      </c>
      <c r="L81" s="6"/>
      <c r="M81" s="5">
        <v>-33184</v>
      </c>
    </row>
    <row r="82" spans="1:214" s="82" customFormat="1" ht="22.2">
      <c r="A82" s="63" t="s">
        <v>239</v>
      </c>
      <c r="B82" s="192"/>
      <c r="C82" s="192"/>
      <c r="D82" s="192"/>
      <c r="E82" s="78"/>
      <c r="F82" s="78"/>
      <c r="G82" s="14">
        <f>SUM(G70:G81)</f>
        <v>-1223253</v>
      </c>
      <c r="H82" s="8"/>
      <c r="I82" s="14">
        <f>SUM(I70:I81)</f>
        <v>-533345</v>
      </c>
      <c r="J82" s="3"/>
      <c r="K82" s="14">
        <f>SUM(K70:K81)</f>
        <v>-1047674</v>
      </c>
      <c r="L82" s="8"/>
      <c r="M82" s="14">
        <f>SUM(M70:M81)</f>
        <v>-505321</v>
      </c>
      <c r="N82" s="78"/>
      <c r="O82" s="78"/>
      <c r="P82" s="78"/>
      <c r="Q82" s="78"/>
      <c r="R82" s="78"/>
      <c r="S82" s="59"/>
      <c r="T82" s="59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8"/>
      <c r="ET82" s="78"/>
      <c r="EU82" s="78"/>
      <c r="EV82" s="78"/>
      <c r="EW82" s="78"/>
      <c r="EX82" s="78"/>
      <c r="EY82" s="78"/>
      <c r="EZ82" s="78"/>
      <c r="FA82" s="78"/>
      <c r="FB82" s="78"/>
      <c r="FC82" s="78"/>
      <c r="FD82" s="78"/>
      <c r="FE82" s="78"/>
      <c r="FF82" s="78"/>
      <c r="FG82" s="78"/>
      <c r="FH82" s="78"/>
      <c r="FI82" s="78"/>
      <c r="FJ82" s="78"/>
      <c r="FK82" s="78"/>
      <c r="FL82" s="78"/>
      <c r="FM82" s="78"/>
      <c r="FN82" s="78"/>
      <c r="FO82" s="78"/>
      <c r="FP82" s="78"/>
      <c r="FQ82" s="78"/>
      <c r="FR82" s="78"/>
      <c r="FS82" s="78"/>
      <c r="FT82" s="78"/>
      <c r="FU82" s="78"/>
      <c r="FV82" s="78"/>
      <c r="FW82" s="78"/>
      <c r="FX82" s="78"/>
      <c r="FY82" s="78"/>
      <c r="FZ82" s="78"/>
      <c r="GA82" s="78"/>
      <c r="GB82" s="78"/>
      <c r="GC82" s="78"/>
      <c r="GD82" s="78"/>
      <c r="GE82" s="78"/>
      <c r="GF82" s="78"/>
      <c r="GG82" s="78"/>
      <c r="GH82" s="78"/>
      <c r="GI82" s="78"/>
      <c r="GJ82" s="78"/>
      <c r="GK82" s="78"/>
      <c r="GL82" s="78"/>
      <c r="GM82" s="78"/>
      <c r="GN82" s="78"/>
      <c r="GO82" s="78"/>
      <c r="GP82" s="78"/>
      <c r="GQ82" s="78"/>
      <c r="GR82" s="78"/>
      <c r="GS82" s="78"/>
      <c r="GT82" s="78"/>
      <c r="GU82" s="78"/>
      <c r="GV82" s="78"/>
      <c r="GW82" s="78"/>
      <c r="GX82" s="78"/>
      <c r="GY82" s="78"/>
      <c r="GZ82" s="78"/>
      <c r="HA82" s="78"/>
      <c r="HB82" s="78"/>
      <c r="HC82" s="78"/>
      <c r="HD82" s="78"/>
      <c r="HE82" s="78"/>
      <c r="HF82" s="78"/>
    </row>
    <row r="83" spans="1:214" ht="7.35" customHeight="1">
      <c r="B83" s="69"/>
      <c r="C83" s="186"/>
      <c r="D83" s="186"/>
      <c r="G83" s="7"/>
      <c r="H83" s="7"/>
      <c r="I83" s="7"/>
      <c r="J83" s="9"/>
      <c r="K83" s="7"/>
      <c r="L83" s="7"/>
      <c r="M83" s="7"/>
    </row>
    <row r="84" spans="1:214">
      <c r="A84" s="69" t="s">
        <v>217</v>
      </c>
      <c r="B84" s="186"/>
      <c r="C84" s="186"/>
      <c r="D84" s="186"/>
      <c r="G84" s="64"/>
      <c r="H84" s="64"/>
      <c r="I84" s="64"/>
      <c r="L84" s="64"/>
      <c r="M84" s="64"/>
    </row>
    <row r="85" spans="1:214">
      <c r="A85" s="69"/>
      <c r="B85" s="186" t="s">
        <v>207</v>
      </c>
      <c r="C85" s="186"/>
      <c r="D85" s="186"/>
      <c r="G85" s="53">
        <f>SUM(G40,G67,G82)</f>
        <v>-556831</v>
      </c>
      <c r="H85" s="6"/>
      <c r="I85" s="53">
        <f>SUM(I40,I67,I82)</f>
        <v>781433</v>
      </c>
      <c r="J85" s="1"/>
      <c r="K85" s="53">
        <f>SUM(K40,K67,K82)</f>
        <v>113887</v>
      </c>
      <c r="L85" s="64"/>
      <c r="M85" s="53">
        <f>SUM(M40,M67,M82)</f>
        <v>746226</v>
      </c>
    </row>
    <row r="86" spans="1:214">
      <c r="A86" s="186" t="s">
        <v>208</v>
      </c>
      <c r="C86" s="186"/>
      <c r="G86" s="1"/>
      <c r="H86" s="1"/>
      <c r="I86" s="1"/>
      <c r="J86" s="1"/>
      <c r="L86" s="64"/>
      <c r="M86" s="1"/>
    </row>
    <row r="87" spans="1:214">
      <c r="A87" s="69"/>
      <c r="B87" s="186" t="s">
        <v>209</v>
      </c>
      <c r="C87" s="186"/>
      <c r="G87" s="5">
        <v>116079</v>
      </c>
      <c r="H87" s="6"/>
      <c r="I87" s="5">
        <v>-119008</v>
      </c>
      <c r="J87" s="1"/>
      <c r="K87" s="5">
        <v>1994</v>
      </c>
      <c r="L87" s="6"/>
      <c r="M87" s="5">
        <v>1026</v>
      </c>
    </row>
    <row r="88" spans="1:214" ht="22.2">
      <c r="A88" s="194" t="s">
        <v>217</v>
      </c>
      <c r="B88" s="192"/>
      <c r="C88" s="186"/>
      <c r="G88" s="55">
        <f>SUM(G85:G87)</f>
        <v>-440752</v>
      </c>
      <c r="H88" s="8"/>
      <c r="I88" s="55">
        <f>SUM(I85:I87)</f>
        <v>662425</v>
      </c>
      <c r="J88" s="3"/>
      <c r="K88" s="55">
        <f>SUM(K85:K87)</f>
        <v>115881</v>
      </c>
      <c r="L88" s="8"/>
      <c r="M88" s="55">
        <f>SUM(M85:M87)</f>
        <v>747252</v>
      </c>
    </row>
    <row r="89" spans="1:214">
      <c r="A89" s="186" t="s">
        <v>210</v>
      </c>
      <c r="C89" s="186"/>
      <c r="G89" s="56">
        <f>'BS_3-5'!H10</f>
        <v>3245231</v>
      </c>
      <c r="H89" s="6"/>
      <c r="I89" s="5">
        <v>3593474</v>
      </c>
      <c r="J89" s="1"/>
      <c r="K89" s="56">
        <f>'BS_3-5'!L10</f>
        <v>43863</v>
      </c>
      <c r="L89" s="6"/>
      <c r="M89" s="5">
        <v>131175</v>
      </c>
    </row>
    <row r="90" spans="1:214" ht="22.8" thickBot="1">
      <c r="A90" s="63" t="s">
        <v>226</v>
      </c>
      <c r="B90" s="186"/>
      <c r="C90" s="186"/>
      <c r="D90" s="186"/>
      <c r="G90" s="57">
        <f>SUM(G88:G89)</f>
        <v>2804479</v>
      </c>
      <c r="H90" s="8"/>
      <c r="I90" s="57">
        <f>SUM(I88:I89)</f>
        <v>4255899</v>
      </c>
      <c r="J90" s="3"/>
      <c r="K90" s="57">
        <f>SUM(K88:K89)</f>
        <v>159744</v>
      </c>
      <c r="L90" s="8"/>
      <c r="M90" s="57">
        <f>SUM(M88:M89)</f>
        <v>878427</v>
      </c>
    </row>
    <row r="91" spans="1:214" ht="7.8" customHeight="1" thickTop="1">
      <c r="B91" s="69"/>
      <c r="C91" s="186"/>
      <c r="D91" s="186"/>
      <c r="H91" s="7"/>
      <c r="J91" s="9"/>
      <c r="L91" s="7"/>
    </row>
    <row r="92" spans="1:214" ht="22.2">
      <c r="A92" s="173" t="s">
        <v>211</v>
      </c>
      <c r="B92" s="193"/>
      <c r="C92" s="193"/>
      <c r="D92" s="193"/>
      <c r="E92" s="76"/>
      <c r="F92" s="76"/>
      <c r="G92" s="46"/>
      <c r="H92" s="46"/>
      <c r="I92" s="46"/>
      <c r="J92" s="1"/>
      <c r="K92" s="46"/>
      <c r="L92" s="46"/>
      <c r="M92" s="46"/>
      <c r="O92" s="4"/>
    </row>
    <row r="93" spans="1:214">
      <c r="A93" s="64" t="s">
        <v>237</v>
      </c>
      <c r="B93" s="195"/>
      <c r="C93" s="195"/>
      <c r="E93" s="195"/>
      <c r="F93" s="195"/>
      <c r="G93" s="7">
        <v>29823</v>
      </c>
      <c r="H93" s="46"/>
      <c r="I93" s="7">
        <f>78373-I94</f>
        <v>65571</v>
      </c>
      <c r="J93" s="1"/>
      <c r="K93" s="7">
        <v>-1945</v>
      </c>
      <c r="L93" s="46"/>
      <c r="M93" s="7">
        <f>-38676-M94</f>
        <v>-51478</v>
      </c>
      <c r="O93" s="4"/>
    </row>
    <row r="94" spans="1:214">
      <c r="A94" s="186" t="s">
        <v>238</v>
      </c>
      <c r="B94" s="195"/>
      <c r="C94" s="195"/>
      <c r="E94" s="195"/>
      <c r="F94" s="195"/>
      <c r="G94" s="7">
        <v>203</v>
      </c>
      <c r="H94" s="46"/>
      <c r="I94" s="7">
        <v>12802</v>
      </c>
      <c r="J94" s="1"/>
      <c r="K94" s="7">
        <v>203</v>
      </c>
      <c r="L94" s="46"/>
      <c r="M94" s="7">
        <v>12802</v>
      </c>
    </row>
    <row r="95" spans="1:214">
      <c r="A95" s="186" t="s">
        <v>212</v>
      </c>
      <c r="B95" s="195"/>
      <c r="C95" s="195"/>
      <c r="E95" s="195"/>
      <c r="F95" s="81"/>
      <c r="G95" s="7">
        <v>46534</v>
      </c>
      <c r="H95" s="46"/>
      <c r="I95" s="7">
        <v>225871</v>
      </c>
      <c r="J95" s="1"/>
      <c r="K95" s="7">
        <v>5910</v>
      </c>
      <c r="L95" s="46"/>
      <c r="M95" s="7">
        <v>0</v>
      </c>
    </row>
    <row r="96" spans="1:214">
      <c r="A96" s="64" t="s">
        <v>33</v>
      </c>
      <c r="G96" s="52">
        <v>1573</v>
      </c>
      <c r="I96" s="52">
        <v>1200</v>
      </c>
      <c r="K96" s="52">
        <v>1573</v>
      </c>
      <c r="M96" s="52">
        <v>1200</v>
      </c>
      <c r="S96" s="64"/>
      <c r="T96" s="64"/>
    </row>
    <row r="97" spans="1:20">
      <c r="A97" s="64" t="s">
        <v>227</v>
      </c>
      <c r="F97" s="81"/>
      <c r="G97" s="52">
        <v>0</v>
      </c>
      <c r="I97" s="52">
        <v>5610</v>
      </c>
      <c r="K97" s="52">
        <v>0</v>
      </c>
      <c r="M97" s="52">
        <v>5610</v>
      </c>
      <c r="S97" s="64"/>
      <c r="T97" s="64"/>
    </row>
    <row r="98" spans="1:20">
      <c r="A98" s="64" t="s">
        <v>228</v>
      </c>
      <c r="G98" s="52">
        <v>789</v>
      </c>
      <c r="I98" s="52">
        <v>0</v>
      </c>
      <c r="K98" s="52">
        <v>0</v>
      </c>
      <c r="M98" s="52">
        <v>11241</v>
      </c>
      <c r="S98" s="64"/>
      <c r="T98" s="64"/>
    </row>
    <row r="99" spans="1:20">
      <c r="A99" s="186"/>
      <c r="B99" s="195"/>
      <c r="C99" s="195"/>
      <c r="E99" s="195"/>
      <c r="F99" s="195"/>
      <c r="G99" s="7"/>
      <c r="H99" s="46"/>
      <c r="I99" s="7"/>
      <c r="J99" s="1"/>
      <c r="K99" s="7"/>
      <c r="L99" s="46"/>
      <c r="M99" s="7"/>
    </row>
    <row r="100" spans="1:20">
      <c r="G100" s="52"/>
      <c r="I100" s="52"/>
      <c r="K100" s="52"/>
      <c r="M100" s="52"/>
    </row>
    <row r="101" spans="1:20">
      <c r="G101" s="52"/>
      <c r="I101" s="52"/>
      <c r="K101" s="52"/>
      <c r="M101" s="52"/>
    </row>
    <row r="102" spans="1:20">
      <c r="G102" s="54">
        <f>G90-'BS_3-5'!F10</f>
        <v>0</v>
      </c>
      <c r="K102" s="54">
        <f>K90-'BS_3-5'!J10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179A4120-0867-4CF3-AD5A-A6F320FA265D}" showPageBreaks="1" printArea="1" topLeftCell="A40">
      <selection activeCell="I15" sqref="I15"/>
      <rowBreaks count="2" manualBreakCount="2">
        <brk id="40" max="16383" man="1"/>
        <brk id="78" max="16383" man="1"/>
      </rowBreaks>
      <pageMargins left="0" right="0" top="0" bottom="0" header="0" footer="0"/>
      <pageSetup paperSize="9" firstPageNumber="14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G55:M55"/>
    <mergeCell ref="K51:M51"/>
    <mergeCell ref="K52:M52"/>
    <mergeCell ref="K53:M53"/>
    <mergeCell ref="G6:I6"/>
    <mergeCell ref="G53:I53"/>
    <mergeCell ref="G4:I4"/>
    <mergeCell ref="G5:I5"/>
    <mergeCell ref="G8:M8"/>
    <mergeCell ref="G52:I52"/>
    <mergeCell ref="K4:M4"/>
    <mergeCell ref="K5:M5"/>
    <mergeCell ref="K6:M6"/>
    <mergeCell ref="G51:I51"/>
  </mergeCells>
  <conditionalFormatting sqref="A70:A80">
    <cfRule type="duplicateValues" dxfId="0" priority="2"/>
  </conditionalFormatting>
  <pageMargins left="0.7" right="0.7" top="0.48" bottom="0.5" header="0.5" footer="0.5"/>
  <pageSetup paperSize="9" scale="67" firstPageNumber="14" fitToHeight="0" orientation="portrait" useFirstPageNumber="1" r:id="rId2"/>
  <headerFooter>
    <oddFooter xml:space="preserve">&amp;L&amp;"Angsana New,Regular"&amp;13หมายเหตุประกอบงบการเงินเป็นส่วนหนึ่งของงบการเงินระหว่างกาลนี้
&amp;C&amp;"Angsana New,Regular"&amp;13&amp;P&amp;R&amp;"Angsana New,Regular"&amp;13 </oddFooter>
  </headerFooter>
  <rowBreaks count="1" manualBreakCount="1">
    <brk id="47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A09CB01EA7C648AD967EBCFD97D7B2" ma:contentTypeVersion="7" ma:contentTypeDescription="Create a new document." ma:contentTypeScope="" ma:versionID="827cbed3f9b357338f094c63a5704df1">
  <xsd:schema xmlns:xsd="http://www.w3.org/2001/XMLSchema" xmlns:xs="http://www.w3.org/2001/XMLSchema" xmlns:p="http://schemas.microsoft.com/office/2006/metadata/properties" xmlns:ns2="b2b872fe-0e08-4ea2-808c-4ad769fdcf92" targetNamespace="http://schemas.microsoft.com/office/2006/metadata/properties" ma:root="true" ma:fieldsID="74ed5af8bf3359f764dc5b1d4b45660e" ns2:_="">
    <xsd:import namespace="b2b872fe-0e08-4ea2-808c-4ad769fdcf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872fe-0e08-4ea2-808c-4ad769fdcf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AF4E7-7EEF-45B6-AE51-E7F048A0AB5E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b2b872fe-0e08-4ea2-808c-4ad769fdcf9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999455-5E59-4A83-A159-39048BEF5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872fe-0e08-4ea2-808c-4ad769fdcf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ad4074-66d7-4684-813b-fd3b8be6e659}" enabled="0" method="" siteId="{7bad4074-66d7-4684-813b-fd3b8be6e659}" removed="1"/>
  <clbl:label id="{7e741457-a38a-4c4d-b744-f4c3d0dcde2d}" enabled="1" method="Privileged" siteId="{5f5d616b-c389-421b-82cd-d57b59413fda}" removed="0"/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BS_3-5</vt:lpstr>
      <vt:lpstr>PL_6-7</vt:lpstr>
      <vt:lpstr>PL_8-9</vt:lpstr>
      <vt:lpstr>SH Conso 10</vt:lpstr>
      <vt:lpstr>SH Conso 11</vt:lpstr>
      <vt:lpstr>SH Sep 12</vt:lpstr>
      <vt:lpstr>SH Sep 13</vt:lpstr>
      <vt:lpstr>CF 14-15</vt:lpstr>
      <vt:lpstr>'BS_3-5'!Print_Area</vt:lpstr>
      <vt:lpstr>'CF 14-15'!Print_Area</vt:lpstr>
      <vt:lpstr>'PL_6-7'!Print_Area</vt:lpstr>
      <vt:lpstr>'PL_8-9'!Print_Area</vt:lpstr>
      <vt:lpstr>'SH Conso 11'!Print_Area</vt:lpstr>
      <vt:lpstr>'SH Sep 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Chokladda Pasumat</cp:lastModifiedBy>
  <cp:revision/>
  <cp:lastPrinted>2026-08-13T03:25:19Z</cp:lastPrinted>
  <dcterms:created xsi:type="dcterms:W3CDTF">2016-08-17T07:20:22Z</dcterms:created>
  <dcterms:modified xsi:type="dcterms:W3CDTF">2026-08-13T12:29:44Z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0x0101000DA09CB01EA7C648AD967EBCFD97D7B2</vt:lpwstr>
  </property>
  <property fmtid="{D5CDD505-2E9C-101B-9397-08002B2CF9AE}" pid="3" name="EngagementID">
    <vt:lpwstr>1e590b05-4f30-45fe-bea0-59e8e5ec1ded</vt:lpwstr>
  </property>
  <property fmtid="{D5CDD505-2E9C-101B-9397-08002B2CF9AE}" pid="4" name="LibraryID">
    <vt:lpwstr>Audit Files</vt:lpwstr>
  </property>
  <property fmtid="{D5CDD505-2E9C-101B-9397-08002B2CF9AE}" pid="5" name="DocumentID">
    <vt:lpwstr>FC3F77D4-83BC-4827-8D97-CEA47E7CB1FD</vt:lpwstr>
  </property>
  <property fmtid="{D5CDD505-2E9C-101B-9397-08002B2CF9AE}" pid="6" name="ComponentID">
    <vt:lpwstr>6360358B-DA47-481C-A7CC-A92D2B1DABAC</vt:lpwstr>
  </property>
  <property fmtid="{D5CDD505-2E9C-101B-9397-08002B2CF9AE}" pid="7" name="ComponentName">
    <vt:lpwstr>959131_SEPARATE_Prima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C:\ProgramData\eAudIT\DM\1e590b05-4f30-45fe-bea0-59e8e5ec1ded\ReadOnlyDocs\\Q2.7.1.1.5.0040PRM Draft FS Q220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  <property fmtid="{D5CDD505-2E9C-101B-9397-08002B2CF9AE}" pid="18" name="MediaServiceImageTags">
    <vt:lpwstr/>
  </property>
  <property fmtid="{D5CDD505-2E9C-101B-9397-08002B2CF9AE}" pid="19" name="MSIP_Label_7e741457-a38a-4c4d-b744-f4c3d0dcde2d_Enabled">
    <vt:lpwstr>true</vt:lpwstr>
  </property>
  <property fmtid="{D5CDD505-2E9C-101B-9397-08002B2CF9AE}" pid="20" name="MSIP_Label_7e741457-a38a-4c4d-b744-f4c3d0dcde2d_SetDate">
    <vt:lpwstr>2023-07-20T06:29:13Z</vt:lpwstr>
  </property>
  <property fmtid="{D5CDD505-2E9C-101B-9397-08002B2CF9AE}" pid="21" name="MSIP_Label_7e741457-a38a-4c4d-b744-f4c3d0dcde2d_Method">
    <vt:lpwstr>Privileged</vt:lpwstr>
  </property>
  <property fmtid="{D5CDD505-2E9C-101B-9397-08002B2CF9AE}" pid="22" name="MSIP_Label_7e741457-a38a-4c4d-b744-f4c3d0dcde2d_Name">
    <vt:lpwstr>Public</vt:lpwstr>
  </property>
  <property fmtid="{D5CDD505-2E9C-101B-9397-08002B2CF9AE}" pid="23" name="MSIP_Label_7e741457-a38a-4c4d-b744-f4c3d0dcde2d_SiteId">
    <vt:lpwstr>5f5d616b-c389-421b-82cd-d57b59413fda</vt:lpwstr>
  </property>
  <property fmtid="{D5CDD505-2E9C-101B-9397-08002B2CF9AE}" pid="24" name="MSIP_Label_7e741457-a38a-4c4d-b744-f4c3d0dcde2d_ActionId">
    <vt:lpwstr>5b0b2b63-2080-419d-a936-17b7e56b5135</vt:lpwstr>
  </property>
  <property fmtid="{D5CDD505-2E9C-101B-9397-08002B2CF9AE}" pid="25" name="MSIP_Label_7e741457-a38a-4c4d-b744-f4c3d0dcde2d_ContentBits">
    <vt:lpwstr>0</vt:lpwstr>
  </property>
</Properties>
</file>