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A:\SEC 2026-2027\2026\M-06\"/>
    </mc:Choice>
  </mc:AlternateContent>
  <xr:revisionPtr revIDLastSave="0" documentId="8_{976E3D9F-FCD0-4526-9900-5962DEE29046}" xr6:coauthVersionLast="47" xr6:coauthVersionMax="47" xr10:uidLastSave="{00000000-0000-0000-0000-000000000000}"/>
  <bookViews>
    <workbookView xWindow="-110" yWindow="-110" windowWidth="19420" windowHeight="11500" tabRatio="784" activeTab="8" xr2:uid="{E6BC3203-E29D-43C3-BDAE-057D93AE4E43}"/>
  </bookViews>
  <sheets>
    <sheet name="BS 2-4" sheetId="17" r:id="rId1"/>
    <sheet name="PL_5-6" sheetId="2" r:id="rId2"/>
    <sheet name="7-8 (9month)" sheetId="15" state="hidden" r:id="rId3"/>
    <sheet name="PL_7-8" sheetId="20" r:id="rId4"/>
    <sheet name="SE Conso 9" sheetId="18" r:id="rId5"/>
    <sheet name="SE Conso 10" sheetId="10" r:id="rId6"/>
    <sheet name="SE Separate 11" sheetId="19" r:id="rId7"/>
    <sheet name="SE Separate 12" sheetId="13" r:id="rId8"/>
    <sheet name="CF 13-14" sheetId="6" r:id="rId9"/>
  </sheets>
  <externalReferences>
    <externalReference r:id="rId10"/>
    <externalReference r:id="rId11"/>
    <externalReference r:id="rId12"/>
    <externalReference r:id="rId13"/>
  </externalReferences>
  <definedNames>
    <definedName name="\a" localSheetId="7">[1]FS!#REF!</definedName>
    <definedName name="\a">[1]FS!#REF!</definedName>
    <definedName name="\b" localSheetId="7">[2]BS_PL!#REF!</definedName>
    <definedName name="\b">[2]BS_PL!#REF!</definedName>
    <definedName name="\c" localSheetId="7">[1]FS!#REF!</definedName>
    <definedName name="\c">[1]FS!#REF!</definedName>
    <definedName name="\d" localSheetId="7">[1]FS!#REF!</definedName>
    <definedName name="\d">[1]FS!#REF!</definedName>
    <definedName name="_" localSheetId="7">#REF!</definedName>
    <definedName name="_">#REF!</definedName>
    <definedName name="____________tt1" localSheetId="2">'7-8 (9month)'!#REF!</definedName>
    <definedName name="____________tt1" localSheetId="1">'PL_5-6'!#REF!</definedName>
    <definedName name="____________tt1" localSheetId="3">'PL_7-8'!#REF!</definedName>
    <definedName name="____________tt1" localSheetId="7">#REF!</definedName>
    <definedName name="____________tt1">#REF!</definedName>
    <definedName name="____________tt10" localSheetId="2">'7-8 (9month)'!#REF!</definedName>
    <definedName name="____________tt10" localSheetId="1">'PL_5-6'!#REF!</definedName>
    <definedName name="____________tt10" localSheetId="3">'PL_7-8'!#REF!</definedName>
    <definedName name="____________tt10" localSheetId="7">#REF!</definedName>
    <definedName name="____________tt10">#REF!</definedName>
    <definedName name="____________tt11" localSheetId="2">'7-8 (9month)'!#REF!</definedName>
    <definedName name="____________tt11" localSheetId="1">'PL_5-6'!#REF!</definedName>
    <definedName name="____________tt11" localSheetId="3">'PL_7-8'!#REF!</definedName>
    <definedName name="____________tt11" localSheetId="7">#REF!</definedName>
    <definedName name="____________tt11">#REF!</definedName>
    <definedName name="____________tt12" localSheetId="2">'7-8 (9month)'!#REF!</definedName>
    <definedName name="____________tt12" localSheetId="1">'PL_5-6'!#REF!</definedName>
    <definedName name="____________tt12" localSheetId="3">'PL_7-8'!#REF!</definedName>
    <definedName name="____________tt12" localSheetId="7">#REF!</definedName>
    <definedName name="____________tt12">#REF!</definedName>
    <definedName name="____________tt13" localSheetId="2">'7-8 (9month)'!#REF!</definedName>
    <definedName name="____________tt13" localSheetId="1">'PL_5-6'!#REF!</definedName>
    <definedName name="____________tt13" localSheetId="3">'PL_7-8'!#REF!</definedName>
    <definedName name="____________tt13" localSheetId="7">#REF!</definedName>
    <definedName name="____________tt13">#REF!</definedName>
    <definedName name="____________tt14" localSheetId="2">'7-8 (9month)'!#REF!</definedName>
    <definedName name="____________tt14" localSheetId="1">'PL_5-6'!#REF!</definedName>
    <definedName name="____________tt14" localSheetId="3">'PL_7-8'!#REF!</definedName>
    <definedName name="____________tt14" localSheetId="7">#REF!</definedName>
    <definedName name="____________tt14">#REF!</definedName>
    <definedName name="____________tt15" localSheetId="2">'7-8 (9month)'!#REF!</definedName>
    <definedName name="____________tt15" localSheetId="1">'PL_5-6'!#REF!</definedName>
    <definedName name="____________tt15" localSheetId="3">'PL_7-8'!#REF!</definedName>
    <definedName name="____________tt15" localSheetId="7">#REF!</definedName>
    <definedName name="____________tt15">#REF!</definedName>
    <definedName name="____________tt16" localSheetId="2">'7-8 (9month)'!#REF!</definedName>
    <definedName name="____________tt16" localSheetId="1">'PL_5-6'!#REF!</definedName>
    <definedName name="____________tt16" localSheetId="3">'PL_7-8'!#REF!</definedName>
    <definedName name="____________tt16" localSheetId="7">#REF!</definedName>
    <definedName name="____________tt16">#REF!</definedName>
    <definedName name="____________tt17" localSheetId="2">'7-8 (9month)'!#REF!</definedName>
    <definedName name="____________tt17" localSheetId="1">'PL_5-6'!#REF!</definedName>
    <definedName name="____________tt17" localSheetId="3">'PL_7-8'!#REF!</definedName>
    <definedName name="____________tt17" localSheetId="7">#REF!</definedName>
    <definedName name="____________tt17">#REF!</definedName>
    <definedName name="____________tt18" localSheetId="2">'7-8 (9month)'!#REF!</definedName>
    <definedName name="____________tt18" localSheetId="1">'PL_5-6'!#REF!</definedName>
    <definedName name="____________tt18" localSheetId="3">'PL_7-8'!#REF!</definedName>
    <definedName name="____________tt18" localSheetId="7">#REF!</definedName>
    <definedName name="____________tt18">#REF!</definedName>
    <definedName name="____________tt19" localSheetId="2">'7-8 (9month)'!#REF!</definedName>
    <definedName name="____________tt19" localSheetId="1">'PL_5-6'!#REF!</definedName>
    <definedName name="____________tt19" localSheetId="3">'PL_7-8'!#REF!</definedName>
    <definedName name="____________tt19" localSheetId="7">#REF!</definedName>
    <definedName name="____________tt19">#REF!</definedName>
    <definedName name="____________tt2" localSheetId="2">'7-8 (9month)'!#REF!</definedName>
    <definedName name="____________tt2" localSheetId="1">'PL_5-6'!#REF!</definedName>
    <definedName name="____________tt2" localSheetId="3">'PL_7-8'!#REF!</definedName>
    <definedName name="____________tt2" localSheetId="7">#REF!</definedName>
    <definedName name="____________tt2">#REF!</definedName>
    <definedName name="____________tt20" localSheetId="2">'7-8 (9month)'!#REF!</definedName>
    <definedName name="____________tt20" localSheetId="1">'PL_5-6'!#REF!</definedName>
    <definedName name="____________tt20" localSheetId="3">'PL_7-8'!#REF!</definedName>
    <definedName name="____________tt20" localSheetId="7">#REF!</definedName>
    <definedName name="____________tt20">#REF!</definedName>
    <definedName name="____________tt21" localSheetId="2">'7-8 (9month)'!#REF!</definedName>
    <definedName name="____________tt21" localSheetId="1">'PL_5-6'!#REF!</definedName>
    <definedName name="____________tt21" localSheetId="3">'PL_7-8'!#REF!</definedName>
    <definedName name="____________tt21" localSheetId="7">#REF!</definedName>
    <definedName name="____________tt21">#REF!</definedName>
    <definedName name="____________tt3" localSheetId="2">'7-8 (9month)'!#REF!</definedName>
    <definedName name="____________tt3" localSheetId="1">'PL_5-6'!#REF!</definedName>
    <definedName name="____________tt3" localSheetId="3">'PL_7-8'!#REF!</definedName>
    <definedName name="____________tt3" localSheetId="7">#REF!</definedName>
    <definedName name="____________tt3">#REF!</definedName>
    <definedName name="____________tt4" localSheetId="2">'7-8 (9month)'!#REF!</definedName>
    <definedName name="____________tt4" localSheetId="1">'PL_5-6'!#REF!</definedName>
    <definedName name="____________tt4" localSheetId="3">'PL_7-8'!#REF!</definedName>
    <definedName name="____________tt4" localSheetId="7">#REF!</definedName>
    <definedName name="____________tt4">#REF!</definedName>
    <definedName name="____________tt5" localSheetId="2">'7-8 (9month)'!#REF!</definedName>
    <definedName name="____________tt5" localSheetId="1">'PL_5-6'!#REF!</definedName>
    <definedName name="____________tt5" localSheetId="3">'PL_7-8'!#REF!</definedName>
    <definedName name="____________tt5" localSheetId="7">#REF!</definedName>
    <definedName name="____________tt5">#REF!</definedName>
    <definedName name="____________tt6" localSheetId="2">'7-8 (9month)'!#REF!</definedName>
    <definedName name="____________tt6" localSheetId="1">'PL_5-6'!#REF!</definedName>
    <definedName name="____________tt6" localSheetId="3">'PL_7-8'!#REF!</definedName>
    <definedName name="____________tt6" localSheetId="7">#REF!</definedName>
    <definedName name="____________tt6">#REF!</definedName>
    <definedName name="____________tt7" localSheetId="2">'7-8 (9month)'!#REF!</definedName>
    <definedName name="____________tt7" localSheetId="1">'PL_5-6'!#REF!</definedName>
    <definedName name="____________tt7" localSheetId="3">'PL_7-8'!#REF!</definedName>
    <definedName name="____________tt7" localSheetId="7">#REF!</definedName>
    <definedName name="____________tt7">#REF!</definedName>
    <definedName name="____________tt8" localSheetId="2">'7-8 (9month)'!#REF!</definedName>
    <definedName name="____________tt8" localSheetId="1">'PL_5-6'!#REF!</definedName>
    <definedName name="____________tt8" localSheetId="3">'PL_7-8'!#REF!</definedName>
    <definedName name="____________tt8" localSheetId="7">#REF!</definedName>
    <definedName name="____________tt8">#REF!</definedName>
    <definedName name="____________tt9" localSheetId="2">'7-8 (9month)'!#REF!</definedName>
    <definedName name="____________tt9" localSheetId="1">'PL_5-6'!#REF!</definedName>
    <definedName name="____________tt9" localSheetId="3">'PL_7-8'!#REF!</definedName>
    <definedName name="____________tt9" localSheetId="7">#REF!</definedName>
    <definedName name="____________tt9">#REF!</definedName>
    <definedName name="___________tt1" localSheetId="2">'7-8 (9month)'!#REF!</definedName>
    <definedName name="___________tt1" localSheetId="1">'PL_5-6'!#REF!</definedName>
    <definedName name="___________tt1" localSheetId="3">'PL_7-8'!#REF!</definedName>
    <definedName name="___________tt1" localSheetId="7">#REF!</definedName>
    <definedName name="___________tt1">#REF!</definedName>
    <definedName name="___________tt10" localSheetId="2">'7-8 (9month)'!#REF!</definedName>
    <definedName name="___________tt10" localSheetId="1">'PL_5-6'!#REF!</definedName>
    <definedName name="___________tt10" localSheetId="3">'PL_7-8'!#REF!</definedName>
    <definedName name="___________tt10" localSheetId="7">#REF!</definedName>
    <definedName name="___________tt10">#REF!</definedName>
    <definedName name="___________tt11" localSheetId="2">'7-8 (9month)'!#REF!</definedName>
    <definedName name="___________tt11" localSheetId="1">'PL_5-6'!#REF!</definedName>
    <definedName name="___________tt11" localSheetId="3">'PL_7-8'!#REF!</definedName>
    <definedName name="___________tt11" localSheetId="7">#REF!</definedName>
    <definedName name="___________tt11">#REF!</definedName>
    <definedName name="___________tt12" localSheetId="2">'7-8 (9month)'!#REF!</definedName>
    <definedName name="___________tt12" localSheetId="1">'PL_5-6'!#REF!</definedName>
    <definedName name="___________tt12" localSheetId="3">'PL_7-8'!#REF!</definedName>
    <definedName name="___________tt12" localSheetId="7">#REF!</definedName>
    <definedName name="___________tt12">#REF!</definedName>
    <definedName name="___________tt13" localSheetId="2">'7-8 (9month)'!#REF!</definedName>
    <definedName name="___________tt13" localSheetId="1">'PL_5-6'!#REF!</definedName>
    <definedName name="___________tt13" localSheetId="3">'PL_7-8'!#REF!</definedName>
    <definedName name="___________tt13" localSheetId="7">#REF!</definedName>
    <definedName name="___________tt13">#REF!</definedName>
    <definedName name="___________tt14" localSheetId="2">'7-8 (9month)'!#REF!</definedName>
    <definedName name="___________tt14" localSheetId="1">'PL_5-6'!#REF!</definedName>
    <definedName name="___________tt14" localSheetId="3">'PL_7-8'!#REF!</definedName>
    <definedName name="___________tt14" localSheetId="7">#REF!</definedName>
    <definedName name="___________tt14">#REF!</definedName>
    <definedName name="___________tt15" localSheetId="2">'7-8 (9month)'!#REF!</definedName>
    <definedName name="___________tt15" localSheetId="1">'PL_5-6'!#REF!</definedName>
    <definedName name="___________tt15" localSheetId="3">'PL_7-8'!#REF!</definedName>
    <definedName name="___________tt15" localSheetId="7">#REF!</definedName>
    <definedName name="___________tt15">#REF!</definedName>
    <definedName name="___________tt16" localSheetId="2">'7-8 (9month)'!#REF!</definedName>
    <definedName name="___________tt16" localSheetId="1">'PL_5-6'!#REF!</definedName>
    <definedName name="___________tt16" localSheetId="3">'PL_7-8'!#REF!</definedName>
    <definedName name="___________tt16" localSheetId="7">#REF!</definedName>
    <definedName name="___________tt16">#REF!</definedName>
    <definedName name="___________tt17" localSheetId="2">'7-8 (9month)'!#REF!</definedName>
    <definedName name="___________tt17" localSheetId="1">'PL_5-6'!#REF!</definedName>
    <definedName name="___________tt17" localSheetId="3">'PL_7-8'!#REF!</definedName>
    <definedName name="___________tt17" localSheetId="7">#REF!</definedName>
    <definedName name="___________tt17">#REF!</definedName>
    <definedName name="___________tt18" localSheetId="2">'7-8 (9month)'!#REF!</definedName>
    <definedName name="___________tt18" localSheetId="1">'PL_5-6'!#REF!</definedName>
    <definedName name="___________tt18" localSheetId="3">'PL_7-8'!#REF!</definedName>
    <definedName name="___________tt18" localSheetId="7">#REF!</definedName>
    <definedName name="___________tt18">#REF!</definedName>
    <definedName name="___________tt19" localSheetId="2">'7-8 (9month)'!#REF!</definedName>
    <definedName name="___________tt19" localSheetId="1">'PL_5-6'!#REF!</definedName>
    <definedName name="___________tt19" localSheetId="3">'PL_7-8'!#REF!</definedName>
    <definedName name="___________tt19" localSheetId="7">#REF!</definedName>
    <definedName name="___________tt19">#REF!</definedName>
    <definedName name="___________tt2" localSheetId="2">'7-8 (9month)'!#REF!</definedName>
    <definedName name="___________tt2" localSheetId="1">'PL_5-6'!#REF!</definedName>
    <definedName name="___________tt2" localSheetId="3">'PL_7-8'!#REF!</definedName>
    <definedName name="___________tt2" localSheetId="7">#REF!</definedName>
    <definedName name="___________tt2">#REF!</definedName>
    <definedName name="___________tt20" localSheetId="2">'7-8 (9month)'!#REF!</definedName>
    <definedName name="___________tt20" localSheetId="1">'PL_5-6'!#REF!</definedName>
    <definedName name="___________tt20" localSheetId="3">'PL_7-8'!#REF!</definedName>
    <definedName name="___________tt20" localSheetId="7">#REF!</definedName>
    <definedName name="___________tt20">#REF!</definedName>
    <definedName name="___________tt21" localSheetId="2">'7-8 (9month)'!#REF!</definedName>
    <definedName name="___________tt21" localSheetId="1">'PL_5-6'!#REF!</definedName>
    <definedName name="___________tt21" localSheetId="3">'PL_7-8'!#REF!</definedName>
    <definedName name="___________tt21" localSheetId="7">#REF!</definedName>
    <definedName name="___________tt21">#REF!</definedName>
    <definedName name="___________tt3" localSheetId="2">'7-8 (9month)'!#REF!</definedName>
    <definedName name="___________tt3" localSheetId="1">'PL_5-6'!#REF!</definedName>
    <definedName name="___________tt3" localSheetId="3">'PL_7-8'!#REF!</definedName>
    <definedName name="___________tt3" localSheetId="7">#REF!</definedName>
    <definedName name="___________tt3">#REF!</definedName>
    <definedName name="___________tt4" localSheetId="2">'7-8 (9month)'!#REF!</definedName>
    <definedName name="___________tt4" localSheetId="1">'PL_5-6'!#REF!</definedName>
    <definedName name="___________tt4" localSheetId="3">'PL_7-8'!#REF!</definedName>
    <definedName name="___________tt4" localSheetId="7">#REF!</definedName>
    <definedName name="___________tt4">#REF!</definedName>
    <definedName name="___________tt5" localSheetId="2">'7-8 (9month)'!#REF!</definedName>
    <definedName name="___________tt5" localSheetId="1">'PL_5-6'!#REF!</definedName>
    <definedName name="___________tt5" localSheetId="3">'PL_7-8'!#REF!</definedName>
    <definedName name="___________tt5" localSheetId="7">#REF!</definedName>
    <definedName name="___________tt5">#REF!</definedName>
    <definedName name="___________tt6" localSheetId="2">'7-8 (9month)'!#REF!</definedName>
    <definedName name="___________tt6" localSheetId="1">'PL_5-6'!#REF!</definedName>
    <definedName name="___________tt6" localSheetId="3">'PL_7-8'!#REF!</definedName>
    <definedName name="___________tt6" localSheetId="7">#REF!</definedName>
    <definedName name="___________tt6">#REF!</definedName>
    <definedName name="___________tt7" localSheetId="2">'7-8 (9month)'!#REF!</definedName>
    <definedName name="___________tt7" localSheetId="1">'PL_5-6'!#REF!</definedName>
    <definedName name="___________tt7" localSheetId="3">'PL_7-8'!#REF!</definedName>
    <definedName name="___________tt7" localSheetId="7">#REF!</definedName>
    <definedName name="___________tt7">#REF!</definedName>
    <definedName name="___________tt8" localSheetId="2">'7-8 (9month)'!#REF!</definedName>
    <definedName name="___________tt8" localSheetId="1">'PL_5-6'!#REF!</definedName>
    <definedName name="___________tt8" localSheetId="3">'PL_7-8'!#REF!</definedName>
    <definedName name="___________tt8" localSheetId="7">#REF!</definedName>
    <definedName name="___________tt8">#REF!</definedName>
    <definedName name="___________tt9" localSheetId="2">'7-8 (9month)'!#REF!</definedName>
    <definedName name="___________tt9" localSheetId="1">'PL_5-6'!#REF!</definedName>
    <definedName name="___________tt9" localSheetId="3">'PL_7-8'!#REF!</definedName>
    <definedName name="___________tt9" localSheetId="7">#REF!</definedName>
    <definedName name="___________tt9">#REF!</definedName>
    <definedName name="__________tt1" localSheetId="2">'7-8 (9month)'!#REF!</definedName>
    <definedName name="__________tt1" localSheetId="1">'PL_5-6'!#REF!</definedName>
    <definedName name="__________tt1" localSheetId="3">'PL_7-8'!#REF!</definedName>
    <definedName name="__________tt1" localSheetId="7">#REF!</definedName>
    <definedName name="__________tt1">#REF!</definedName>
    <definedName name="__________tt10" localSheetId="2">'7-8 (9month)'!#REF!</definedName>
    <definedName name="__________tt10" localSheetId="1">'PL_5-6'!#REF!</definedName>
    <definedName name="__________tt10" localSheetId="3">'PL_7-8'!#REF!</definedName>
    <definedName name="__________tt10" localSheetId="7">#REF!</definedName>
    <definedName name="__________tt10">#REF!</definedName>
    <definedName name="__________tt11" localSheetId="2">'7-8 (9month)'!#REF!</definedName>
    <definedName name="__________tt11" localSheetId="1">'PL_5-6'!#REF!</definedName>
    <definedName name="__________tt11" localSheetId="3">'PL_7-8'!#REF!</definedName>
    <definedName name="__________tt11" localSheetId="7">#REF!</definedName>
    <definedName name="__________tt11">#REF!</definedName>
    <definedName name="__________tt12" localSheetId="2">'7-8 (9month)'!#REF!</definedName>
    <definedName name="__________tt12" localSheetId="1">'PL_5-6'!#REF!</definedName>
    <definedName name="__________tt12" localSheetId="3">'PL_7-8'!#REF!</definedName>
    <definedName name="__________tt12" localSheetId="7">#REF!</definedName>
    <definedName name="__________tt12">#REF!</definedName>
    <definedName name="__________tt13" localSheetId="2">'7-8 (9month)'!#REF!</definedName>
    <definedName name="__________tt13" localSheetId="1">'PL_5-6'!#REF!</definedName>
    <definedName name="__________tt13" localSheetId="3">'PL_7-8'!#REF!</definedName>
    <definedName name="__________tt13" localSheetId="7">#REF!</definedName>
    <definedName name="__________tt13">#REF!</definedName>
    <definedName name="__________tt14" localSheetId="2">'7-8 (9month)'!#REF!</definedName>
    <definedName name="__________tt14" localSheetId="1">'PL_5-6'!#REF!</definedName>
    <definedName name="__________tt14" localSheetId="3">'PL_7-8'!#REF!</definedName>
    <definedName name="__________tt14" localSheetId="7">#REF!</definedName>
    <definedName name="__________tt14">#REF!</definedName>
    <definedName name="__________tt15" localSheetId="2">'7-8 (9month)'!#REF!</definedName>
    <definedName name="__________tt15" localSheetId="1">'PL_5-6'!#REF!</definedName>
    <definedName name="__________tt15" localSheetId="3">'PL_7-8'!#REF!</definedName>
    <definedName name="__________tt15" localSheetId="7">#REF!</definedName>
    <definedName name="__________tt15">#REF!</definedName>
    <definedName name="__________tt16" localSheetId="2">'7-8 (9month)'!#REF!</definedName>
    <definedName name="__________tt16" localSheetId="1">'PL_5-6'!#REF!</definedName>
    <definedName name="__________tt16" localSheetId="3">'PL_7-8'!#REF!</definedName>
    <definedName name="__________tt16" localSheetId="7">#REF!</definedName>
    <definedName name="__________tt16">#REF!</definedName>
    <definedName name="__________tt17" localSheetId="2">'7-8 (9month)'!#REF!</definedName>
    <definedName name="__________tt17" localSheetId="1">'PL_5-6'!#REF!</definedName>
    <definedName name="__________tt17" localSheetId="3">'PL_7-8'!#REF!</definedName>
    <definedName name="__________tt17" localSheetId="7">#REF!</definedName>
    <definedName name="__________tt17">#REF!</definedName>
    <definedName name="__________tt18" localSheetId="2">'7-8 (9month)'!#REF!</definedName>
    <definedName name="__________tt18" localSheetId="1">'PL_5-6'!#REF!</definedName>
    <definedName name="__________tt18" localSheetId="3">'PL_7-8'!#REF!</definedName>
    <definedName name="__________tt18" localSheetId="7">#REF!</definedName>
    <definedName name="__________tt18">#REF!</definedName>
    <definedName name="__________tt19" localSheetId="2">'7-8 (9month)'!#REF!</definedName>
    <definedName name="__________tt19" localSheetId="1">'PL_5-6'!#REF!</definedName>
    <definedName name="__________tt19" localSheetId="3">'PL_7-8'!#REF!</definedName>
    <definedName name="__________tt19" localSheetId="7">#REF!</definedName>
    <definedName name="__________tt19">#REF!</definedName>
    <definedName name="__________tt2" localSheetId="2">'7-8 (9month)'!#REF!</definedName>
    <definedName name="__________tt2" localSheetId="1">'PL_5-6'!#REF!</definedName>
    <definedName name="__________tt2" localSheetId="3">'PL_7-8'!#REF!</definedName>
    <definedName name="__________tt2" localSheetId="7">#REF!</definedName>
    <definedName name="__________tt2">#REF!</definedName>
    <definedName name="__________tt20" localSheetId="2">'7-8 (9month)'!#REF!</definedName>
    <definedName name="__________tt20" localSheetId="1">'PL_5-6'!#REF!</definedName>
    <definedName name="__________tt20" localSheetId="3">'PL_7-8'!#REF!</definedName>
    <definedName name="__________tt20" localSheetId="7">#REF!</definedName>
    <definedName name="__________tt20">#REF!</definedName>
    <definedName name="__________tt21" localSheetId="2">'7-8 (9month)'!#REF!</definedName>
    <definedName name="__________tt21" localSheetId="1">'PL_5-6'!#REF!</definedName>
    <definedName name="__________tt21" localSheetId="3">'PL_7-8'!#REF!</definedName>
    <definedName name="__________tt21" localSheetId="7">#REF!</definedName>
    <definedName name="__________tt21">#REF!</definedName>
    <definedName name="__________tt3" localSheetId="2">'7-8 (9month)'!#REF!</definedName>
    <definedName name="__________tt3" localSheetId="1">'PL_5-6'!#REF!</definedName>
    <definedName name="__________tt3" localSheetId="3">'PL_7-8'!#REF!</definedName>
    <definedName name="__________tt3" localSheetId="7">#REF!</definedName>
    <definedName name="__________tt3">#REF!</definedName>
    <definedName name="__________tt4" localSheetId="2">'7-8 (9month)'!#REF!</definedName>
    <definedName name="__________tt4" localSheetId="1">'PL_5-6'!#REF!</definedName>
    <definedName name="__________tt4" localSheetId="3">'PL_7-8'!#REF!</definedName>
    <definedName name="__________tt4" localSheetId="7">#REF!</definedName>
    <definedName name="__________tt4">#REF!</definedName>
    <definedName name="__________tt5" localSheetId="2">'7-8 (9month)'!#REF!</definedName>
    <definedName name="__________tt5" localSheetId="1">'PL_5-6'!#REF!</definedName>
    <definedName name="__________tt5" localSheetId="3">'PL_7-8'!#REF!</definedName>
    <definedName name="__________tt5" localSheetId="7">#REF!</definedName>
    <definedName name="__________tt5">#REF!</definedName>
    <definedName name="__________tt6" localSheetId="2">'7-8 (9month)'!#REF!</definedName>
    <definedName name="__________tt6" localSheetId="1">'PL_5-6'!#REF!</definedName>
    <definedName name="__________tt6" localSheetId="3">'PL_7-8'!#REF!</definedName>
    <definedName name="__________tt6" localSheetId="7">#REF!</definedName>
    <definedName name="__________tt6">#REF!</definedName>
    <definedName name="__________tt7" localSheetId="2">'7-8 (9month)'!#REF!</definedName>
    <definedName name="__________tt7" localSheetId="1">'PL_5-6'!#REF!</definedName>
    <definedName name="__________tt7" localSheetId="3">'PL_7-8'!#REF!</definedName>
    <definedName name="__________tt7" localSheetId="7">#REF!</definedName>
    <definedName name="__________tt7">#REF!</definedName>
    <definedName name="__________tt8" localSheetId="2">'7-8 (9month)'!#REF!</definedName>
    <definedName name="__________tt8" localSheetId="1">'PL_5-6'!#REF!</definedName>
    <definedName name="__________tt8" localSheetId="3">'PL_7-8'!#REF!</definedName>
    <definedName name="__________tt8" localSheetId="7">#REF!</definedName>
    <definedName name="__________tt8">#REF!</definedName>
    <definedName name="__________tt9" localSheetId="2">'7-8 (9month)'!#REF!</definedName>
    <definedName name="__________tt9" localSheetId="1">'PL_5-6'!#REF!</definedName>
    <definedName name="__________tt9" localSheetId="3">'PL_7-8'!#REF!</definedName>
    <definedName name="__________tt9" localSheetId="7">#REF!</definedName>
    <definedName name="__________tt9">#REF!</definedName>
    <definedName name="_________tt1" localSheetId="2">'7-8 (9month)'!#REF!</definedName>
    <definedName name="_________tt1" localSheetId="1">'PL_5-6'!#REF!</definedName>
    <definedName name="_________tt1" localSheetId="3">'PL_7-8'!#REF!</definedName>
    <definedName name="_________tt1" localSheetId="7">#REF!</definedName>
    <definedName name="_________tt1">#REF!</definedName>
    <definedName name="_________tt10" localSheetId="2">'7-8 (9month)'!#REF!</definedName>
    <definedName name="_________tt10" localSheetId="1">'PL_5-6'!#REF!</definedName>
    <definedName name="_________tt10" localSheetId="3">'PL_7-8'!#REF!</definedName>
    <definedName name="_________tt10" localSheetId="7">#REF!</definedName>
    <definedName name="_________tt10">#REF!</definedName>
    <definedName name="_________tt11" localSheetId="2">'7-8 (9month)'!#REF!</definedName>
    <definedName name="_________tt11" localSheetId="1">'PL_5-6'!#REF!</definedName>
    <definedName name="_________tt11" localSheetId="3">'PL_7-8'!#REF!</definedName>
    <definedName name="_________tt11" localSheetId="7">#REF!</definedName>
    <definedName name="_________tt11">#REF!</definedName>
    <definedName name="_________tt12" localSheetId="2">'7-8 (9month)'!#REF!</definedName>
    <definedName name="_________tt12" localSheetId="1">'PL_5-6'!#REF!</definedName>
    <definedName name="_________tt12" localSheetId="3">'PL_7-8'!#REF!</definedName>
    <definedName name="_________tt12" localSheetId="7">#REF!</definedName>
    <definedName name="_________tt12">#REF!</definedName>
    <definedName name="_________tt13" localSheetId="2">'7-8 (9month)'!#REF!</definedName>
    <definedName name="_________tt13" localSheetId="1">'PL_5-6'!#REF!</definedName>
    <definedName name="_________tt13" localSheetId="3">'PL_7-8'!#REF!</definedName>
    <definedName name="_________tt13" localSheetId="7">#REF!</definedName>
    <definedName name="_________tt13">#REF!</definedName>
    <definedName name="_________tt14" localSheetId="2">'7-8 (9month)'!#REF!</definedName>
    <definedName name="_________tt14" localSheetId="1">'PL_5-6'!#REF!</definedName>
    <definedName name="_________tt14" localSheetId="3">'PL_7-8'!#REF!</definedName>
    <definedName name="_________tt14" localSheetId="7">#REF!</definedName>
    <definedName name="_________tt14">#REF!</definedName>
    <definedName name="_________tt15" localSheetId="2">'7-8 (9month)'!#REF!</definedName>
    <definedName name="_________tt15" localSheetId="1">'PL_5-6'!#REF!</definedName>
    <definedName name="_________tt15" localSheetId="3">'PL_7-8'!#REF!</definedName>
    <definedName name="_________tt15" localSheetId="7">#REF!</definedName>
    <definedName name="_________tt15">#REF!</definedName>
    <definedName name="_________tt16" localSheetId="2">'7-8 (9month)'!#REF!</definedName>
    <definedName name="_________tt16" localSheetId="1">'PL_5-6'!#REF!</definedName>
    <definedName name="_________tt16" localSheetId="3">'PL_7-8'!#REF!</definedName>
    <definedName name="_________tt16" localSheetId="7">#REF!</definedName>
    <definedName name="_________tt16">#REF!</definedName>
    <definedName name="_________tt17" localSheetId="2">'7-8 (9month)'!#REF!</definedName>
    <definedName name="_________tt17" localSheetId="1">'PL_5-6'!#REF!</definedName>
    <definedName name="_________tt17" localSheetId="3">'PL_7-8'!#REF!</definedName>
    <definedName name="_________tt17" localSheetId="7">#REF!</definedName>
    <definedName name="_________tt17">#REF!</definedName>
    <definedName name="_________tt18" localSheetId="2">'7-8 (9month)'!#REF!</definedName>
    <definedName name="_________tt18" localSheetId="1">'PL_5-6'!#REF!</definedName>
    <definedName name="_________tt18" localSheetId="3">'PL_7-8'!#REF!</definedName>
    <definedName name="_________tt18" localSheetId="7">#REF!</definedName>
    <definedName name="_________tt18">#REF!</definedName>
    <definedName name="_________tt19" localSheetId="2">'7-8 (9month)'!#REF!</definedName>
    <definedName name="_________tt19" localSheetId="1">'PL_5-6'!#REF!</definedName>
    <definedName name="_________tt19" localSheetId="3">'PL_7-8'!#REF!</definedName>
    <definedName name="_________tt19" localSheetId="7">#REF!</definedName>
    <definedName name="_________tt19">#REF!</definedName>
    <definedName name="_________tt2" localSheetId="2">'7-8 (9month)'!#REF!</definedName>
    <definedName name="_________tt2" localSheetId="1">'PL_5-6'!#REF!</definedName>
    <definedName name="_________tt2" localSheetId="3">'PL_7-8'!#REF!</definedName>
    <definedName name="_________tt2" localSheetId="7">#REF!</definedName>
    <definedName name="_________tt2">#REF!</definedName>
    <definedName name="_________tt20" localSheetId="2">'7-8 (9month)'!#REF!</definedName>
    <definedName name="_________tt20" localSheetId="1">'PL_5-6'!#REF!</definedName>
    <definedName name="_________tt20" localSheetId="3">'PL_7-8'!#REF!</definedName>
    <definedName name="_________tt20" localSheetId="7">#REF!</definedName>
    <definedName name="_________tt20">#REF!</definedName>
    <definedName name="_________tt21" localSheetId="2">'7-8 (9month)'!#REF!</definedName>
    <definedName name="_________tt21" localSheetId="1">'PL_5-6'!#REF!</definedName>
    <definedName name="_________tt21" localSheetId="3">'PL_7-8'!#REF!</definedName>
    <definedName name="_________tt21" localSheetId="7">#REF!</definedName>
    <definedName name="_________tt21">#REF!</definedName>
    <definedName name="_________tt3" localSheetId="2">'7-8 (9month)'!#REF!</definedName>
    <definedName name="_________tt3" localSheetId="1">'PL_5-6'!#REF!</definedName>
    <definedName name="_________tt3" localSheetId="3">'PL_7-8'!#REF!</definedName>
    <definedName name="_________tt3" localSheetId="7">#REF!</definedName>
    <definedName name="_________tt3">#REF!</definedName>
    <definedName name="_________tt4" localSheetId="2">'7-8 (9month)'!#REF!</definedName>
    <definedName name="_________tt4" localSheetId="1">'PL_5-6'!#REF!</definedName>
    <definedName name="_________tt4" localSheetId="3">'PL_7-8'!#REF!</definedName>
    <definedName name="_________tt4" localSheetId="7">#REF!</definedName>
    <definedName name="_________tt4">#REF!</definedName>
    <definedName name="_________tt5" localSheetId="2">'7-8 (9month)'!#REF!</definedName>
    <definedName name="_________tt5" localSheetId="1">'PL_5-6'!#REF!</definedName>
    <definedName name="_________tt5" localSheetId="3">'PL_7-8'!#REF!</definedName>
    <definedName name="_________tt5" localSheetId="7">#REF!</definedName>
    <definedName name="_________tt5">#REF!</definedName>
    <definedName name="_________tt6" localSheetId="2">'7-8 (9month)'!#REF!</definedName>
    <definedName name="_________tt6" localSheetId="1">'PL_5-6'!#REF!</definedName>
    <definedName name="_________tt6" localSheetId="3">'PL_7-8'!#REF!</definedName>
    <definedName name="_________tt6" localSheetId="7">#REF!</definedName>
    <definedName name="_________tt6">#REF!</definedName>
    <definedName name="_________tt7" localSheetId="2">'7-8 (9month)'!#REF!</definedName>
    <definedName name="_________tt7" localSheetId="1">'PL_5-6'!#REF!</definedName>
    <definedName name="_________tt7" localSheetId="3">'PL_7-8'!#REF!</definedName>
    <definedName name="_________tt7" localSheetId="7">#REF!</definedName>
    <definedName name="_________tt7">#REF!</definedName>
    <definedName name="_________tt8" localSheetId="2">'7-8 (9month)'!#REF!</definedName>
    <definedName name="_________tt8" localSheetId="1">'PL_5-6'!#REF!</definedName>
    <definedName name="_________tt8" localSheetId="3">'PL_7-8'!#REF!</definedName>
    <definedName name="_________tt8" localSheetId="7">#REF!</definedName>
    <definedName name="_________tt8">#REF!</definedName>
    <definedName name="_________tt9" localSheetId="2">'7-8 (9month)'!#REF!</definedName>
    <definedName name="_________tt9" localSheetId="1">'PL_5-6'!#REF!</definedName>
    <definedName name="_________tt9" localSheetId="3">'PL_7-8'!#REF!</definedName>
    <definedName name="_________tt9" localSheetId="7">#REF!</definedName>
    <definedName name="_________tt9">#REF!</definedName>
    <definedName name="________tt1" localSheetId="2">'7-8 (9month)'!#REF!</definedName>
    <definedName name="________tt1" localSheetId="1">'PL_5-6'!#REF!</definedName>
    <definedName name="________tt1" localSheetId="3">'PL_7-8'!#REF!</definedName>
    <definedName name="________tt1" localSheetId="7">#REF!</definedName>
    <definedName name="________tt1">#REF!</definedName>
    <definedName name="________tt10" localSheetId="2">'7-8 (9month)'!#REF!</definedName>
    <definedName name="________tt10" localSheetId="1">'PL_5-6'!#REF!</definedName>
    <definedName name="________tt10" localSheetId="3">'PL_7-8'!#REF!</definedName>
    <definedName name="________tt10" localSheetId="7">#REF!</definedName>
    <definedName name="________tt10">#REF!</definedName>
    <definedName name="________tt11" localSheetId="2">'7-8 (9month)'!#REF!</definedName>
    <definedName name="________tt11" localSheetId="1">'PL_5-6'!#REF!</definedName>
    <definedName name="________tt11" localSheetId="3">'PL_7-8'!#REF!</definedName>
    <definedName name="________tt11" localSheetId="7">#REF!</definedName>
    <definedName name="________tt11">#REF!</definedName>
    <definedName name="________tt12" localSheetId="2">'7-8 (9month)'!#REF!</definedName>
    <definedName name="________tt12" localSheetId="1">'PL_5-6'!#REF!</definedName>
    <definedName name="________tt12" localSheetId="3">'PL_7-8'!#REF!</definedName>
    <definedName name="________tt12" localSheetId="7">#REF!</definedName>
    <definedName name="________tt12">#REF!</definedName>
    <definedName name="________tt13" localSheetId="2">'7-8 (9month)'!#REF!</definedName>
    <definedName name="________tt13" localSheetId="1">'PL_5-6'!#REF!</definedName>
    <definedName name="________tt13" localSheetId="3">'PL_7-8'!#REF!</definedName>
    <definedName name="________tt13" localSheetId="7">#REF!</definedName>
    <definedName name="________tt13">#REF!</definedName>
    <definedName name="________tt14" localSheetId="2">'7-8 (9month)'!#REF!</definedName>
    <definedName name="________tt14" localSheetId="1">'PL_5-6'!#REF!</definedName>
    <definedName name="________tt14" localSheetId="3">'PL_7-8'!#REF!</definedName>
    <definedName name="________tt14" localSheetId="7">#REF!</definedName>
    <definedName name="________tt14">#REF!</definedName>
    <definedName name="________tt15" localSheetId="2">'7-8 (9month)'!#REF!</definedName>
    <definedName name="________tt15" localSheetId="1">'PL_5-6'!#REF!</definedName>
    <definedName name="________tt15" localSheetId="3">'PL_7-8'!#REF!</definedName>
    <definedName name="________tt15" localSheetId="7">#REF!</definedName>
    <definedName name="________tt15">#REF!</definedName>
    <definedName name="________tt16" localSheetId="2">'7-8 (9month)'!#REF!</definedName>
    <definedName name="________tt16" localSheetId="1">'PL_5-6'!#REF!</definedName>
    <definedName name="________tt16" localSheetId="3">'PL_7-8'!#REF!</definedName>
    <definedName name="________tt16" localSheetId="7">#REF!</definedName>
    <definedName name="________tt16">#REF!</definedName>
    <definedName name="________tt17" localSheetId="2">'7-8 (9month)'!#REF!</definedName>
    <definedName name="________tt17" localSheetId="1">'PL_5-6'!#REF!</definedName>
    <definedName name="________tt17" localSheetId="3">'PL_7-8'!#REF!</definedName>
    <definedName name="________tt17" localSheetId="7">#REF!</definedName>
    <definedName name="________tt17">#REF!</definedName>
    <definedName name="________tt18" localSheetId="2">'7-8 (9month)'!#REF!</definedName>
    <definedName name="________tt18" localSheetId="1">'PL_5-6'!#REF!</definedName>
    <definedName name="________tt18" localSheetId="3">'PL_7-8'!#REF!</definedName>
    <definedName name="________tt18" localSheetId="7">#REF!</definedName>
    <definedName name="________tt18">#REF!</definedName>
    <definedName name="________tt19" localSheetId="2">'7-8 (9month)'!#REF!</definedName>
    <definedName name="________tt19" localSheetId="1">'PL_5-6'!#REF!</definedName>
    <definedName name="________tt19" localSheetId="3">'PL_7-8'!#REF!</definedName>
    <definedName name="________tt19" localSheetId="7">#REF!</definedName>
    <definedName name="________tt19">#REF!</definedName>
    <definedName name="________tt2" localSheetId="2">'7-8 (9month)'!#REF!</definedName>
    <definedName name="________tt2" localSheetId="1">'PL_5-6'!#REF!</definedName>
    <definedName name="________tt2" localSheetId="3">'PL_7-8'!#REF!</definedName>
    <definedName name="________tt2" localSheetId="7">#REF!</definedName>
    <definedName name="________tt2">#REF!</definedName>
    <definedName name="________tt20" localSheetId="2">'7-8 (9month)'!#REF!</definedName>
    <definedName name="________tt20" localSheetId="1">'PL_5-6'!#REF!</definedName>
    <definedName name="________tt20" localSheetId="3">'PL_7-8'!#REF!</definedName>
    <definedName name="________tt20" localSheetId="7">#REF!</definedName>
    <definedName name="________tt20">#REF!</definedName>
    <definedName name="________tt21" localSheetId="2">'7-8 (9month)'!#REF!</definedName>
    <definedName name="________tt21" localSheetId="1">'PL_5-6'!#REF!</definedName>
    <definedName name="________tt21" localSheetId="3">'PL_7-8'!#REF!</definedName>
    <definedName name="________tt21" localSheetId="7">#REF!</definedName>
    <definedName name="________tt21">#REF!</definedName>
    <definedName name="________tt3" localSheetId="2">'7-8 (9month)'!#REF!</definedName>
    <definedName name="________tt3" localSheetId="1">'PL_5-6'!#REF!</definedName>
    <definedName name="________tt3" localSheetId="3">'PL_7-8'!#REF!</definedName>
    <definedName name="________tt3" localSheetId="7">#REF!</definedName>
    <definedName name="________tt3">#REF!</definedName>
    <definedName name="________tt4" localSheetId="2">'7-8 (9month)'!#REF!</definedName>
    <definedName name="________tt4" localSheetId="1">'PL_5-6'!#REF!</definedName>
    <definedName name="________tt4" localSheetId="3">'PL_7-8'!#REF!</definedName>
    <definedName name="________tt4" localSheetId="7">#REF!</definedName>
    <definedName name="________tt4">#REF!</definedName>
    <definedName name="________tt5" localSheetId="2">'7-8 (9month)'!#REF!</definedName>
    <definedName name="________tt5" localSheetId="1">'PL_5-6'!#REF!</definedName>
    <definedName name="________tt5" localSheetId="3">'PL_7-8'!#REF!</definedName>
    <definedName name="________tt5" localSheetId="7">#REF!</definedName>
    <definedName name="________tt5">#REF!</definedName>
    <definedName name="________tt6" localSheetId="2">'7-8 (9month)'!#REF!</definedName>
    <definedName name="________tt6" localSheetId="1">'PL_5-6'!#REF!</definedName>
    <definedName name="________tt6" localSheetId="3">'PL_7-8'!#REF!</definedName>
    <definedName name="________tt6" localSheetId="7">#REF!</definedName>
    <definedName name="________tt6">#REF!</definedName>
    <definedName name="________tt7" localSheetId="2">'7-8 (9month)'!#REF!</definedName>
    <definedName name="________tt7" localSheetId="1">'PL_5-6'!#REF!</definedName>
    <definedName name="________tt7" localSheetId="3">'PL_7-8'!#REF!</definedName>
    <definedName name="________tt7" localSheetId="7">#REF!</definedName>
    <definedName name="________tt7">#REF!</definedName>
    <definedName name="________tt8" localSheetId="2">'7-8 (9month)'!#REF!</definedName>
    <definedName name="________tt8" localSheetId="1">'PL_5-6'!#REF!</definedName>
    <definedName name="________tt8" localSheetId="3">'PL_7-8'!#REF!</definedName>
    <definedName name="________tt8" localSheetId="7">#REF!</definedName>
    <definedName name="________tt8">#REF!</definedName>
    <definedName name="________tt9" localSheetId="2">'7-8 (9month)'!#REF!</definedName>
    <definedName name="________tt9" localSheetId="1">'PL_5-6'!#REF!</definedName>
    <definedName name="________tt9" localSheetId="3">'PL_7-8'!#REF!</definedName>
    <definedName name="________tt9" localSheetId="7">#REF!</definedName>
    <definedName name="________tt9">#REF!</definedName>
    <definedName name="_______tt1" localSheetId="2">'7-8 (9month)'!#REF!</definedName>
    <definedName name="_______tt1" localSheetId="1">'PL_5-6'!#REF!</definedName>
    <definedName name="_______tt1" localSheetId="3">'PL_7-8'!#REF!</definedName>
    <definedName name="_______tt1" localSheetId="7">#REF!</definedName>
    <definedName name="_______tt1">#REF!</definedName>
    <definedName name="_______tt10" localSheetId="2">'7-8 (9month)'!#REF!</definedName>
    <definedName name="_______tt10" localSheetId="1">'PL_5-6'!#REF!</definedName>
    <definedName name="_______tt10" localSheetId="3">'PL_7-8'!#REF!</definedName>
    <definedName name="_______tt10" localSheetId="7">#REF!</definedName>
    <definedName name="_______tt10">#REF!</definedName>
    <definedName name="_______tt11" localSheetId="2">'7-8 (9month)'!#REF!</definedName>
    <definedName name="_______tt11" localSheetId="1">'PL_5-6'!#REF!</definedName>
    <definedName name="_______tt11" localSheetId="3">'PL_7-8'!#REF!</definedName>
    <definedName name="_______tt11" localSheetId="7">#REF!</definedName>
    <definedName name="_______tt11">#REF!</definedName>
    <definedName name="_______tt12" localSheetId="2">'7-8 (9month)'!#REF!</definedName>
    <definedName name="_______tt12" localSheetId="1">'PL_5-6'!#REF!</definedName>
    <definedName name="_______tt12" localSheetId="3">'PL_7-8'!#REF!</definedName>
    <definedName name="_______tt12" localSheetId="7">#REF!</definedName>
    <definedName name="_______tt12">#REF!</definedName>
    <definedName name="_______tt13" localSheetId="2">'7-8 (9month)'!#REF!</definedName>
    <definedName name="_______tt13" localSheetId="1">'PL_5-6'!#REF!</definedName>
    <definedName name="_______tt13" localSheetId="3">'PL_7-8'!#REF!</definedName>
    <definedName name="_______tt13" localSheetId="7">#REF!</definedName>
    <definedName name="_______tt13">#REF!</definedName>
    <definedName name="_______tt14" localSheetId="2">'7-8 (9month)'!#REF!</definedName>
    <definedName name="_______tt14" localSheetId="1">'PL_5-6'!#REF!</definedName>
    <definedName name="_______tt14" localSheetId="3">'PL_7-8'!#REF!</definedName>
    <definedName name="_______tt14" localSheetId="7">#REF!</definedName>
    <definedName name="_______tt14">#REF!</definedName>
    <definedName name="_______tt15" localSheetId="2">'7-8 (9month)'!#REF!</definedName>
    <definedName name="_______tt15" localSheetId="1">'PL_5-6'!#REF!</definedName>
    <definedName name="_______tt15" localSheetId="3">'PL_7-8'!#REF!</definedName>
    <definedName name="_______tt15" localSheetId="7">#REF!</definedName>
    <definedName name="_______tt15">#REF!</definedName>
    <definedName name="_______tt16" localSheetId="2">'7-8 (9month)'!#REF!</definedName>
    <definedName name="_______tt16" localSheetId="1">'PL_5-6'!#REF!</definedName>
    <definedName name="_______tt16" localSheetId="3">'PL_7-8'!#REF!</definedName>
    <definedName name="_______tt16" localSheetId="7">#REF!</definedName>
    <definedName name="_______tt16">#REF!</definedName>
    <definedName name="_______tt17" localSheetId="2">'7-8 (9month)'!#REF!</definedName>
    <definedName name="_______tt17" localSheetId="1">'PL_5-6'!#REF!</definedName>
    <definedName name="_______tt17" localSheetId="3">'PL_7-8'!#REF!</definedName>
    <definedName name="_______tt17" localSheetId="7">#REF!</definedName>
    <definedName name="_______tt17">#REF!</definedName>
    <definedName name="_______tt18" localSheetId="2">'7-8 (9month)'!#REF!</definedName>
    <definedName name="_______tt18" localSheetId="1">'PL_5-6'!#REF!</definedName>
    <definedName name="_______tt18" localSheetId="3">'PL_7-8'!#REF!</definedName>
    <definedName name="_______tt18" localSheetId="7">#REF!</definedName>
    <definedName name="_______tt18">#REF!</definedName>
    <definedName name="_______tt19" localSheetId="2">'7-8 (9month)'!#REF!</definedName>
    <definedName name="_______tt19" localSheetId="1">'PL_5-6'!#REF!</definedName>
    <definedName name="_______tt19" localSheetId="3">'PL_7-8'!#REF!</definedName>
    <definedName name="_______tt19" localSheetId="7">#REF!</definedName>
    <definedName name="_______tt19">#REF!</definedName>
    <definedName name="_______tt2" localSheetId="2">'7-8 (9month)'!#REF!</definedName>
    <definedName name="_______tt2" localSheetId="1">'PL_5-6'!#REF!</definedName>
    <definedName name="_______tt2" localSheetId="3">'PL_7-8'!#REF!</definedName>
    <definedName name="_______tt2" localSheetId="7">#REF!</definedName>
    <definedName name="_______tt2">#REF!</definedName>
    <definedName name="_______tt20" localSheetId="2">'7-8 (9month)'!#REF!</definedName>
    <definedName name="_______tt20" localSheetId="1">'PL_5-6'!#REF!</definedName>
    <definedName name="_______tt20" localSheetId="3">'PL_7-8'!#REF!</definedName>
    <definedName name="_______tt20" localSheetId="7">#REF!</definedName>
    <definedName name="_______tt20">#REF!</definedName>
    <definedName name="_______tt21" localSheetId="2">'7-8 (9month)'!#REF!</definedName>
    <definedName name="_______tt21" localSheetId="1">'PL_5-6'!#REF!</definedName>
    <definedName name="_______tt21" localSheetId="3">'PL_7-8'!#REF!</definedName>
    <definedName name="_______tt21" localSheetId="7">#REF!</definedName>
    <definedName name="_______tt21">#REF!</definedName>
    <definedName name="_______tt3" localSheetId="2">'7-8 (9month)'!#REF!</definedName>
    <definedName name="_______tt3" localSheetId="1">'PL_5-6'!#REF!</definedName>
    <definedName name="_______tt3" localSheetId="3">'PL_7-8'!#REF!</definedName>
    <definedName name="_______tt3" localSheetId="7">#REF!</definedName>
    <definedName name="_______tt3">#REF!</definedName>
    <definedName name="_______tt4" localSheetId="2">'7-8 (9month)'!#REF!</definedName>
    <definedName name="_______tt4" localSheetId="1">'PL_5-6'!#REF!</definedName>
    <definedName name="_______tt4" localSheetId="3">'PL_7-8'!#REF!</definedName>
    <definedName name="_______tt4" localSheetId="7">#REF!</definedName>
    <definedName name="_______tt4">#REF!</definedName>
    <definedName name="_______tt5" localSheetId="2">'7-8 (9month)'!#REF!</definedName>
    <definedName name="_______tt5" localSheetId="1">'PL_5-6'!#REF!</definedName>
    <definedName name="_______tt5" localSheetId="3">'PL_7-8'!#REF!</definedName>
    <definedName name="_______tt5" localSheetId="7">#REF!</definedName>
    <definedName name="_______tt5">#REF!</definedName>
    <definedName name="_______tt6" localSheetId="2">'7-8 (9month)'!#REF!</definedName>
    <definedName name="_______tt6" localSheetId="1">'PL_5-6'!#REF!</definedName>
    <definedName name="_______tt6" localSheetId="3">'PL_7-8'!#REF!</definedName>
    <definedName name="_______tt6" localSheetId="7">#REF!</definedName>
    <definedName name="_______tt6">#REF!</definedName>
    <definedName name="_______tt7" localSheetId="2">'7-8 (9month)'!#REF!</definedName>
    <definedName name="_______tt7" localSheetId="1">'PL_5-6'!#REF!</definedName>
    <definedName name="_______tt7" localSheetId="3">'PL_7-8'!#REF!</definedName>
    <definedName name="_______tt7" localSheetId="7">#REF!</definedName>
    <definedName name="_______tt7">#REF!</definedName>
    <definedName name="_______tt8" localSheetId="2">'7-8 (9month)'!#REF!</definedName>
    <definedName name="_______tt8" localSheetId="1">'PL_5-6'!#REF!</definedName>
    <definedName name="_______tt8" localSheetId="3">'PL_7-8'!#REF!</definedName>
    <definedName name="_______tt8" localSheetId="7">#REF!</definedName>
    <definedName name="_______tt8">#REF!</definedName>
    <definedName name="_______tt9" localSheetId="2">'7-8 (9month)'!#REF!</definedName>
    <definedName name="_______tt9" localSheetId="1">'PL_5-6'!#REF!</definedName>
    <definedName name="_______tt9" localSheetId="3">'PL_7-8'!#REF!</definedName>
    <definedName name="_______tt9" localSheetId="7">#REF!</definedName>
    <definedName name="_______tt9">#REF!</definedName>
    <definedName name="______tt1" localSheetId="2">'7-8 (9month)'!#REF!</definedName>
    <definedName name="______tt1" localSheetId="1">'PL_5-6'!#REF!</definedName>
    <definedName name="______tt1" localSheetId="3">'PL_7-8'!#REF!</definedName>
    <definedName name="______tt1" localSheetId="7">#REF!</definedName>
    <definedName name="______tt1">#REF!</definedName>
    <definedName name="______tt10" localSheetId="2">'7-8 (9month)'!#REF!</definedName>
    <definedName name="______tt10" localSheetId="1">'PL_5-6'!#REF!</definedName>
    <definedName name="______tt10" localSheetId="3">'PL_7-8'!#REF!</definedName>
    <definedName name="______tt10" localSheetId="7">#REF!</definedName>
    <definedName name="______tt10">#REF!</definedName>
    <definedName name="______tt11" localSheetId="2">'7-8 (9month)'!#REF!</definedName>
    <definedName name="______tt11" localSheetId="1">'PL_5-6'!#REF!</definedName>
    <definedName name="______tt11" localSheetId="3">'PL_7-8'!#REF!</definedName>
    <definedName name="______tt11" localSheetId="7">#REF!</definedName>
    <definedName name="______tt11">#REF!</definedName>
    <definedName name="______tt12" localSheetId="2">'7-8 (9month)'!#REF!</definedName>
    <definedName name="______tt12" localSheetId="1">'PL_5-6'!#REF!</definedName>
    <definedName name="______tt12" localSheetId="3">'PL_7-8'!#REF!</definedName>
    <definedName name="______tt12" localSheetId="7">#REF!</definedName>
    <definedName name="______tt12">#REF!</definedName>
    <definedName name="______tt13" localSheetId="2">'7-8 (9month)'!#REF!</definedName>
    <definedName name="______tt13" localSheetId="1">'PL_5-6'!#REF!</definedName>
    <definedName name="______tt13" localSheetId="3">'PL_7-8'!#REF!</definedName>
    <definedName name="______tt13" localSheetId="7">#REF!</definedName>
    <definedName name="______tt13">#REF!</definedName>
    <definedName name="______tt14" localSheetId="2">'7-8 (9month)'!#REF!</definedName>
    <definedName name="______tt14" localSheetId="1">'PL_5-6'!#REF!</definedName>
    <definedName name="______tt14" localSheetId="3">'PL_7-8'!#REF!</definedName>
    <definedName name="______tt14" localSheetId="7">#REF!</definedName>
    <definedName name="______tt14">#REF!</definedName>
    <definedName name="______tt15" localSheetId="2">'7-8 (9month)'!#REF!</definedName>
    <definedName name="______tt15" localSheetId="1">'PL_5-6'!#REF!</definedName>
    <definedName name="______tt15" localSheetId="3">'PL_7-8'!#REF!</definedName>
    <definedName name="______tt15" localSheetId="7">#REF!</definedName>
    <definedName name="______tt15">#REF!</definedName>
    <definedName name="______tt16" localSheetId="2">'7-8 (9month)'!#REF!</definedName>
    <definedName name="______tt16" localSheetId="1">'PL_5-6'!#REF!</definedName>
    <definedName name="______tt16" localSheetId="3">'PL_7-8'!#REF!</definedName>
    <definedName name="______tt16" localSheetId="7">#REF!</definedName>
    <definedName name="______tt16">#REF!</definedName>
    <definedName name="______tt17" localSheetId="2">'7-8 (9month)'!#REF!</definedName>
    <definedName name="______tt17" localSheetId="1">'PL_5-6'!#REF!</definedName>
    <definedName name="______tt17" localSheetId="3">'PL_7-8'!#REF!</definedName>
    <definedName name="______tt17" localSheetId="7">#REF!</definedName>
    <definedName name="______tt17">#REF!</definedName>
    <definedName name="______tt18" localSheetId="2">'7-8 (9month)'!#REF!</definedName>
    <definedName name="______tt18" localSheetId="1">'PL_5-6'!#REF!</definedName>
    <definedName name="______tt18" localSheetId="3">'PL_7-8'!#REF!</definedName>
    <definedName name="______tt18" localSheetId="7">#REF!</definedName>
    <definedName name="______tt18">#REF!</definedName>
    <definedName name="______tt19" localSheetId="2">'7-8 (9month)'!#REF!</definedName>
    <definedName name="______tt19" localSheetId="1">'PL_5-6'!#REF!</definedName>
    <definedName name="______tt19" localSheetId="3">'PL_7-8'!#REF!</definedName>
    <definedName name="______tt19" localSheetId="7">#REF!</definedName>
    <definedName name="______tt19">#REF!</definedName>
    <definedName name="______tt2" localSheetId="2">'7-8 (9month)'!#REF!</definedName>
    <definedName name="______tt2" localSheetId="1">'PL_5-6'!#REF!</definedName>
    <definedName name="______tt2" localSheetId="3">'PL_7-8'!#REF!</definedName>
    <definedName name="______tt2" localSheetId="7">#REF!</definedName>
    <definedName name="______tt2">#REF!</definedName>
    <definedName name="______tt20" localSheetId="2">'7-8 (9month)'!#REF!</definedName>
    <definedName name="______tt20" localSheetId="1">'PL_5-6'!#REF!</definedName>
    <definedName name="______tt20" localSheetId="3">'PL_7-8'!#REF!</definedName>
    <definedName name="______tt20" localSheetId="7">#REF!</definedName>
    <definedName name="______tt20">#REF!</definedName>
    <definedName name="______tt21" localSheetId="2">'7-8 (9month)'!#REF!</definedName>
    <definedName name="______tt21" localSheetId="1">'PL_5-6'!#REF!</definedName>
    <definedName name="______tt21" localSheetId="3">'PL_7-8'!#REF!</definedName>
    <definedName name="______tt21" localSheetId="7">#REF!</definedName>
    <definedName name="______tt21">#REF!</definedName>
    <definedName name="______tt3" localSheetId="2">'7-8 (9month)'!#REF!</definedName>
    <definedName name="______tt3" localSheetId="1">'PL_5-6'!#REF!</definedName>
    <definedName name="______tt3" localSheetId="3">'PL_7-8'!#REF!</definedName>
    <definedName name="______tt3" localSheetId="7">#REF!</definedName>
    <definedName name="______tt3">#REF!</definedName>
    <definedName name="______tt4" localSheetId="2">'7-8 (9month)'!#REF!</definedName>
    <definedName name="______tt4" localSheetId="1">'PL_5-6'!#REF!</definedName>
    <definedName name="______tt4" localSheetId="3">'PL_7-8'!#REF!</definedName>
    <definedName name="______tt4" localSheetId="7">#REF!</definedName>
    <definedName name="______tt4">#REF!</definedName>
    <definedName name="______tt5" localSheetId="2">'7-8 (9month)'!#REF!</definedName>
    <definedName name="______tt5" localSheetId="1">'PL_5-6'!#REF!</definedName>
    <definedName name="______tt5" localSheetId="3">'PL_7-8'!#REF!</definedName>
    <definedName name="______tt5" localSheetId="7">#REF!</definedName>
    <definedName name="______tt5">#REF!</definedName>
    <definedName name="______tt6" localSheetId="2">'7-8 (9month)'!#REF!</definedName>
    <definedName name="______tt6" localSheetId="1">'PL_5-6'!#REF!</definedName>
    <definedName name="______tt6" localSheetId="3">'PL_7-8'!#REF!</definedName>
    <definedName name="______tt6" localSheetId="7">#REF!</definedName>
    <definedName name="______tt6">#REF!</definedName>
    <definedName name="______tt7" localSheetId="2">'7-8 (9month)'!#REF!</definedName>
    <definedName name="______tt7" localSheetId="1">'PL_5-6'!#REF!</definedName>
    <definedName name="______tt7" localSheetId="3">'PL_7-8'!#REF!</definedName>
    <definedName name="______tt7" localSheetId="7">#REF!</definedName>
    <definedName name="______tt7">#REF!</definedName>
    <definedName name="______tt8" localSheetId="2">'7-8 (9month)'!#REF!</definedName>
    <definedName name="______tt8" localSheetId="1">'PL_5-6'!#REF!</definedName>
    <definedName name="______tt8" localSheetId="3">'PL_7-8'!#REF!</definedName>
    <definedName name="______tt8" localSheetId="7">#REF!</definedName>
    <definedName name="______tt8">#REF!</definedName>
    <definedName name="______tt9" localSheetId="2">'7-8 (9month)'!#REF!</definedName>
    <definedName name="______tt9" localSheetId="1">'PL_5-6'!#REF!</definedName>
    <definedName name="______tt9" localSheetId="3">'PL_7-8'!#REF!</definedName>
    <definedName name="______tt9" localSheetId="7">#REF!</definedName>
    <definedName name="______tt9">#REF!</definedName>
    <definedName name="_____tt1" localSheetId="2">'7-8 (9month)'!#REF!</definedName>
    <definedName name="_____tt1" localSheetId="1">'PL_5-6'!#REF!</definedName>
    <definedName name="_____tt1" localSheetId="3">'PL_7-8'!#REF!</definedName>
    <definedName name="_____tt1" localSheetId="7">#REF!</definedName>
    <definedName name="_____tt1">#REF!</definedName>
    <definedName name="_____tt10" localSheetId="2">'7-8 (9month)'!#REF!</definedName>
    <definedName name="_____tt10" localSheetId="1">'PL_5-6'!#REF!</definedName>
    <definedName name="_____tt10" localSheetId="3">'PL_7-8'!#REF!</definedName>
    <definedName name="_____tt10" localSheetId="7">#REF!</definedName>
    <definedName name="_____tt10">#REF!</definedName>
    <definedName name="_____tt11" localSheetId="2">'7-8 (9month)'!#REF!</definedName>
    <definedName name="_____tt11" localSheetId="1">'PL_5-6'!#REF!</definedName>
    <definedName name="_____tt11" localSheetId="3">'PL_7-8'!#REF!</definedName>
    <definedName name="_____tt11" localSheetId="7">#REF!</definedName>
    <definedName name="_____tt11">#REF!</definedName>
    <definedName name="_____tt12" localSheetId="2">'7-8 (9month)'!#REF!</definedName>
    <definedName name="_____tt12" localSheetId="1">'PL_5-6'!#REF!</definedName>
    <definedName name="_____tt12" localSheetId="3">'PL_7-8'!#REF!</definedName>
    <definedName name="_____tt12" localSheetId="7">#REF!</definedName>
    <definedName name="_____tt12">#REF!</definedName>
    <definedName name="_____tt13" localSheetId="2">'7-8 (9month)'!#REF!</definedName>
    <definedName name="_____tt13" localSheetId="1">'PL_5-6'!#REF!</definedName>
    <definedName name="_____tt13" localSheetId="3">'PL_7-8'!#REF!</definedName>
    <definedName name="_____tt13" localSheetId="7">#REF!</definedName>
    <definedName name="_____tt13">#REF!</definedName>
    <definedName name="_____tt14" localSheetId="2">'7-8 (9month)'!#REF!</definedName>
    <definedName name="_____tt14" localSheetId="1">'PL_5-6'!#REF!</definedName>
    <definedName name="_____tt14" localSheetId="3">'PL_7-8'!#REF!</definedName>
    <definedName name="_____tt14" localSheetId="7">#REF!</definedName>
    <definedName name="_____tt14">#REF!</definedName>
    <definedName name="_____tt15" localSheetId="2">'7-8 (9month)'!#REF!</definedName>
    <definedName name="_____tt15" localSheetId="1">'PL_5-6'!#REF!</definedName>
    <definedName name="_____tt15" localSheetId="3">'PL_7-8'!#REF!</definedName>
    <definedName name="_____tt15" localSheetId="7">#REF!</definedName>
    <definedName name="_____tt15">#REF!</definedName>
    <definedName name="_____tt16" localSheetId="2">'7-8 (9month)'!#REF!</definedName>
    <definedName name="_____tt16" localSheetId="1">'PL_5-6'!#REF!</definedName>
    <definedName name="_____tt16" localSheetId="3">'PL_7-8'!#REF!</definedName>
    <definedName name="_____tt16" localSheetId="7">#REF!</definedName>
    <definedName name="_____tt16">#REF!</definedName>
    <definedName name="_____tt17" localSheetId="2">'7-8 (9month)'!#REF!</definedName>
    <definedName name="_____tt17" localSheetId="1">'PL_5-6'!#REF!</definedName>
    <definedName name="_____tt17" localSheetId="3">'PL_7-8'!#REF!</definedName>
    <definedName name="_____tt17" localSheetId="7">#REF!</definedName>
    <definedName name="_____tt17">#REF!</definedName>
    <definedName name="_____tt18" localSheetId="2">'7-8 (9month)'!#REF!</definedName>
    <definedName name="_____tt18" localSheetId="1">'PL_5-6'!#REF!</definedName>
    <definedName name="_____tt18" localSheetId="3">'PL_7-8'!#REF!</definedName>
    <definedName name="_____tt18" localSheetId="7">#REF!</definedName>
    <definedName name="_____tt18">#REF!</definedName>
    <definedName name="_____tt19" localSheetId="2">'7-8 (9month)'!#REF!</definedName>
    <definedName name="_____tt19" localSheetId="1">'PL_5-6'!#REF!</definedName>
    <definedName name="_____tt19" localSheetId="3">'PL_7-8'!#REF!</definedName>
    <definedName name="_____tt19" localSheetId="7">#REF!</definedName>
    <definedName name="_____tt19">#REF!</definedName>
    <definedName name="_____tt2" localSheetId="2">'7-8 (9month)'!#REF!</definedName>
    <definedName name="_____tt2" localSheetId="1">'PL_5-6'!#REF!</definedName>
    <definedName name="_____tt2" localSheetId="3">'PL_7-8'!#REF!</definedName>
    <definedName name="_____tt2" localSheetId="7">#REF!</definedName>
    <definedName name="_____tt2">#REF!</definedName>
    <definedName name="_____tt20" localSheetId="2">'7-8 (9month)'!#REF!</definedName>
    <definedName name="_____tt20" localSheetId="1">'PL_5-6'!#REF!</definedName>
    <definedName name="_____tt20" localSheetId="3">'PL_7-8'!#REF!</definedName>
    <definedName name="_____tt20" localSheetId="7">#REF!</definedName>
    <definedName name="_____tt20">#REF!</definedName>
    <definedName name="_____tt21" localSheetId="2">'7-8 (9month)'!#REF!</definedName>
    <definedName name="_____tt21" localSheetId="1">'PL_5-6'!#REF!</definedName>
    <definedName name="_____tt21" localSheetId="3">'PL_7-8'!#REF!</definedName>
    <definedName name="_____tt21" localSheetId="7">#REF!</definedName>
    <definedName name="_____tt21">#REF!</definedName>
    <definedName name="_____tt3" localSheetId="2">'7-8 (9month)'!#REF!</definedName>
    <definedName name="_____tt3" localSheetId="1">'PL_5-6'!#REF!</definedName>
    <definedName name="_____tt3" localSheetId="3">'PL_7-8'!#REF!</definedName>
    <definedName name="_____tt3" localSheetId="7">#REF!</definedName>
    <definedName name="_____tt3">#REF!</definedName>
    <definedName name="_____tt4" localSheetId="2">'7-8 (9month)'!#REF!</definedName>
    <definedName name="_____tt4" localSheetId="1">'PL_5-6'!#REF!</definedName>
    <definedName name="_____tt4" localSheetId="3">'PL_7-8'!#REF!</definedName>
    <definedName name="_____tt4" localSheetId="7">#REF!</definedName>
    <definedName name="_____tt4">#REF!</definedName>
    <definedName name="_____tt5" localSheetId="2">'7-8 (9month)'!#REF!</definedName>
    <definedName name="_____tt5" localSheetId="1">'PL_5-6'!#REF!</definedName>
    <definedName name="_____tt5" localSheetId="3">'PL_7-8'!#REF!</definedName>
    <definedName name="_____tt5" localSheetId="7">#REF!</definedName>
    <definedName name="_____tt5">#REF!</definedName>
    <definedName name="_____tt6" localSheetId="2">'7-8 (9month)'!#REF!</definedName>
    <definedName name="_____tt6" localSheetId="1">'PL_5-6'!#REF!</definedName>
    <definedName name="_____tt6" localSheetId="3">'PL_7-8'!#REF!</definedName>
    <definedName name="_____tt6" localSheetId="7">#REF!</definedName>
    <definedName name="_____tt6">#REF!</definedName>
    <definedName name="_____tt7" localSheetId="2">'7-8 (9month)'!#REF!</definedName>
    <definedName name="_____tt7" localSheetId="1">'PL_5-6'!#REF!</definedName>
    <definedName name="_____tt7" localSheetId="3">'PL_7-8'!#REF!</definedName>
    <definedName name="_____tt7" localSheetId="7">#REF!</definedName>
    <definedName name="_____tt7">#REF!</definedName>
    <definedName name="_____tt8" localSheetId="2">'7-8 (9month)'!#REF!</definedName>
    <definedName name="_____tt8" localSheetId="1">'PL_5-6'!#REF!</definedName>
    <definedName name="_____tt8" localSheetId="3">'PL_7-8'!#REF!</definedName>
    <definedName name="_____tt8" localSheetId="7">#REF!</definedName>
    <definedName name="_____tt8">#REF!</definedName>
    <definedName name="_____tt9" localSheetId="2">'7-8 (9month)'!#REF!</definedName>
    <definedName name="_____tt9" localSheetId="1">'PL_5-6'!#REF!</definedName>
    <definedName name="_____tt9" localSheetId="3">'PL_7-8'!#REF!</definedName>
    <definedName name="_____tt9" localSheetId="7">#REF!</definedName>
    <definedName name="_____tt9">#REF!</definedName>
    <definedName name="____tt1" localSheetId="2">'7-8 (9month)'!#REF!</definedName>
    <definedName name="____tt1" localSheetId="1">'PL_5-6'!#REF!</definedName>
    <definedName name="____tt1" localSheetId="3">'PL_7-8'!#REF!</definedName>
    <definedName name="____tt1" localSheetId="7">#REF!</definedName>
    <definedName name="____tt1">#REF!</definedName>
    <definedName name="____tt10" localSheetId="2">'7-8 (9month)'!#REF!</definedName>
    <definedName name="____tt10" localSheetId="1">'PL_5-6'!#REF!</definedName>
    <definedName name="____tt10" localSheetId="3">'PL_7-8'!#REF!</definedName>
    <definedName name="____tt10" localSheetId="7">#REF!</definedName>
    <definedName name="____tt10">#REF!</definedName>
    <definedName name="____tt11" localSheetId="2">'7-8 (9month)'!#REF!</definedName>
    <definedName name="____tt11" localSheetId="1">'PL_5-6'!#REF!</definedName>
    <definedName name="____tt11" localSheetId="3">'PL_7-8'!#REF!</definedName>
    <definedName name="____tt11" localSheetId="7">#REF!</definedName>
    <definedName name="____tt11">#REF!</definedName>
    <definedName name="____tt12" localSheetId="2">'7-8 (9month)'!#REF!</definedName>
    <definedName name="____tt12" localSheetId="1">'PL_5-6'!#REF!</definedName>
    <definedName name="____tt12" localSheetId="3">'PL_7-8'!#REF!</definedName>
    <definedName name="____tt12" localSheetId="7">#REF!</definedName>
    <definedName name="____tt12">#REF!</definedName>
    <definedName name="____tt13" localSheetId="2">'7-8 (9month)'!#REF!</definedName>
    <definedName name="____tt13" localSheetId="1">'PL_5-6'!#REF!</definedName>
    <definedName name="____tt13" localSheetId="3">'PL_7-8'!#REF!</definedName>
    <definedName name="____tt13" localSheetId="7">#REF!</definedName>
    <definedName name="____tt13">#REF!</definedName>
    <definedName name="____tt14" localSheetId="2">'7-8 (9month)'!#REF!</definedName>
    <definedName name="____tt14" localSheetId="1">'PL_5-6'!#REF!</definedName>
    <definedName name="____tt14" localSheetId="3">'PL_7-8'!#REF!</definedName>
    <definedName name="____tt14" localSheetId="7">#REF!</definedName>
    <definedName name="____tt14">#REF!</definedName>
    <definedName name="____tt15" localSheetId="2">'7-8 (9month)'!#REF!</definedName>
    <definedName name="____tt15" localSheetId="1">'PL_5-6'!#REF!</definedName>
    <definedName name="____tt15" localSheetId="3">'PL_7-8'!#REF!</definedName>
    <definedName name="____tt15" localSheetId="7">#REF!</definedName>
    <definedName name="____tt15">#REF!</definedName>
    <definedName name="____tt16" localSheetId="2">'7-8 (9month)'!#REF!</definedName>
    <definedName name="____tt16" localSheetId="1">'PL_5-6'!#REF!</definedName>
    <definedName name="____tt16" localSheetId="3">'PL_7-8'!#REF!</definedName>
    <definedName name="____tt16" localSheetId="7">#REF!</definedName>
    <definedName name="____tt16">#REF!</definedName>
    <definedName name="____tt17" localSheetId="2">'7-8 (9month)'!#REF!</definedName>
    <definedName name="____tt17" localSheetId="1">'PL_5-6'!#REF!</definedName>
    <definedName name="____tt17" localSheetId="3">'PL_7-8'!#REF!</definedName>
    <definedName name="____tt17" localSheetId="7">#REF!</definedName>
    <definedName name="____tt17">#REF!</definedName>
    <definedName name="____tt18" localSheetId="2">'7-8 (9month)'!#REF!</definedName>
    <definedName name="____tt18" localSheetId="1">'PL_5-6'!#REF!</definedName>
    <definedName name="____tt18" localSheetId="3">'PL_7-8'!#REF!</definedName>
    <definedName name="____tt18" localSheetId="7">#REF!</definedName>
    <definedName name="____tt18">#REF!</definedName>
    <definedName name="____tt19" localSheetId="2">'7-8 (9month)'!#REF!</definedName>
    <definedName name="____tt19" localSheetId="1">'PL_5-6'!#REF!</definedName>
    <definedName name="____tt19" localSheetId="3">'PL_7-8'!#REF!</definedName>
    <definedName name="____tt19" localSheetId="7">#REF!</definedName>
    <definedName name="____tt19">#REF!</definedName>
    <definedName name="____tt2" localSheetId="2">'7-8 (9month)'!#REF!</definedName>
    <definedName name="____tt2" localSheetId="1">'PL_5-6'!#REF!</definedName>
    <definedName name="____tt2" localSheetId="3">'PL_7-8'!#REF!</definedName>
    <definedName name="____tt2" localSheetId="7">#REF!</definedName>
    <definedName name="____tt2">#REF!</definedName>
    <definedName name="____tt20" localSheetId="2">'7-8 (9month)'!#REF!</definedName>
    <definedName name="____tt20" localSheetId="1">'PL_5-6'!#REF!</definedName>
    <definedName name="____tt20" localSheetId="3">'PL_7-8'!#REF!</definedName>
    <definedName name="____tt20" localSheetId="7">#REF!</definedName>
    <definedName name="____tt20">#REF!</definedName>
    <definedName name="____tt21" localSheetId="2">'7-8 (9month)'!#REF!</definedName>
    <definedName name="____tt21" localSheetId="1">'PL_5-6'!#REF!</definedName>
    <definedName name="____tt21" localSheetId="3">'PL_7-8'!#REF!</definedName>
    <definedName name="____tt21" localSheetId="7">#REF!</definedName>
    <definedName name="____tt21">#REF!</definedName>
    <definedName name="____tt3" localSheetId="2">'7-8 (9month)'!#REF!</definedName>
    <definedName name="____tt3" localSheetId="1">'PL_5-6'!#REF!</definedName>
    <definedName name="____tt3" localSheetId="3">'PL_7-8'!#REF!</definedName>
    <definedName name="____tt3" localSheetId="7">#REF!</definedName>
    <definedName name="____tt3">#REF!</definedName>
    <definedName name="____tt4" localSheetId="2">'7-8 (9month)'!#REF!</definedName>
    <definedName name="____tt4" localSheetId="1">'PL_5-6'!#REF!</definedName>
    <definedName name="____tt4" localSheetId="3">'PL_7-8'!#REF!</definedName>
    <definedName name="____tt4" localSheetId="7">#REF!</definedName>
    <definedName name="____tt4">#REF!</definedName>
    <definedName name="____tt5" localSheetId="2">'7-8 (9month)'!#REF!</definedName>
    <definedName name="____tt5" localSheetId="1">'PL_5-6'!#REF!</definedName>
    <definedName name="____tt5" localSheetId="3">'PL_7-8'!#REF!</definedName>
    <definedName name="____tt5" localSheetId="7">#REF!</definedName>
    <definedName name="____tt5">#REF!</definedName>
    <definedName name="____tt6" localSheetId="2">'7-8 (9month)'!#REF!</definedName>
    <definedName name="____tt6" localSheetId="1">'PL_5-6'!#REF!</definedName>
    <definedName name="____tt6" localSheetId="3">'PL_7-8'!#REF!</definedName>
    <definedName name="____tt6" localSheetId="7">#REF!</definedName>
    <definedName name="____tt6">#REF!</definedName>
    <definedName name="____tt7" localSheetId="2">'7-8 (9month)'!#REF!</definedName>
    <definedName name="____tt7" localSheetId="1">'PL_5-6'!#REF!</definedName>
    <definedName name="____tt7" localSheetId="3">'PL_7-8'!#REF!</definedName>
    <definedName name="____tt7" localSheetId="7">#REF!</definedName>
    <definedName name="____tt7">#REF!</definedName>
    <definedName name="____tt8" localSheetId="2">'7-8 (9month)'!#REF!</definedName>
    <definedName name="____tt8" localSheetId="1">'PL_5-6'!#REF!</definedName>
    <definedName name="____tt8" localSheetId="3">'PL_7-8'!#REF!</definedName>
    <definedName name="____tt8" localSheetId="7">#REF!</definedName>
    <definedName name="____tt8">#REF!</definedName>
    <definedName name="____tt9" localSheetId="2">'7-8 (9month)'!#REF!</definedName>
    <definedName name="____tt9" localSheetId="1">'PL_5-6'!#REF!</definedName>
    <definedName name="____tt9" localSheetId="3">'PL_7-8'!#REF!</definedName>
    <definedName name="____tt9" localSheetId="7">#REF!</definedName>
    <definedName name="____tt9">#REF!</definedName>
    <definedName name="___tt1" localSheetId="2">'7-8 (9month)'!#REF!</definedName>
    <definedName name="___tt1" localSheetId="1">'PL_5-6'!#REF!</definedName>
    <definedName name="___tt1" localSheetId="3">'PL_7-8'!#REF!</definedName>
    <definedName name="___tt1" localSheetId="7">#REF!</definedName>
    <definedName name="___tt1">#REF!</definedName>
    <definedName name="___tt10" localSheetId="2">'7-8 (9month)'!#REF!</definedName>
    <definedName name="___tt10" localSheetId="1">'PL_5-6'!#REF!</definedName>
    <definedName name="___tt10" localSheetId="3">'PL_7-8'!#REF!</definedName>
    <definedName name="___tt10" localSheetId="7">#REF!</definedName>
    <definedName name="___tt10">#REF!</definedName>
    <definedName name="___tt11" localSheetId="2">'7-8 (9month)'!#REF!</definedName>
    <definedName name="___tt11" localSheetId="1">'PL_5-6'!#REF!</definedName>
    <definedName name="___tt11" localSheetId="3">'PL_7-8'!#REF!</definedName>
    <definedName name="___tt11" localSheetId="7">#REF!</definedName>
    <definedName name="___tt11">#REF!</definedName>
    <definedName name="___tt12" localSheetId="2">'7-8 (9month)'!#REF!</definedName>
    <definedName name="___tt12" localSheetId="1">'PL_5-6'!#REF!</definedName>
    <definedName name="___tt12" localSheetId="3">'PL_7-8'!#REF!</definedName>
    <definedName name="___tt12" localSheetId="7">#REF!</definedName>
    <definedName name="___tt12">#REF!</definedName>
    <definedName name="___tt13" localSheetId="2">'7-8 (9month)'!#REF!</definedName>
    <definedName name="___tt13" localSheetId="1">'PL_5-6'!#REF!</definedName>
    <definedName name="___tt13" localSheetId="3">'PL_7-8'!#REF!</definedName>
    <definedName name="___tt13" localSheetId="7">#REF!</definedName>
    <definedName name="___tt13">#REF!</definedName>
    <definedName name="___tt14" localSheetId="2">'7-8 (9month)'!#REF!</definedName>
    <definedName name="___tt14" localSheetId="1">'PL_5-6'!#REF!</definedName>
    <definedName name="___tt14" localSheetId="3">'PL_7-8'!#REF!</definedName>
    <definedName name="___tt14" localSheetId="7">#REF!</definedName>
    <definedName name="___tt14">#REF!</definedName>
    <definedName name="___tt15" localSheetId="2">'7-8 (9month)'!#REF!</definedName>
    <definedName name="___tt15" localSheetId="1">'PL_5-6'!#REF!</definedName>
    <definedName name="___tt15" localSheetId="3">'PL_7-8'!#REF!</definedName>
    <definedName name="___tt15" localSheetId="7">#REF!</definedName>
    <definedName name="___tt15">#REF!</definedName>
    <definedName name="___tt16" localSheetId="2">'7-8 (9month)'!#REF!</definedName>
    <definedName name="___tt16" localSheetId="1">'PL_5-6'!#REF!</definedName>
    <definedName name="___tt16" localSheetId="3">'PL_7-8'!#REF!</definedName>
    <definedName name="___tt16" localSheetId="7">#REF!</definedName>
    <definedName name="___tt16">#REF!</definedName>
    <definedName name="___tt17" localSheetId="2">'7-8 (9month)'!#REF!</definedName>
    <definedName name="___tt17" localSheetId="1">'PL_5-6'!#REF!</definedName>
    <definedName name="___tt17" localSheetId="3">'PL_7-8'!#REF!</definedName>
    <definedName name="___tt17" localSheetId="7">#REF!</definedName>
    <definedName name="___tt17">#REF!</definedName>
    <definedName name="___tt18" localSheetId="2">'7-8 (9month)'!#REF!</definedName>
    <definedName name="___tt18" localSheetId="1">'PL_5-6'!#REF!</definedName>
    <definedName name="___tt18" localSheetId="3">'PL_7-8'!#REF!</definedName>
    <definedName name="___tt18" localSheetId="7">#REF!</definedName>
    <definedName name="___tt18">#REF!</definedName>
    <definedName name="___tt19" localSheetId="2">'7-8 (9month)'!#REF!</definedName>
    <definedName name="___tt19" localSheetId="1">'PL_5-6'!#REF!</definedName>
    <definedName name="___tt19" localSheetId="3">'PL_7-8'!#REF!</definedName>
    <definedName name="___tt19" localSheetId="7">#REF!</definedName>
    <definedName name="___tt19">#REF!</definedName>
    <definedName name="___tt2" localSheetId="2">'7-8 (9month)'!#REF!</definedName>
    <definedName name="___tt2" localSheetId="1">'PL_5-6'!#REF!</definedName>
    <definedName name="___tt2" localSheetId="3">'PL_7-8'!#REF!</definedName>
    <definedName name="___tt2" localSheetId="7">#REF!</definedName>
    <definedName name="___tt2">#REF!</definedName>
    <definedName name="___tt20" localSheetId="2">'7-8 (9month)'!#REF!</definedName>
    <definedName name="___tt20" localSheetId="1">'PL_5-6'!#REF!</definedName>
    <definedName name="___tt20" localSheetId="3">'PL_7-8'!#REF!</definedName>
    <definedName name="___tt20" localSheetId="7">#REF!</definedName>
    <definedName name="___tt20">#REF!</definedName>
    <definedName name="___tt21" localSheetId="2">'7-8 (9month)'!#REF!</definedName>
    <definedName name="___tt21" localSheetId="1">'PL_5-6'!#REF!</definedName>
    <definedName name="___tt21" localSheetId="3">'PL_7-8'!#REF!</definedName>
    <definedName name="___tt21" localSheetId="7">#REF!</definedName>
    <definedName name="___tt21">#REF!</definedName>
    <definedName name="___tt3" localSheetId="2">'7-8 (9month)'!#REF!</definedName>
    <definedName name="___tt3" localSheetId="1">'PL_5-6'!#REF!</definedName>
    <definedName name="___tt3" localSheetId="3">'PL_7-8'!#REF!</definedName>
    <definedName name="___tt3" localSheetId="7">#REF!</definedName>
    <definedName name="___tt3">#REF!</definedName>
    <definedName name="___tt4" localSheetId="2">'7-8 (9month)'!#REF!</definedName>
    <definedName name="___tt4" localSheetId="1">'PL_5-6'!#REF!</definedName>
    <definedName name="___tt4" localSheetId="3">'PL_7-8'!#REF!</definedName>
    <definedName name="___tt4" localSheetId="7">#REF!</definedName>
    <definedName name="___tt4">#REF!</definedName>
    <definedName name="___tt5" localSheetId="2">'7-8 (9month)'!#REF!</definedName>
    <definedName name="___tt5" localSheetId="1">'PL_5-6'!#REF!</definedName>
    <definedName name="___tt5" localSheetId="3">'PL_7-8'!#REF!</definedName>
    <definedName name="___tt5" localSheetId="7">#REF!</definedName>
    <definedName name="___tt5">#REF!</definedName>
    <definedName name="___tt6" localSheetId="2">'7-8 (9month)'!#REF!</definedName>
    <definedName name="___tt6" localSheetId="1">'PL_5-6'!#REF!</definedName>
    <definedName name="___tt6" localSheetId="3">'PL_7-8'!#REF!</definedName>
    <definedName name="___tt6" localSheetId="7">#REF!</definedName>
    <definedName name="___tt6">#REF!</definedName>
    <definedName name="___tt7" localSheetId="2">'7-8 (9month)'!#REF!</definedName>
    <definedName name="___tt7" localSheetId="1">'PL_5-6'!#REF!</definedName>
    <definedName name="___tt7" localSheetId="3">'PL_7-8'!#REF!</definedName>
    <definedName name="___tt7" localSheetId="7">#REF!</definedName>
    <definedName name="___tt7">#REF!</definedName>
    <definedName name="___tt8" localSheetId="2">'7-8 (9month)'!#REF!</definedName>
    <definedName name="___tt8" localSheetId="1">'PL_5-6'!#REF!</definedName>
    <definedName name="___tt8" localSheetId="3">'PL_7-8'!#REF!</definedName>
    <definedName name="___tt8" localSheetId="7">#REF!</definedName>
    <definedName name="___tt8">#REF!</definedName>
    <definedName name="___tt9" localSheetId="2">'7-8 (9month)'!#REF!</definedName>
    <definedName name="___tt9" localSheetId="1">'PL_5-6'!#REF!</definedName>
    <definedName name="___tt9" localSheetId="3">'PL_7-8'!#REF!</definedName>
    <definedName name="___tt9" localSheetId="7">#REF!</definedName>
    <definedName name="___tt9">#REF!</definedName>
    <definedName name="__FDS_HYPERLINK_TOGGLE_STATE__" hidden="1">"ON"</definedName>
    <definedName name="__tt1" localSheetId="2">'7-8 (9month)'!#REF!</definedName>
    <definedName name="__tt1" localSheetId="1">'PL_5-6'!#REF!</definedName>
    <definedName name="__tt1" localSheetId="3">'PL_7-8'!#REF!</definedName>
    <definedName name="__tt1" localSheetId="7">#REF!</definedName>
    <definedName name="__tt1">#REF!</definedName>
    <definedName name="__tt10" localSheetId="2">'7-8 (9month)'!#REF!</definedName>
    <definedName name="__tt10" localSheetId="1">'PL_5-6'!#REF!</definedName>
    <definedName name="__tt10" localSheetId="3">'PL_7-8'!#REF!</definedName>
    <definedName name="__tt10" localSheetId="7">#REF!</definedName>
    <definedName name="__tt10">#REF!</definedName>
    <definedName name="__tt11" localSheetId="2">'7-8 (9month)'!#REF!</definedName>
    <definedName name="__tt11" localSheetId="1">'PL_5-6'!#REF!</definedName>
    <definedName name="__tt11" localSheetId="3">'PL_7-8'!#REF!</definedName>
    <definedName name="__tt11" localSheetId="7">#REF!</definedName>
    <definedName name="__tt11">#REF!</definedName>
    <definedName name="__tt12" localSheetId="2">'7-8 (9month)'!#REF!</definedName>
    <definedName name="__tt12" localSheetId="1">'PL_5-6'!#REF!</definedName>
    <definedName name="__tt12" localSheetId="3">'PL_7-8'!#REF!</definedName>
    <definedName name="__tt12" localSheetId="7">#REF!</definedName>
    <definedName name="__tt12">#REF!</definedName>
    <definedName name="__tt13" localSheetId="2">'7-8 (9month)'!#REF!</definedName>
    <definedName name="__tt13" localSheetId="1">'PL_5-6'!#REF!</definedName>
    <definedName name="__tt13" localSheetId="3">'PL_7-8'!#REF!</definedName>
    <definedName name="__tt13" localSheetId="7">#REF!</definedName>
    <definedName name="__tt13">#REF!</definedName>
    <definedName name="__tt14" localSheetId="2">'7-8 (9month)'!#REF!</definedName>
    <definedName name="__tt14" localSheetId="1">'PL_5-6'!#REF!</definedName>
    <definedName name="__tt14" localSheetId="3">'PL_7-8'!#REF!</definedName>
    <definedName name="__tt14" localSheetId="7">#REF!</definedName>
    <definedName name="__tt14">#REF!</definedName>
    <definedName name="__tt15" localSheetId="2">'7-8 (9month)'!#REF!</definedName>
    <definedName name="__tt15" localSheetId="1">'PL_5-6'!#REF!</definedName>
    <definedName name="__tt15" localSheetId="3">'PL_7-8'!#REF!</definedName>
    <definedName name="__tt15" localSheetId="7">#REF!</definedName>
    <definedName name="__tt15">#REF!</definedName>
    <definedName name="__tt16" localSheetId="2">'7-8 (9month)'!#REF!</definedName>
    <definedName name="__tt16" localSheetId="1">'PL_5-6'!#REF!</definedName>
    <definedName name="__tt16" localSheetId="3">'PL_7-8'!#REF!</definedName>
    <definedName name="__tt16" localSheetId="7">#REF!</definedName>
    <definedName name="__tt16">#REF!</definedName>
    <definedName name="__tt17" localSheetId="2">'7-8 (9month)'!#REF!</definedName>
    <definedName name="__tt17" localSheetId="1">'PL_5-6'!#REF!</definedName>
    <definedName name="__tt17" localSheetId="3">'PL_7-8'!#REF!</definedName>
    <definedName name="__tt17" localSheetId="7">#REF!</definedName>
    <definedName name="__tt17">#REF!</definedName>
    <definedName name="__tt18" localSheetId="2">'7-8 (9month)'!#REF!</definedName>
    <definedName name="__tt18" localSheetId="1">'PL_5-6'!#REF!</definedName>
    <definedName name="__tt18" localSheetId="3">'PL_7-8'!#REF!</definedName>
    <definedName name="__tt18" localSheetId="7">#REF!</definedName>
    <definedName name="__tt18">#REF!</definedName>
    <definedName name="__tt19" localSheetId="2">'7-8 (9month)'!#REF!</definedName>
    <definedName name="__tt19" localSheetId="1">'PL_5-6'!#REF!</definedName>
    <definedName name="__tt19" localSheetId="3">'PL_7-8'!#REF!</definedName>
    <definedName name="__tt19" localSheetId="7">#REF!</definedName>
    <definedName name="__tt19">#REF!</definedName>
    <definedName name="__tt2" localSheetId="2">'7-8 (9month)'!#REF!</definedName>
    <definedName name="__tt2" localSheetId="1">'PL_5-6'!#REF!</definedName>
    <definedName name="__tt2" localSheetId="3">'PL_7-8'!#REF!</definedName>
    <definedName name="__tt2" localSheetId="7">#REF!</definedName>
    <definedName name="__tt2">#REF!</definedName>
    <definedName name="__tt20" localSheetId="2">'7-8 (9month)'!#REF!</definedName>
    <definedName name="__tt20" localSheetId="1">'PL_5-6'!#REF!</definedName>
    <definedName name="__tt20" localSheetId="3">'PL_7-8'!#REF!</definedName>
    <definedName name="__tt20" localSheetId="7">#REF!</definedName>
    <definedName name="__tt20">#REF!</definedName>
    <definedName name="__tt21" localSheetId="2">'7-8 (9month)'!#REF!</definedName>
    <definedName name="__tt21" localSheetId="1">'PL_5-6'!#REF!</definedName>
    <definedName name="__tt21" localSheetId="3">'PL_7-8'!#REF!</definedName>
    <definedName name="__tt21" localSheetId="7">#REF!</definedName>
    <definedName name="__tt21">#REF!</definedName>
    <definedName name="__tt3" localSheetId="2">'7-8 (9month)'!#REF!</definedName>
    <definedName name="__tt3" localSheetId="1">'PL_5-6'!#REF!</definedName>
    <definedName name="__tt3" localSheetId="3">'PL_7-8'!#REF!</definedName>
    <definedName name="__tt3" localSheetId="7">#REF!</definedName>
    <definedName name="__tt3">#REF!</definedName>
    <definedName name="__tt4" localSheetId="2">'7-8 (9month)'!#REF!</definedName>
    <definedName name="__tt4" localSheetId="1">'PL_5-6'!#REF!</definedName>
    <definedName name="__tt4" localSheetId="3">'PL_7-8'!#REF!</definedName>
    <definedName name="__tt4" localSheetId="7">#REF!</definedName>
    <definedName name="__tt4">#REF!</definedName>
    <definedName name="__tt5" localSheetId="2">'7-8 (9month)'!#REF!</definedName>
    <definedName name="__tt5" localSheetId="1">'PL_5-6'!#REF!</definedName>
    <definedName name="__tt5" localSheetId="3">'PL_7-8'!#REF!</definedName>
    <definedName name="__tt5" localSheetId="7">#REF!</definedName>
    <definedName name="__tt5">#REF!</definedName>
    <definedName name="__tt6" localSheetId="2">'7-8 (9month)'!#REF!</definedName>
    <definedName name="__tt6" localSheetId="1">'PL_5-6'!#REF!</definedName>
    <definedName name="__tt6" localSheetId="3">'PL_7-8'!#REF!</definedName>
    <definedName name="__tt6" localSheetId="7">#REF!</definedName>
    <definedName name="__tt6">#REF!</definedName>
    <definedName name="__tt7" localSheetId="2">'7-8 (9month)'!#REF!</definedName>
    <definedName name="__tt7" localSheetId="1">'PL_5-6'!#REF!</definedName>
    <definedName name="__tt7" localSheetId="3">'PL_7-8'!#REF!</definedName>
    <definedName name="__tt7" localSheetId="7">#REF!</definedName>
    <definedName name="__tt7">#REF!</definedName>
    <definedName name="__tt8" localSheetId="2">'7-8 (9month)'!#REF!</definedName>
    <definedName name="__tt8" localSheetId="1">'PL_5-6'!#REF!</definedName>
    <definedName name="__tt8" localSheetId="3">'PL_7-8'!#REF!</definedName>
    <definedName name="__tt8" localSheetId="7">#REF!</definedName>
    <definedName name="__tt8">#REF!</definedName>
    <definedName name="__tt9" localSheetId="2">'7-8 (9month)'!#REF!</definedName>
    <definedName name="__tt9" localSheetId="1">'PL_5-6'!#REF!</definedName>
    <definedName name="__tt9" localSheetId="3">'PL_7-8'!#REF!</definedName>
    <definedName name="__tt9" localSheetId="7">#REF!</definedName>
    <definedName name="__tt9">#REF!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_Toc249339931" localSheetId="2">'7-8 (9month)'!#REF!</definedName>
    <definedName name="_Toc249339931" localSheetId="1">'PL_5-6'!#REF!</definedName>
    <definedName name="_Toc249339931" localSheetId="3">'PL_7-8'!#REF!</definedName>
    <definedName name="_Toc249339934" localSheetId="2">'7-8 (9month)'!#REF!</definedName>
    <definedName name="_Toc249339934" localSheetId="1">'PL_5-6'!#REF!</definedName>
    <definedName name="_Toc249339934" localSheetId="3">'PL_7-8'!#REF!</definedName>
    <definedName name="_tt1" localSheetId="2">'7-8 (9month)'!#REF!</definedName>
    <definedName name="_tt1" localSheetId="1">'PL_5-6'!#REF!</definedName>
    <definedName name="_tt1" localSheetId="3">'PL_7-8'!#REF!</definedName>
    <definedName name="_tt1" localSheetId="7">#REF!</definedName>
    <definedName name="_tt1">#REF!</definedName>
    <definedName name="_tt10" localSheetId="2">'7-8 (9month)'!#REF!</definedName>
    <definedName name="_tt10" localSheetId="1">'PL_5-6'!#REF!</definedName>
    <definedName name="_tt10" localSheetId="3">'PL_7-8'!#REF!</definedName>
    <definedName name="_tt10" localSheetId="7">#REF!</definedName>
    <definedName name="_tt10">#REF!</definedName>
    <definedName name="_tt11" localSheetId="2">'7-8 (9month)'!#REF!</definedName>
    <definedName name="_tt11" localSheetId="1">'PL_5-6'!#REF!</definedName>
    <definedName name="_tt11" localSheetId="3">'PL_7-8'!#REF!</definedName>
    <definedName name="_tt11" localSheetId="7">#REF!</definedName>
    <definedName name="_tt11">#REF!</definedName>
    <definedName name="_tt12" localSheetId="2">'7-8 (9month)'!#REF!</definedName>
    <definedName name="_tt12" localSheetId="1">'PL_5-6'!#REF!</definedName>
    <definedName name="_tt12" localSheetId="3">'PL_7-8'!#REF!</definedName>
    <definedName name="_tt12" localSheetId="7">#REF!</definedName>
    <definedName name="_tt12">#REF!</definedName>
    <definedName name="_tt13" localSheetId="2">'7-8 (9month)'!#REF!</definedName>
    <definedName name="_tt13" localSheetId="1">'PL_5-6'!#REF!</definedName>
    <definedName name="_tt13" localSheetId="3">'PL_7-8'!#REF!</definedName>
    <definedName name="_tt13" localSheetId="7">#REF!</definedName>
    <definedName name="_tt13">#REF!</definedName>
    <definedName name="_tt14" localSheetId="2">'7-8 (9month)'!#REF!</definedName>
    <definedName name="_tt14" localSheetId="1">'PL_5-6'!#REF!</definedName>
    <definedName name="_tt14" localSheetId="3">'PL_7-8'!#REF!</definedName>
    <definedName name="_tt14" localSheetId="7">#REF!</definedName>
    <definedName name="_tt14">#REF!</definedName>
    <definedName name="_tt15" localSheetId="2">'7-8 (9month)'!#REF!</definedName>
    <definedName name="_tt15" localSheetId="1">'PL_5-6'!#REF!</definedName>
    <definedName name="_tt15" localSheetId="3">'PL_7-8'!#REF!</definedName>
    <definedName name="_tt15" localSheetId="7">#REF!</definedName>
    <definedName name="_tt15">#REF!</definedName>
    <definedName name="_tt16" localSheetId="2">'7-8 (9month)'!#REF!</definedName>
    <definedName name="_tt16" localSheetId="1">'PL_5-6'!#REF!</definedName>
    <definedName name="_tt16" localSheetId="3">'PL_7-8'!#REF!</definedName>
    <definedName name="_tt16" localSheetId="7">#REF!</definedName>
    <definedName name="_tt16">#REF!</definedName>
    <definedName name="_tt17" localSheetId="2">'7-8 (9month)'!#REF!</definedName>
    <definedName name="_tt17" localSheetId="1">'PL_5-6'!#REF!</definedName>
    <definedName name="_tt17" localSheetId="3">'PL_7-8'!#REF!</definedName>
    <definedName name="_tt17" localSheetId="7">#REF!</definedName>
    <definedName name="_tt17">#REF!</definedName>
    <definedName name="_tt18" localSheetId="2">'7-8 (9month)'!#REF!</definedName>
    <definedName name="_tt18" localSheetId="1">'PL_5-6'!#REF!</definedName>
    <definedName name="_tt18" localSheetId="3">'PL_7-8'!#REF!</definedName>
    <definedName name="_tt18" localSheetId="7">#REF!</definedName>
    <definedName name="_tt18">#REF!</definedName>
    <definedName name="_tt19" localSheetId="2">'7-8 (9month)'!#REF!</definedName>
    <definedName name="_tt19" localSheetId="1">'PL_5-6'!#REF!</definedName>
    <definedName name="_tt19" localSheetId="3">'PL_7-8'!#REF!</definedName>
    <definedName name="_tt19" localSheetId="7">#REF!</definedName>
    <definedName name="_tt19">#REF!</definedName>
    <definedName name="_tt2" localSheetId="2">'7-8 (9month)'!#REF!</definedName>
    <definedName name="_tt2" localSheetId="1">'PL_5-6'!#REF!</definedName>
    <definedName name="_tt2" localSheetId="3">'PL_7-8'!#REF!</definedName>
    <definedName name="_tt2" localSheetId="7">#REF!</definedName>
    <definedName name="_tt2">#REF!</definedName>
    <definedName name="_tt20" localSheetId="2">'7-8 (9month)'!#REF!</definedName>
    <definedName name="_tt20" localSheetId="1">'PL_5-6'!#REF!</definedName>
    <definedName name="_tt20" localSheetId="3">'PL_7-8'!#REF!</definedName>
    <definedName name="_tt20" localSheetId="7">#REF!</definedName>
    <definedName name="_tt20">#REF!</definedName>
    <definedName name="_tt21" localSheetId="2">'7-8 (9month)'!#REF!</definedName>
    <definedName name="_tt21" localSheetId="1">'PL_5-6'!#REF!</definedName>
    <definedName name="_tt21" localSheetId="3">'PL_7-8'!#REF!</definedName>
    <definedName name="_tt21" localSheetId="7">#REF!</definedName>
    <definedName name="_tt21">#REF!</definedName>
    <definedName name="_tt3" localSheetId="2">'7-8 (9month)'!#REF!</definedName>
    <definedName name="_tt3" localSheetId="1">'PL_5-6'!#REF!</definedName>
    <definedName name="_tt3" localSheetId="3">'PL_7-8'!#REF!</definedName>
    <definedName name="_tt3" localSheetId="7">#REF!</definedName>
    <definedName name="_tt3">#REF!</definedName>
    <definedName name="_tt4" localSheetId="2">'7-8 (9month)'!#REF!</definedName>
    <definedName name="_tt4" localSheetId="1">'PL_5-6'!#REF!</definedName>
    <definedName name="_tt4" localSheetId="3">'PL_7-8'!#REF!</definedName>
    <definedName name="_tt4" localSheetId="7">#REF!</definedName>
    <definedName name="_tt4">#REF!</definedName>
    <definedName name="_tt5" localSheetId="2">'7-8 (9month)'!#REF!</definedName>
    <definedName name="_tt5" localSheetId="1">'PL_5-6'!#REF!</definedName>
    <definedName name="_tt5" localSheetId="3">'PL_7-8'!#REF!</definedName>
    <definedName name="_tt5" localSheetId="7">#REF!</definedName>
    <definedName name="_tt5">#REF!</definedName>
    <definedName name="_tt6" localSheetId="2">'7-8 (9month)'!#REF!</definedName>
    <definedName name="_tt6" localSheetId="1">'PL_5-6'!#REF!</definedName>
    <definedName name="_tt6" localSheetId="3">'PL_7-8'!#REF!</definedName>
    <definedName name="_tt6" localSheetId="7">#REF!</definedName>
    <definedName name="_tt6">#REF!</definedName>
    <definedName name="_tt7" localSheetId="2">'7-8 (9month)'!#REF!</definedName>
    <definedName name="_tt7" localSheetId="1">'PL_5-6'!#REF!</definedName>
    <definedName name="_tt7" localSheetId="3">'PL_7-8'!#REF!</definedName>
    <definedName name="_tt7" localSheetId="7">#REF!</definedName>
    <definedName name="_tt7">#REF!</definedName>
    <definedName name="_tt8" localSheetId="2">'7-8 (9month)'!#REF!</definedName>
    <definedName name="_tt8" localSheetId="1">'PL_5-6'!#REF!</definedName>
    <definedName name="_tt8" localSheetId="3">'PL_7-8'!#REF!</definedName>
    <definedName name="_tt8" localSheetId="7">#REF!</definedName>
    <definedName name="_tt8">#REF!</definedName>
    <definedName name="_tt9" localSheetId="2">'7-8 (9month)'!#REF!</definedName>
    <definedName name="_tt9" localSheetId="1">'PL_5-6'!#REF!</definedName>
    <definedName name="_tt9" localSheetId="3">'PL_7-8'!#REF!</definedName>
    <definedName name="_tt9" localSheetId="7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3" hidden="1">[3]!ChangeRange</definedName>
    <definedName name="ChangeRange" localSheetId="7" hidden="1">[3]!ChangeRange</definedName>
    <definedName name="ChangeRange" hidden="1">[3]!ChangeRange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7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3" hidden="1">[3]!ContentsHelp</definedName>
    <definedName name="ContentsHelp" localSheetId="7" hidden="1">[3]!ContentsHelp</definedName>
    <definedName name="ContentsHelp" hidden="1">[3]!ContentsHelp</definedName>
    <definedName name="CreateTable" localSheetId="2" hidden="1">[3]!CreateTable</definedName>
    <definedName name="CreateTable" localSheetId="3" hidden="1">[3]!CreateTable</definedName>
    <definedName name="CreateTable" localSheetId="7" hidden="1">[3]!CreateTable</definedName>
    <definedName name="CreateTable" hidden="1">[3]!CreateTable</definedName>
    <definedName name="DeleteRange" localSheetId="2" hidden="1">[3]!DeleteRange</definedName>
    <definedName name="DeleteRange" localSheetId="3" hidden="1">[3]!DeleteRange</definedName>
    <definedName name="DeleteRange" localSheetId="7" hidden="1">[3]!DeleteRange</definedName>
    <definedName name="DeleteRange" hidden="1">[3]!DeleteRange</definedName>
    <definedName name="DeleteTable" localSheetId="2" hidden="1">[3]!DeleteTable</definedName>
    <definedName name="DeleteTable" localSheetId="3" hidden="1">[3]!DeleteTable</definedName>
    <definedName name="DeleteTable" localSheetId="7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7" hidden="1">{"BS",#N/A,FALSE,"USA"}</definedName>
    <definedName name="FSoPacific" hidden="1">{"BS",#N/A,FALSE,"USA"}</definedName>
    <definedName name="hjygk" localSheetId="7">[2]BS_PL!#REF!</definedName>
    <definedName name="hjygk">[2]BS_PL!#REF!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7">#REF!</definedName>
    <definedName name="L_AJE_Tot">#REF!</definedName>
    <definedName name="L_CY_Beg" localSheetId="7">#REF!</definedName>
    <definedName name="L_CY_Beg">#REF!</definedName>
    <definedName name="L_CY_End" localSheetId="7">#REF!</definedName>
    <definedName name="L_CY_End">#REF!</definedName>
    <definedName name="L_PY_End" localSheetId="7">#REF!</definedName>
    <definedName name="L_PY_End">#REF!</definedName>
    <definedName name="ll" localSheetId="7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localSheetId="3" hidden="1">[3]!MerrillPrintIt</definedName>
    <definedName name="MerrillPrintIt" localSheetId="7" hidden="1">[3]!MerrillPrintIt</definedName>
    <definedName name="MerrillPrintIt" hidden="1">[3]!MerrillPrintIt</definedName>
    <definedName name="NewRange" localSheetId="2" hidden="1">[3]!NewRange</definedName>
    <definedName name="NewRange" localSheetId="3" hidden="1">[3]!NewRange</definedName>
    <definedName name="NewRange" localSheetId="7" hidden="1">[3]!NewRange</definedName>
    <definedName name="NewRange" hidden="1">[3]!NewRange</definedName>
    <definedName name="PERIODS">[4]BSLA!$L$1:$L$85</definedName>
    <definedName name="_xlnm.Print_Area" localSheetId="2">'7-8 (9month)'!$A$1:$L$73</definedName>
    <definedName name="_xlnm.Print_Area" localSheetId="0">'BS 2-4'!$A$1:$L$101</definedName>
    <definedName name="_xlnm.Print_Area" localSheetId="8">'CF 13-14'!$A$1:$N$100</definedName>
    <definedName name="_xlnm.Print_Area" localSheetId="1">'PL_5-6'!$A$1:$M$67</definedName>
    <definedName name="_xlnm.Print_Area" localSheetId="3">'PL_7-8'!$A$1:$M$67</definedName>
    <definedName name="_xlnm.Print_Area" localSheetId="5">'SE Conso 10'!$A$1:$AG$37</definedName>
    <definedName name="_xlnm.Print_Area" localSheetId="4">'SE Conso 9'!$A$1:$AE$37</definedName>
    <definedName name="_xlnm.Print_Area" localSheetId="6">'SE Separate 11'!$A$1:$S$24</definedName>
    <definedName name="_xlnm.Print_Area" localSheetId="7">'SE Separate 12'!$A$1:$S$25</definedName>
    <definedName name="PUB_FileID" hidden="1">"L10003649.xls"</definedName>
    <definedName name="PUB_UserID" hidden="1">"MAYERX"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localSheetId="7" hidden="1">[3]!RedefinePrintTableRange</definedName>
    <definedName name="RedefinePrintTableRange" hidden="1">[3]!RedefinePrintTableRange</definedName>
    <definedName name="redo" localSheetId="7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7">#REF!</definedName>
    <definedName name="S_AJE_Tot_Data">#REF!</definedName>
    <definedName name="S_CY_Beg_Data" localSheetId="7">#REF!</definedName>
    <definedName name="S_CY_Beg_Data">#REF!</definedName>
    <definedName name="S_CY_End_Data" localSheetId="7">#REF!</definedName>
    <definedName name="S_CY_End_Data">#REF!</definedName>
    <definedName name="S_PY_End_Data" localSheetId="7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7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7" hidden="1">{#N/A,#N/A,FALSE,"TradeSumm";#N/A,#N/A,FALSE,"StatsSumm"}</definedName>
    <definedName name="wrn.Alex." hidden="1">{#N/A,#N/A,FALSE,"TradeSumm";#N/A,#N/A,FALSE,"StatsSumm"}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7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7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7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7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7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7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7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7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7" hidden="1">{"inputs raw data",#N/A,TRUE,"INPUT"}</definedName>
    <definedName name="wrn.print._.raw._.data._.entry." hidden="1">{"inputs raw data",#N/A,TRUE,"INPUT"}</definedName>
    <definedName name="wrn.print._.summary._.sheets." localSheetId="7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7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7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7" hidden="1">{#N/A,#N/A,FALSE,"main";#N/A,#N/A,FALSE,"Purchase"}</definedName>
    <definedName name="wrn.SCA._.AcqDisv." hidden="1">{#N/A,#N/A,FALSE,"main";#N/A,#N/A,FALSE,"Purchase"}</definedName>
    <definedName name="wrn.SUMMARY." localSheetId="7" hidden="1">{"BS",#N/A,FALSE,"USA"}</definedName>
    <definedName name="wrn.SUMMARY." hidden="1">{"BS",#N/A,FALSE,"USA"}</definedName>
    <definedName name="wrn.toptrial." localSheetId="7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7" hidden="1">{"inc.ann",#N/A,FALSE,"WAG";"inc.quart",#N/A,FALSE,"WAG"}</definedName>
    <definedName name="wrn.wag." hidden="1">{"inc.ann",#N/A,FALSE,"WAG";"inc.quart",#N/A,FALSE,"WAG"}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7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7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7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7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7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7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2" l="1"/>
  <c r="G33" i="2"/>
  <c r="K33" i="20"/>
  <c r="G33" i="20"/>
  <c r="H34" i="6" l="1"/>
  <c r="S18" i="13"/>
  <c r="O18" i="13"/>
  <c r="S17" i="13" l="1"/>
  <c r="AA34" i="10"/>
  <c r="N28" i="6" l="1"/>
  <c r="L28" i="6"/>
  <c r="J28" i="6"/>
  <c r="H28" i="6"/>
  <c r="N27" i="6"/>
  <c r="L27" i="6"/>
  <c r="J27" i="6"/>
  <c r="H27" i="6"/>
  <c r="N25" i="6"/>
  <c r="L25" i="6"/>
  <c r="J25" i="6"/>
  <c r="H25" i="6"/>
  <c r="N22" i="6"/>
  <c r="L22" i="6"/>
  <c r="J22" i="6"/>
  <c r="H22" i="6"/>
  <c r="N14" i="6"/>
  <c r="L14" i="6"/>
  <c r="J14" i="6"/>
  <c r="H14" i="6"/>
  <c r="N13" i="6"/>
  <c r="L13" i="6"/>
  <c r="J13" i="6"/>
  <c r="H13" i="6"/>
  <c r="N11" i="6"/>
  <c r="J11" i="6"/>
  <c r="K23" i="13"/>
  <c r="O20" i="19"/>
  <c r="Q16" i="19"/>
  <c r="N29" i="6" l="1"/>
  <c r="J29" i="6"/>
  <c r="AE34" i="10" l="1"/>
  <c r="S33" i="10"/>
  <c r="AG20" i="10"/>
  <c r="AC21" i="10"/>
  <c r="AG21" i="10" s="1"/>
  <c r="AA20" i="10"/>
  <c r="AC34" i="18"/>
  <c r="AC33" i="18"/>
  <c r="W34" i="18"/>
  <c r="S33" i="18"/>
  <c r="AA20" i="18"/>
  <c r="M33" i="20"/>
  <c r="I33" i="20"/>
  <c r="M67" i="20"/>
  <c r="K67" i="20"/>
  <c r="G61" i="20"/>
  <c r="M54" i="20"/>
  <c r="M61" i="20" s="1"/>
  <c r="K54" i="20"/>
  <c r="K61" i="20" s="1"/>
  <c r="I54" i="20"/>
  <c r="I61" i="20" s="1"/>
  <c r="G54" i="20"/>
  <c r="M31" i="20"/>
  <c r="K31" i="20"/>
  <c r="M12" i="20"/>
  <c r="M17" i="20" s="1"/>
  <c r="M20" i="20" s="1"/>
  <c r="M24" i="20" s="1"/>
  <c r="M26" i="20" s="1"/>
  <c r="K12" i="20"/>
  <c r="K17" i="20" s="1"/>
  <c r="K20" i="20" s="1"/>
  <c r="K24" i="20" s="1"/>
  <c r="K26" i="20" s="1"/>
  <c r="L11" i="6" s="1"/>
  <c r="I12" i="20"/>
  <c r="I17" i="20" s="1"/>
  <c r="I20" i="20" s="1"/>
  <c r="I24" i="20" s="1"/>
  <c r="I26" i="20" s="1"/>
  <c r="G12" i="20"/>
  <c r="G17" i="20" s="1"/>
  <c r="G20" i="20" s="1"/>
  <c r="G24" i="20" s="1"/>
  <c r="G26" i="20" s="1"/>
  <c r="H11" i="6" s="1"/>
  <c r="M33" i="2"/>
  <c r="I33" i="2"/>
  <c r="G45" i="20" l="1"/>
  <c r="G31" i="20"/>
  <c r="G44" i="20"/>
  <c r="G62" i="20" s="1"/>
  <c r="I45" i="20"/>
  <c r="I44" i="20"/>
  <c r="I62" i="20" s="1"/>
  <c r="I31" i="20"/>
  <c r="K45" i="20"/>
  <c r="O21" i="13" s="1"/>
  <c r="K44" i="20"/>
  <c r="K62" i="20" s="1"/>
  <c r="K68" i="20" s="1"/>
  <c r="M45" i="20"/>
  <c r="M44" i="20"/>
  <c r="M62" i="20" s="1"/>
  <c r="M68" i="20" s="1"/>
  <c r="I67" i="20" l="1"/>
  <c r="I68" i="20" s="1"/>
  <c r="G67" i="20"/>
  <c r="G68" i="20" s="1"/>
  <c r="Y13" i="18" l="1"/>
  <c r="AA13" i="18" s="1"/>
  <c r="AE13" i="18" s="1"/>
  <c r="F62" i="17"/>
  <c r="H62" i="17"/>
  <c r="J62" i="17"/>
  <c r="L62" i="17"/>
  <c r="H68" i="6"/>
  <c r="Y35" i="10"/>
  <c r="Y23" i="10"/>
  <c r="Y37" i="10" l="1"/>
  <c r="H52" i="17" l="1"/>
  <c r="J52" i="17"/>
  <c r="L52" i="17"/>
  <c r="F52" i="17"/>
  <c r="Q15" i="19" l="1"/>
  <c r="S11" i="19"/>
  <c r="U19" i="18"/>
  <c r="S19" i="18"/>
  <c r="I54" i="2" l="1"/>
  <c r="L31" i="10" l="1"/>
  <c r="L29" i="19"/>
  <c r="L30" i="13"/>
  <c r="L29" i="17"/>
  <c r="J31" i="10"/>
  <c r="J29" i="19"/>
  <c r="J30" i="13"/>
  <c r="J29" i="17"/>
  <c r="L89" i="6" l="1"/>
  <c r="H89" i="6"/>
  <c r="AE20" i="18"/>
  <c r="Q30" i="18" l="1"/>
  <c r="L68" i="6" l="1"/>
  <c r="S16" i="13" l="1"/>
  <c r="S11" i="13"/>
  <c r="M18" i="13"/>
  <c r="K18" i="13"/>
  <c r="I18" i="13"/>
  <c r="G18" i="13"/>
  <c r="AE23" i="10"/>
  <c r="AC23" i="10"/>
  <c r="W23" i="10"/>
  <c r="U23" i="10"/>
  <c r="S23" i="10"/>
  <c r="Q23" i="10"/>
  <c r="O23" i="10"/>
  <c r="M23" i="10"/>
  <c r="K23" i="10"/>
  <c r="I23" i="10"/>
  <c r="G23" i="10"/>
  <c r="P109" i="13" l="1"/>
  <c r="N109" i="13"/>
  <c r="AA13" i="10"/>
  <c r="AC13" i="10" s="1"/>
  <c r="N83" i="6" l="1"/>
  <c r="N68" i="6"/>
  <c r="J83" i="6"/>
  <c r="J68" i="6"/>
  <c r="M54" i="2"/>
  <c r="M61" i="2" s="1"/>
  <c r="I61" i="2"/>
  <c r="M31" i="2"/>
  <c r="M12" i="2"/>
  <c r="M17" i="2" s="1"/>
  <c r="M20" i="2" s="1"/>
  <c r="I12" i="2"/>
  <c r="I17" i="2" s="1"/>
  <c r="I20" i="2" s="1"/>
  <c r="I24" i="2" l="1"/>
  <c r="I26" i="2" s="1"/>
  <c r="M24" i="2"/>
  <c r="M26" i="2" s="1"/>
  <c r="I44" i="2" l="1"/>
  <c r="I62" i="2" s="1"/>
  <c r="I67" i="2" s="1"/>
  <c r="I45" i="2"/>
  <c r="J39" i="6"/>
  <c r="J41" i="6" s="1"/>
  <c r="J86" i="6" s="1"/>
  <c r="I31" i="2"/>
  <c r="S21" i="13"/>
  <c r="M44" i="2"/>
  <c r="M62" i="2" s="1"/>
  <c r="M67" i="2" s="1"/>
  <c r="M68" i="2" s="1"/>
  <c r="M45" i="2"/>
  <c r="N39" i="6"/>
  <c r="N41" i="6" s="1"/>
  <c r="N86" i="6" s="1"/>
  <c r="N88" i="6" s="1"/>
  <c r="N90" i="6" s="1"/>
  <c r="I68" i="2" l="1"/>
  <c r="J88" i="6"/>
  <c r="J90" i="6" s="1"/>
  <c r="H83" i="6"/>
  <c r="M22" i="19" l="1"/>
  <c r="S16" i="19"/>
  <c r="S15" i="19"/>
  <c r="Q17" i="19"/>
  <c r="G17" i="19"/>
  <c r="I17" i="19"/>
  <c r="K17" i="19"/>
  <c r="M17" i="19"/>
  <c r="M24" i="19" s="1"/>
  <c r="O17" i="19"/>
  <c r="W35" i="18"/>
  <c r="Y34" i="18"/>
  <c r="Y33" i="18"/>
  <c r="U35" i="18"/>
  <c r="Q35" i="18"/>
  <c r="Q37" i="18" s="1"/>
  <c r="AC30" i="18"/>
  <c r="W30" i="18"/>
  <c r="U30" i="18"/>
  <c r="S30" i="18"/>
  <c r="O30" i="18"/>
  <c r="M30" i="18"/>
  <c r="K30" i="18"/>
  <c r="I30" i="18"/>
  <c r="G30" i="18"/>
  <c r="Y19" i="18"/>
  <c r="AA19" i="18" s="1"/>
  <c r="AE19" i="18" s="1"/>
  <c r="U28" i="18"/>
  <c r="U23" i="18"/>
  <c r="Q28" i="18"/>
  <c r="Q23" i="18"/>
  <c r="AA33" i="18" l="1"/>
  <c r="AE33" i="18" s="1"/>
  <c r="U37" i="18"/>
  <c r="S17" i="19"/>
  <c r="F64" i="17" l="1"/>
  <c r="L97" i="17" l="1"/>
  <c r="L99" i="17" s="1"/>
  <c r="H97" i="17"/>
  <c r="H99" i="17" s="1"/>
  <c r="L64" i="17"/>
  <c r="H64" i="17"/>
  <c r="H29" i="17"/>
  <c r="F29" i="17"/>
  <c r="L16" i="17"/>
  <c r="J16" i="17"/>
  <c r="H16" i="17"/>
  <c r="F16" i="17"/>
  <c r="L31" i="17" l="1"/>
  <c r="H31" i="17"/>
  <c r="J64" i="17"/>
  <c r="J31" i="17"/>
  <c r="F31" i="17"/>
  <c r="H101" i="17"/>
  <c r="H103" i="17" s="1"/>
  <c r="L101" i="17"/>
  <c r="L103" i="17" l="1"/>
  <c r="Q22" i="19"/>
  <c r="Q24" i="19" s="1"/>
  <c r="O22" i="19"/>
  <c r="K22" i="19"/>
  <c r="K24" i="19" s="1"/>
  <c r="I22" i="19"/>
  <c r="I24" i="19" s="1"/>
  <c r="G22" i="19"/>
  <c r="G24" i="19" s="1"/>
  <c r="S21" i="19"/>
  <c r="S20" i="19"/>
  <c r="AC35" i="18"/>
  <c r="S35" i="18"/>
  <c r="O35" i="18"/>
  <c r="M35" i="18"/>
  <c r="K35" i="18"/>
  <c r="I35" i="18"/>
  <c r="G35" i="18"/>
  <c r="AA34" i="18"/>
  <c r="AE34" i="18" s="1"/>
  <c r="AC28" i="18"/>
  <c r="W28" i="18"/>
  <c r="S28" i="18"/>
  <c r="O28" i="18"/>
  <c r="M28" i="18"/>
  <c r="K28" i="18"/>
  <c r="I28" i="18"/>
  <c r="G28" i="18"/>
  <c r="Y27" i="18"/>
  <c r="Y28" i="18" s="1"/>
  <c r="AC23" i="18"/>
  <c r="S23" i="18"/>
  <c r="Y21" i="18"/>
  <c r="W23" i="18"/>
  <c r="O23" i="18"/>
  <c r="M23" i="18"/>
  <c r="K23" i="18"/>
  <c r="I23" i="18"/>
  <c r="G23" i="18"/>
  <c r="Y23" i="18" l="1"/>
  <c r="Y30" i="18"/>
  <c r="K37" i="18"/>
  <c r="I37" i="18"/>
  <c r="G37" i="18"/>
  <c r="AC37" i="18"/>
  <c r="M37" i="18"/>
  <c r="O37" i="18"/>
  <c r="W37" i="18"/>
  <c r="AA27" i="18"/>
  <c r="AA28" i="18" s="1"/>
  <c r="S22" i="19"/>
  <c r="S24" i="19" s="1"/>
  <c r="O24" i="19"/>
  <c r="Y35" i="18"/>
  <c r="AE35" i="18"/>
  <c r="S37" i="18"/>
  <c r="AA21" i="18"/>
  <c r="AA30" i="18" s="1"/>
  <c r="AA35" i="18"/>
  <c r="Y37" i="18" l="1"/>
  <c r="AE27" i="18"/>
  <c r="AE28" i="18" s="1"/>
  <c r="AA23" i="18"/>
  <c r="AA37" i="18" s="1"/>
  <c r="AE21" i="18"/>
  <c r="AE23" i="18" l="1"/>
  <c r="AE30" i="18"/>
  <c r="AE37" i="18" s="1"/>
  <c r="AA21" i="10"/>
  <c r="AA23" i="10" s="1"/>
  <c r="L83" i="6" l="1"/>
  <c r="G54" i="2" l="1"/>
  <c r="K54" i="2"/>
  <c r="Q18" i="13" l="1"/>
  <c r="AA33" i="10" l="1"/>
  <c r="G35" i="10"/>
  <c r="G37" i="10" s="1"/>
  <c r="F86" i="17" s="1"/>
  <c r="AG23" i="10"/>
  <c r="AG13" i="10"/>
  <c r="K61" i="2"/>
  <c r="G61" i="2"/>
  <c r="K31" i="2"/>
  <c r="S22" i="13" l="1"/>
  <c r="N113" i="10" l="1"/>
  <c r="L109" i="13"/>
  <c r="AE28" i="10"/>
  <c r="W28" i="10"/>
  <c r="U28" i="10"/>
  <c r="Q28" i="10"/>
  <c r="O28" i="10"/>
  <c r="M28" i="10"/>
  <c r="K28" i="10"/>
  <c r="I28" i="10"/>
  <c r="G28" i="10"/>
  <c r="AA27" i="10" l="1"/>
  <c r="AA28" i="10" s="1"/>
  <c r="AC27" i="10" l="1"/>
  <c r="AG27" i="10" l="1"/>
  <c r="AG28" i="10" s="1"/>
  <c r="AC28" i="10"/>
  <c r="AA30" i="10" l="1"/>
  <c r="M35" i="10"/>
  <c r="M37" i="10" s="1"/>
  <c r="F89" i="17" s="1"/>
  <c r="M30" i="10"/>
  <c r="AE30" i="10"/>
  <c r="AC30" i="10"/>
  <c r="W30" i="10"/>
  <c r="U30" i="10"/>
  <c r="Q30" i="10"/>
  <c r="O30" i="10"/>
  <c r="K30" i="10"/>
  <c r="I30" i="10"/>
  <c r="G30" i="10"/>
  <c r="AG30" i="10"/>
  <c r="K57" i="15"/>
  <c r="I57" i="15"/>
  <c r="L55" i="15"/>
  <c r="J55" i="15"/>
  <c r="H55" i="15"/>
  <c r="F55" i="15"/>
  <c r="L49" i="15"/>
  <c r="L57" i="15"/>
  <c r="J49" i="15"/>
  <c r="J57" i="15"/>
  <c r="H49" i="15"/>
  <c r="H57" i="15"/>
  <c r="F49" i="15"/>
  <c r="F57" i="15"/>
  <c r="L13" i="15"/>
  <c r="L16" i="15"/>
  <c r="L19" i="15"/>
  <c r="L24" i="15"/>
  <c r="L26" i="15"/>
  <c r="K13" i="15"/>
  <c r="J13" i="15"/>
  <c r="J16" i="15"/>
  <c r="J19" i="15"/>
  <c r="J24" i="15"/>
  <c r="J26" i="15"/>
  <c r="I13" i="15"/>
  <c r="H13" i="15"/>
  <c r="H16" i="15"/>
  <c r="H19" i="15"/>
  <c r="H24" i="15"/>
  <c r="H26" i="15"/>
  <c r="G13" i="15"/>
  <c r="F13" i="15"/>
  <c r="F16" i="15"/>
  <c r="F19" i="15"/>
  <c r="F24" i="15"/>
  <c r="F26" i="15"/>
  <c r="K25" i="13"/>
  <c r="J92" i="17" s="1"/>
  <c r="I23" i="13"/>
  <c r="I25" i="13" s="1"/>
  <c r="J87" i="17" s="1"/>
  <c r="G23" i="13"/>
  <c r="G25" i="13" s="1"/>
  <c r="J86" i="17" s="1"/>
  <c r="U35" i="10"/>
  <c r="U37" i="10" s="1"/>
  <c r="F95" i="17" s="1"/>
  <c r="I35" i="10"/>
  <c r="I37" i="10" s="1"/>
  <c r="F87" i="17" s="1"/>
  <c r="K35" i="10"/>
  <c r="K37" i="10" s="1"/>
  <c r="F88" i="17" s="1"/>
  <c r="O35" i="10"/>
  <c r="O37" i="10" s="1"/>
  <c r="F92" i="17" s="1"/>
  <c r="K12" i="2"/>
  <c r="K17" i="2" s="1"/>
  <c r="G12" i="2"/>
  <c r="F37" i="15"/>
  <c r="F59" i="15"/>
  <c r="F70" i="15"/>
  <c r="F68" i="15"/>
  <c r="F62" i="15"/>
  <c r="J62" i="15"/>
  <c r="J73" i="15"/>
  <c r="J64" i="15"/>
  <c r="J37" i="15"/>
  <c r="J59" i="15"/>
  <c r="J70" i="15"/>
  <c r="J68" i="15"/>
  <c r="F64" i="15"/>
  <c r="H62" i="15"/>
  <c r="H64" i="15"/>
  <c r="H37" i="15"/>
  <c r="H59" i="15"/>
  <c r="H70" i="15"/>
  <c r="H68" i="15"/>
  <c r="F73" i="15"/>
  <c r="Q35" i="10"/>
  <c r="Q37" i="10" s="1"/>
  <c r="F93" i="17" s="1"/>
  <c r="L64" i="15"/>
  <c r="L37" i="15"/>
  <c r="L59" i="15"/>
  <c r="L70" i="15"/>
  <c r="L68" i="15"/>
  <c r="L62" i="15"/>
  <c r="L73" i="15"/>
  <c r="Q23" i="13"/>
  <c r="Q25" i="13" s="1"/>
  <c r="J95" i="17" s="1"/>
  <c r="M23" i="13"/>
  <c r="M25" i="13" s="1"/>
  <c r="J93" i="17" s="1"/>
  <c r="H73" i="15"/>
  <c r="G17" i="2" l="1"/>
  <c r="G20" i="2" s="1"/>
  <c r="G24" i="2" s="1"/>
  <c r="K20" i="2"/>
  <c r="K24" i="2" l="1"/>
  <c r="K26" i="2" s="1"/>
  <c r="G26" i="2"/>
  <c r="K45" i="2" l="1"/>
  <c r="K44" i="2"/>
  <c r="K62" i="2" s="1"/>
  <c r="L29" i="6"/>
  <c r="L39" i="6" s="1"/>
  <c r="L41" i="6" s="1"/>
  <c r="L86" i="6" s="1"/>
  <c r="L88" i="6" s="1"/>
  <c r="L90" i="6" s="1"/>
  <c r="L101" i="6" s="1"/>
  <c r="K67" i="2"/>
  <c r="G44" i="2"/>
  <c r="G62" i="2" s="1"/>
  <c r="G67" i="2" s="1"/>
  <c r="G45" i="2"/>
  <c r="G31" i="2"/>
  <c r="H29" i="6"/>
  <c r="H39" i="6" s="1"/>
  <c r="H41" i="6" s="1"/>
  <c r="H86" i="6" s="1"/>
  <c r="H88" i="6" s="1"/>
  <c r="H90" i="6" s="1"/>
  <c r="H101" i="6" s="1"/>
  <c r="S23" i="13"/>
  <c r="S25" i="13" s="1"/>
  <c r="O23" i="13"/>
  <c r="O25" i="13" l="1"/>
  <c r="J94" i="17" s="1"/>
  <c r="J97" i="17" s="1"/>
  <c r="J99" i="17" s="1"/>
  <c r="K68" i="2"/>
  <c r="AE35" i="10"/>
  <c r="AE37" i="10" s="1"/>
  <c r="F98" i="17" s="1"/>
  <c r="S35" i="10"/>
  <c r="S37" i="10" s="1"/>
  <c r="G68" i="2"/>
  <c r="J101" i="17" l="1"/>
  <c r="J103" i="17" s="1"/>
  <c r="T25" i="13"/>
  <c r="F91" i="20"/>
  <c r="F94" i="17"/>
  <c r="AC33" i="10"/>
  <c r="AG33" i="10" s="1"/>
  <c r="W35" i="10"/>
  <c r="W37" i="10" s="1"/>
  <c r="F91" i="2"/>
  <c r="F90" i="19"/>
  <c r="F92" i="10"/>
  <c r="F91" i="13"/>
  <c r="F91" i="18"/>
  <c r="AC34" i="10"/>
  <c r="AG34" i="10" s="1"/>
  <c r="AA35" i="10"/>
  <c r="AA37" i="10" s="1"/>
  <c r="F96" i="17" s="1"/>
  <c r="F97" i="17" l="1"/>
  <c r="F99" i="17" s="1"/>
  <c r="F101" i="17" s="1"/>
  <c r="F103" i="17" s="1"/>
  <c r="AC35" i="10"/>
  <c r="AC37" i="10" s="1"/>
  <c r="AG35" i="10"/>
  <c r="AG37" i="10" s="1"/>
  <c r="AH37" i="10" s="1"/>
  <c r="A33" i="17"/>
  <c r="A1" i="17"/>
  <c r="A66" i="17"/>
</calcChain>
</file>

<file path=xl/sharedStrings.xml><?xml version="1.0" encoding="utf-8"?>
<sst xmlns="http://schemas.openxmlformats.org/spreadsheetml/2006/main" count="615" uniqueCount="270">
  <si>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</si>
  <si>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</si>
  <si>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</si>
  <si>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</si>
  <si>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</si>
  <si>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</si>
  <si>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</si>
  <si>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</si>
  <si>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</si>
  <si>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</si>
  <si>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</si>
  <si>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</si>
  <si>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Bunker and supplies</t>
  </si>
  <si>
    <t>Derivative assets</t>
  </si>
  <si>
    <t>Other current assets</t>
  </si>
  <si>
    <t>Total current assets</t>
  </si>
  <si>
    <t>Non-current assets</t>
  </si>
  <si>
    <t>Restricted deposits at financial institutions</t>
  </si>
  <si>
    <t>Long-term loans to subsidiaries</t>
  </si>
  <si>
    <t>Investments in an associate</t>
  </si>
  <si>
    <t xml:space="preserve">Investments in subsidiaries </t>
  </si>
  <si>
    <t>Other intangible assets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</si>
  <si>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</si>
  <si>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</si>
  <si>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</si>
  <si>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</si>
  <si>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</si>
  <si>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</si>
  <si>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Short-term loans from financial institutions</t>
  </si>
  <si>
    <t>Trade and other current payables</t>
  </si>
  <si>
    <t>Accrued dividends</t>
  </si>
  <si>
    <t>Current portion of</t>
  </si>
  <si>
    <t>- long-term loans from financial institutions</t>
  </si>
  <si>
    <t>- lease liabilities</t>
  </si>
  <si>
    <t>Corporate income tax payable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</si>
  <si>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</si>
  <si>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</si>
  <si>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</si>
  <si>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</si>
  <si>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</si>
  <si>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Long-term loan from parent of the Group</t>
  </si>
  <si>
    <t>Long-term loans from subsidiaries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</si>
  <si>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</si>
  <si>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</si>
  <si>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</si>
  <si>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</si>
  <si>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</si>
  <si>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</si>
  <si>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</si>
  <si>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</si>
  <si>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Authorised share capital </t>
  </si>
  <si>
    <t xml:space="preserve">(2,500 million ordinary shares, </t>
  </si>
  <si>
    <t>par value at Baht 1 per share)</t>
  </si>
  <si>
    <t>Issued and paid-up share capital</t>
  </si>
  <si>
    <t>Share premium on ordinary shares</t>
  </si>
  <si>
    <t>Difference arising from common control transactions</t>
  </si>
  <si>
    <t>Change in parent's ownership interests in a subsidiary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</si>
  <si>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</si>
  <si>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</si>
  <si>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</si>
  <si>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</si>
  <si>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</si>
  <si>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</si>
  <si>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</si>
  <si>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</si>
  <si>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</si>
  <si>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</si>
  <si>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</si>
  <si>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Prima Marine Public Company Limited and its Subsidiaries</t>
  </si>
  <si>
    <t>Statement of income (Unaudited)</t>
  </si>
  <si>
    <t>Consolidated</t>
  </si>
  <si>
    <t xml:space="preserve"> financial statements</t>
  </si>
  <si>
    <t>Three-month period ended</t>
  </si>
  <si>
    <t>Revenue from rendering of services</t>
  </si>
  <si>
    <t>Cost of rendering of services</t>
  </si>
  <si>
    <t>Gross profit</t>
  </si>
  <si>
    <t>Dividend income</t>
  </si>
  <si>
    <t>Interest income</t>
  </si>
  <si>
    <t>Other income</t>
  </si>
  <si>
    <t>Profit before expenses</t>
  </si>
  <si>
    <t>Administrative expenses</t>
  </si>
  <si>
    <t>Profit from operating activities</t>
  </si>
  <si>
    <t xml:space="preserve">Finance costs </t>
  </si>
  <si>
    <t>accounted for using equity method</t>
  </si>
  <si>
    <t>Profit before income tax expense</t>
  </si>
  <si>
    <t>Tax expense</t>
  </si>
  <si>
    <t>Profit for the period</t>
  </si>
  <si>
    <t>Profit attributable to:</t>
  </si>
  <si>
    <t xml:space="preserve">Owners of parent 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</si>
  <si>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</si>
  <si>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comprehensive income (Unaudited)</t>
  </si>
  <si>
    <t>Other comprehensive income</t>
  </si>
  <si>
    <t xml:space="preserve">Items that will be reclassified </t>
  </si>
  <si>
    <t>subsequently to profit or loss</t>
  </si>
  <si>
    <t xml:space="preserve">Exchange differences on translating </t>
  </si>
  <si>
    <t>Loss on cash flow hedges, net of tax</t>
  </si>
  <si>
    <t xml:space="preserve">Total items that will be reclassified subsequently </t>
  </si>
  <si>
    <t>to profit or loss</t>
  </si>
  <si>
    <t>Items that will not be reclassified to profit or loss</t>
  </si>
  <si>
    <t xml:space="preserve">Gain on remeasurements </t>
  </si>
  <si>
    <t>of defined benefit plans, net of tax</t>
  </si>
  <si>
    <t xml:space="preserve">Other comprehensive income </t>
  </si>
  <si>
    <t>for the period, net of tax</t>
  </si>
  <si>
    <t>Total comprehensive income for the period</t>
  </si>
  <si>
    <t>Total comprehensive income attributable to:</t>
  </si>
  <si>
    <t>Nine-month period ended</t>
  </si>
  <si>
    <t>30 September</t>
  </si>
  <si>
    <t>5, 10</t>
  </si>
  <si>
    <t>Net foreign exchange gain (loss)</t>
  </si>
  <si>
    <t>Share of profit of associates</t>
  </si>
  <si>
    <t xml:space="preserve">and joint ventures accounted </t>
  </si>
  <si>
    <t>for using equity method</t>
  </si>
  <si>
    <t>Tax income (expense)</t>
  </si>
  <si>
    <t>Foreign currency transaction differences</t>
  </si>
  <si>
    <t>for foreign operations</t>
  </si>
  <si>
    <t>Share of other comprehensive income</t>
  </si>
  <si>
    <t>of associates and joint ventures</t>
  </si>
  <si>
    <t xml:space="preserve">Total items that will be reclassified </t>
  </si>
  <si>
    <t xml:space="preserve">Loss on remeasurements of defined </t>
  </si>
  <si>
    <t>benefit plans, net of tax</t>
  </si>
  <si>
    <t>Total items that will not be reclassified</t>
  </si>
  <si>
    <t>(expense) for the period, net of tax</t>
  </si>
  <si>
    <t xml:space="preserve">Total comprehensive income </t>
  </si>
  <si>
    <t>for the period</t>
  </si>
  <si>
    <t xml:space="preserve">Owners of the parent </t>
  </si>
  <si>
    <t>attributable to:</t>
  </si>
  <si>
    <t>Basic earnings per share</t>
  </si>
  <si>
    <t>Statement of changes in equity (Unaudited)</t>
  </si>
  <si>
    <t>Consolidated financial statements</t>
  </si>
  <si>
    <t>Difference</t>
  </si>
  <si>
    <t>Change</t>
  </si>
  <si>
    <t>Share</t>
  </si>
  <si>
    <t>arising from</t>
  </si>
  <si>
    <t>in parent's</t>
  </si>
  <si>
    <t xml:space="preserve"> Retained earnings</t>
  </si>
  <si>
    <t>Issued and</t>
  </si>
  <si>
    <t>premium</t>
  </si>
  <si>
    <t>common</t>
  </si>
  <si>
    <t>ownership</t>
  </si>
  <si>
    <t>Treasury</t>
  </si>
  <si>
    <t>Total other</t>
  </si>
  <si>
    <t>attributable</t>
  </si>
  <si>
    <t>Non-</t>
  </si>
  <si>
    <t xml:space="preserve"> paid-up</t>
  </si>
  <si>
    <t>on ordinary</t>
  </si>
  <si>
    <t>control</t>
  </si>
  <si>
    <t>interests in</t>
  </si>
  <si>
    <t xml:space="preserve">Legal </t>
  </si>
  <si>
    <t>shares</t>
  </si>
  <si>
    <t>Translation</t>
  </si>
  <si>
    <t>components</t>
  </si>
  <si>
    <t>to owners of</t>
  </si>
  <si>
    <t>controlling</t>
  </si>
  <si>
    <t>Total</t>
  </si>
  <si>
    <t>share capital</t>
  </si>
  <si>
    <t xml:space="preserve"> shares</t>
  </si>
  <si>
    <t>transactions</t>
  </si>
  <si>
    <t>subsidiary</t>
  </si>
  <si>
    <t>reserve</t>
  </si>
  <si>
    <t>of equity</t>
  </si>
  <si>
    <t>the parent</t>
  </si>
  <si>
    <t>interests</t>
  </si>
  <si>
    <t>equity</t>
  </si>
  <si>
    <t>Balance at 1 January 2025</t>
  </si>
  <si>
    <t>Transactions with owners, recorded directly in equity</t>
  </si>
  <si>
    <t>Distributions to owners of the parent</t>
  </si>
  <si>
    <t>Contribution from non-controlling shareholders</t>
  </si>
  <si>
    <t>of subsidiaries</t>
  </si>
  <si>
    <t>Treasury shares purchased</t>
  </si>
  <si>
    <t>Dividends</t>
  </si>
  <si>
    <t>Dissolution</t>
  </si>
  <si>
    <t>Total distributions to owners of the parent</t>
  </si>
  <si>
    <t>Changes in ownership interests in subsidiary</t>
  </si>
  <si>
    <t xml:space="preserve">Acquisition of non-controlling interests </t>
  </si>
  <si>
    <t>without a change in control</t>
  </si>
  <si>
    <t>Total changes in ownership interests in subsidiaries</t>
  </si>
  <si>
    <t>Total transactions with owners, recorded directly in equity</t>
  </si>
  <si>
    <t>Comprehensive income for the period</t>
  </si>
  <si>
    <t>Profit</t>
  </si>
  <si>
    <t>Balance at 1 January 2026</t>
  </si>
  <si>
    <t>Distribution to owners of the parent</t>
  </si>
  <si>
    <t>Separate financial statements</t>
  </si>
  <si>
    <t>Share premium</t>
  </si>
  <si>
    <t>Distributions to owners</t>
  </si>
  <si>
    <t xml:space="preserve">Total comprehensive income for the period </t>
  </si>
  <si>
    <t>Statement of cash flows (Unaudited)</t>
  </si>
  <si>
    <t>2026</t>
  </si>
  <si>
    <t>2025</t>
  </si>
  <si>
    <t>Cash flows from operating activities</t>
  </si>
  <si>
    <t>Adjustments to reconcile profit to cash receipts (payments)</t>
  </si>
  <si>
    <t>Finance costs</t>
  </si>
  <si>
    <t>Depreciation and amortisation</t>
  </si>
  <si>
    <t>Gain on returned capital of investment in a subsidiary</t>
  </si>
  <si>
    <t>Gain on returned capital of investment in a joint venture</t>
  </si>
  <si>
    <t>Share of profit of an associate</t>
  </si>
  <si>
    <t>accounted for using equity method, net of tax</t>
  </si>
  <si>
    <t xml:space="preserve">Loss on disposals of  plant, equipment, vessels </t>
  </si>
  <si>
    <t>and other intangible assets</t>
  </si>
  <si>
    <t>Non-current provisions for employee benefit expense</t>
  </si>
  <si>
    <t>Changes in operating assets and liabilities</t>
  </si>
  <si>
    <t xml:space="preserve">Trade and other current payables </t>
  </si>
  <si>
    <t>Payment of employee benefits</t>
  </si>
  <si>
    <t>Net cash generated from operations</t>
  </si>
  <si>
    <t>Taxes paid</t>
  </si>
  <si>
    <t xml:space="preserve">Net cash from operating activities </t>
  </si>
  <si>
    <t>Cash flows from investing activities</t>
  </si>
  <si>
    <t>Increase in restricted deposits at financial institutions</t>
  </si>
  <si>
    <t>Acquisition of subsidiaries</t>
  </si>
  <si>
    <t>Acquisition of investment in an associate</t>
  </si>
  <si>
    <t>Proceeds from returned capital of investment in a subsidiary</t>
  </si>
  <si>
    <t>Proceeds from returned capital of investment in a joint venture</t>
  </si>
  <si>
    <t>Proceeds from sale of equipment and vessels</t>
  </si>
  <si>
    <t>Proceeds from sale of equipment, vessels and other intangible assets</t>
  </si>
  <si>
    <t>Acquisition of property, plant, equipment and vessels</t>
  </si>
  <si>
    <t>Acquisition of other intangible assets</t>
  </si>
  <si>
    <t>Proceeds from repayment of long-term loans to subsidiaries</t>
  </si>
  <si>
    <t>Dividend received</t>
  </si>
  <si>
    <t>Interest received</t>
  </si>
  <si>
    <t>Net cash (used in) from investing activities</t>
  </si>
  <si>
    <t>Cash flows from financing activities</t>
  </si>
  <si>
    <t>Payment for treasury shares</t>
  </si>
  <si>
    <t>Proceeds from short-term loans from financial institutions</t>
  </si>
  <si>
    <t>Repayment of short-term loans from financial institutions</t>
  </si>
  <si>
    <t>Proceeds from short-term loans from a subsidiary</t>
  </si>
  <si>
    <t>Repayment of long-term loans from parent of the Group</t>
  </si>
  <si>
    <t>Proceeds from long-term loans from financial institutions</t>
  </si>
  <si>
    <t>Repayment of long-term loans from financial institutions</t>
  </si>
  <si>
    <t>Repayment of long-term loans from subsidiaries</t>
  </si>
  <si>
    <t>Payment of lease liabilities</t>
  </si>
  <si>
    <t>Dividends paid to owners of the Company</t>
  </si>
  <si>
    <t>Dividends paid to non-controlling interests</t>
  </si>
  <si>
    <t>Interest paid</t>
  </si>
  <si>
    <t>before effect of exchange rates</t>
  </si>
  <si>
    <t>Effect of exchange rate on changes on cash and cash equivalents</t>
  </si>
  <si>
    <t>Cash and cash equivalents at 1 January</t>
  </si>
  <si>
    <t>Significant non-cash transactions</t>
  </si>
  <si>
    <t>Increase in lease liabilities</t>
  </si>
  <si>
    <t>Dividend payable</t>
  </si>
  <si>
    <t>Treasury shares payable</t>
  </si>
  <si>
    <t>Accrued interest income</t>
  </si>
  <si>
    <t xml:space="preserve">(2,327 million ordinary shares, </t>
  </si>
  <si>
    <t>Property, plant, equipment and vessels</t>
  </si>
  <si>
    <t>Right-of-use assets</t>
  </si>
  <si>
    <t>Goodwill</t>
  </si>
  <si>
    <t xml:space="preserve">Net gain (loss) on foreign exchange </t>
  </si>
  <si>
    <t>Gain on cash flow hedges, net of tax</t>
  </si>
  <si>
    <t>Total distributions to owners</t>
  </si>
  <si>
    <t>Unrealised (gain) loss on foreign exchange</t>
  </si>
  <si>
    <t>Reversal of expected credit loss</t>
  </si>
  <si>
    <t>Net (decrease) increase in cash and cash equivalents,</t>
  </si>
  <si>
    <t>Net (decrease) increase in cash and cash equivalents</t>
  </si>
  <si>
    <t xml:space="preserve">Cash flow hedge </t>
  </si>
  <si>
    <t xml:space="preserve">Reduction of registered capital from treasury shares </t>
  </si>
  <si>
    <t>expired the sale period</t>
  </si>
  <si>
    <t>30 June</t>
  </si>
  <si>
    <t>Six-month period ended</t>
  </si>
  <si>
    <t>Balance at 30 June 2025</t>
  </si>
  <si>
    <t>Six-month period ended 30 June 2025</t>
  </si>
  <si>
    <t>Balance at 30 June 2026</t>
  </si>
  <si>
    <t>Six-month period ended 30 June 2026</t>
  </si>
  <si>
    <t>Cash and cash equivalents at 30 June</t>
  </si>
  <si>
    <t>2, 7</t>
  </si>
  <si>
    <t>(Gain) loss on derivatives fair value remeasurement</t>
  </si>
  <si>
    <t>4, 5</t>
  </si>
  <si>
    <t>Loss (gain) on sales of equipment and vessels</t>
  </si>
  <si>
    <t>Loss on sales of equipment and vessels</t>
  </si>
  <si>
    <t>(Loss) gain on sales of equipment and vessels</t>
  </si>
  <si>
    <t>Increase (decrease) in payables for acquisition of equipment and vessels</t>
  </si>
  <si>
    <t>Increase in payables for acquisition of intangible assets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</si>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</sst>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  <numFmt numFmtId="171" formatCode="#,##0\ ;\(#,##0\)"/>
    <numFmt numFmtId="172" formatCode="#,##0.00;\(#,##0.00\);\-"/>
  </numFmts>
  <fonts count="40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i/>
      <sz val="9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7" applyNumberFormat="0" applyAlignment="0" applyProtection="0"/>
    <xf numFmtId="0" fontId="23" fillId="28" borderId="8" applyNumberFormat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0" borderId="12" applyNumberFormat="0" applyFill="0" applyAlignment="0" applyProtection="0"/>
    <xf numFmtId="0" fontId="31" fillId="31" borderId="0" applyNumberFormat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19" fillId="32" borderId="13" applyNumberFormat="0" applyFont="0" applyAlignment="0" applyProtection="0"/>
    <xf numFmtId="0" fontId="32" fillId="27" borderId="14" applyNumberFormat="0" applyAlignment="0" applyProtection="0"/>
    <xf numFmtId="37" fontId="4" fillId="0" borderId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</cellStyleXfs>
  <cellXfs count="354">
    <xf numFmtId="0" fontId="0" fillId="0" borderId="0" xfId="0"/>
    <xf numFmtId="165" fontId="6" fillId="0" borderId="0" xfId="0" applyNumberFormat="1" applyFont="1"/>
    <xf numFmtId="165" fontId="7" fillId="0" borderId="0" xfId="0" applyNumberFormat="1" applyFont="1"/>
    <xf numFmtId="165" fontId="5" fillId="0" borderId="0" xfId="0" applyNumberFormat="1" applyFont="1"/>
    <xf numFmtId="165" fontId="7" fillId="0" borderId="0" xfId="0" applyNumberFormat="1" applyFont="1" applyAlignment="1">
      <alignment horizontal="center"/>
    </xf>
    <xf numFmtId="1" fontId="5" fillId="0" borderId="0" xfId="46" quotePrefix="1" applyNumberFormat="1" applyFill="1" applyAlignment="1">
      <alignment horizontal="center"/>
    </xf>
    <xf numFmtId="0" fontId="5" fillId="0" borderId="0" xfId="46" applyFill="1" applyAlignment="1">
      <alignment horizontal="center"/>
    </xf>
    <xf numFmtId="165" fontId="9" fillId="0" borderId="0" xfId="0" applyNumberFormat="1" applyFont="1" applyAlignment="1">
      <alignment horizontal="center"/>
    </xf>
    <xf numFmtId="165" fontId="10" fillId="0" borderId="0" xfId="0" applyNumberFormat="1" applyFont="1"/>
    <xf numFmtId="37" fontId="5" fillId="0" borderId="0" xfId="0" applyNumberFormat="1" applyFont="1" applyAlignment="1">
      <alignment horizontal="left"/>
    </xf>
    <xf numFmtId="37" fontId="5" fillId="0" borderId="0" xfId="0" applyNumberFormat="1" applyFont="1"/>
    <xf numFmtId="37" fontId="5" fillId="0" borderId="1" xfId="0" applyNumberFormat="1" applyFont="1" applyBorder="1"/>
    <xf numFmtId="37" fontId="7" fillId="0" borderId="1" xfId="0" applyNumberFormat="1" applyFont="1" applyBorder="1"/>
    <xf numFmtId="37" fontId="7" fillId="0" borderId="0" xfId="0" applyNumberFormat="1" applyFont="1"/>
    <xf numFmtId="43" fontId="5" fillId="0" borderId="0" xfId="28" applyFont="1" applyFill="1" applyAlignment="1"/>
    <xf numFmtId="43" fontId="5" fillId="0" borderId="1" xfId="28" applyFont="1" applyFill="1" applyBorder="1" applyAlignment="1"/>
    <xf numFmtId="165" fontId="8" fillId="0" borderId="0" xfId="0" applyNumberFormat="1" applyFont="1"/>
    <xf numFmtId="165" fontId="12" fillId="0" borderId="0" xfId="0" applyNumberFormat="1" applyFont="1" applyAlignment="1">
      <alignment horizontal="center"/>
    </xf>
    <xf numFmtId="165" fontId="13" fillId="0" borderId="0" xfId="0" applyNumberFormat="1" applyFont="1"/>
    <xf numFmtId="165" fontId="11" fillId="0" borderId="0" xfId="0" applyNumberFormat="1" applyFont="1" applyAlignment="1">
      <alignment horizontal="center"/>
    </xf>
    <xf numFmtId="165" fontId="4" fillId="0" borderId="0" xfId="0" applyNumberFormat="1" applyFont="1"/>
    <xf numFmtId="165" fontId="7" fillId="0" borderId="0" xfId="0" applyNumberFormat="1" applyFont="1" applyAlignment="1">
      <alignment wrapText="1"/>
    </xf>
    <xf numFmtId="0" fontId="7" fillId="0" borderId="0" xfId="46" applyFont="1" applyFill="1"/>
    <xf numFmtId="165" fontId="9" fillId="0" borderId="0" xfId="0" applyNumberFormat="1" applyFont="1"/>
    <xf numFmtId="0" fontId="9" fillId="0" borderId="0" xfId="46" applyFont="1" applyFill="1" applyAlignment="1">
      <alignment horizontal="center"/>
    </xf>
    <xf numFmtId="37" fontId="5" fillId="0" borderId="0" xfId="28" applyNumberFormat="1" applyFont="1" applyFill="1" applyAlignment="1">
      <alignment horizontal="right"/>
    </xf>
    <xf numFmtId="37" fontId="7" fillId="0" borderId="3" xfId="0" applyNumberFormat="1" applyFont="1" applyBorder="1"/>
    <xf numFmtId="165" fontId="5" fillId="0" borderId="0" xfId="0" applyNumberFormat="1" applyFont="1" applyAlignment="1">
      <alignment horizontal="right"/>
    </xf>
    <xf numFmtId="0" fontId="7" fillId="0" borderId="0" xfId="0" applyFont="1"/>
    <xf numFmtId="37" fontId="5" fillId="0" borderId="4" xfId="0" applyNumberFormat="1" applyFont="1" applyBorder="1"/>
    <xf numFmtId="37" fontId="5" fillId="0" borderId="0" xfId="28" applyNumberFormat="1" applyFont="1" applyFill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165" fontId="10" fillId="0" borderId="0" xfId="0" applyNumberFormat="1" applyFont="1" applyAlignment="1">
      <alignment horizontal="center"/>
    </xf>
    <xf numFmtId="43" fontId="7" fillId="0" borderId="0" xfId="28" applyFont="1" applyFill="1" applyAlignment="1"/>
    <xf numFmtId="37" fontId="7" fillId="0" borderId="4" xfId="0" applyNumberFormat="1" applyFont="1" applyBorder="1"/>
    <xf numFmtId="37" fontId="7" fillId="0" borderId="0" xfId="28" applyNumberFormat="1" applyFont="1" applyFill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43" fontId="7" fillId="0" borderId="2" xfId="28" applyFont="1" applyFill="1" applyBorder="1" applyAlignment="1">
      <alignment horizontal="right"/>
    </xf>
    <xf numFmtId="37" fontId="5" fillId="0" borderId="5" xfId="0" applyNumberFormat="1" applyFont="1" applyBorder="1"/>
    <xf numFmtId="167" fontId="7" fillId="0" borderId="4" xfId="28" applyNumberFormat="1" applyFont="1" applyFill="1" applyBorder="1" applyAlignment="1"/>
    <xf numFmtId="167" fontId="7" fillId="0" borderId="0" xfId="28" applyNumberFormat="1" applyFont="1" applyFill="1" applyAlignment="1"/>
    <xf numFmtId="167" fontId="7" fillId="0" borderId="0" xfId="28" applyNumberFormat="1" applyFont="1" applyFill="1" applyBorder="1" applyAlignment="1"/>
    <xf numFmtId="167" fontId="5" fillId="0" borderId="1" xfId="28" applyNumberFormat="1" applyFont="1" applyFill="1" applyBorder="1" applyAlignment="1"/>
    <xf numFmtId="43" fontId="7" fillId="0" borderId="1" xfId="28" applyFont="1" applyFill="1" applyBorder="1" applyAlignment="1"/>
    <xf numFmtId="43" fontId="7" fillId="0" borderId="4" xfId="28" applyFont="1" applyFill="1" applyBorder="1" applyAlignment="1"/>
    <xf numFmtId="0" fontId="5" fillId="0" borderId="0" xfId="46" applyFill="1" applyAlignment="1" applyProtection="1">
      <alignment horizontal="center"/>
      <protection locked="0"/>
    </xf>
    <xf numFmtId="0" fontId="7" fillId="0" borderId="0" xfId="46" applyFont="1" applyFill="1" applyProtection="1">
      <protection locked="0"/>
    </xf>
    <xf numFmtId="1" fontId="5" fillId="0" borderId="0" xfId="46" quotePrefix="1" applyNumberFormat="1" applyFill="1" applyAlignment="1" applyProtection="1">
      <alignment horizontal="center"/>
      <protection locked="0"/>
    </xf>
    <xf numFmtId="0" fontId="9" fillId="0" borderId="0" xfId="46" applyFont="1" applyFill="1" applyAlignment="1" applyProtection="1">
      <alignment horizontal="center"/>
      <protection locked="0"/>
    </xf>
    <xf numFmtId="167" fontId="5" fillId="0" borderId="0" xfId="28" applyNumberFormat="1" applyFont="1" applyFill="1" applyAlignment="1" applyProtection="1">
      <protection locked="0"/>
    </xf>
    <xf numFmtId="167" fontId="7" fillId="0" borderId="0" xfId="28" applyNumberFormat="1" applyFont="1" applyFill="1" applyAlignment="1" applyProtection="1">
      <protection locked="0"/>
    </xf>
    <xf numFmtId="167" fontId="5" fillId="0" borderId="1" xfId="28" applyNumberFormat="1" applyFont="1" applyFill="1" applyBorder="1" applyAlignment="1" applyProtection="1">
      <protection locked="0"/>
    </xf>
    <xf numFmtId="37" fontId="5" fillId="0" borderId="0" xfId="28" applyNumberFormat="1" applyFont="1" applyFill="1" applyAlignment="1" applyProtection="1">
      <alignment horizontal="right"/>
      <protection locked="0"/>
    </xf>
    <xf numFmtId="167" fontId="5" fillId="0" borderId="1" xfId="28" quotePrefix="1" applyNumberFormat="1" applyFont="1" applyFill="1" applyBorder="1" applyAlignment="1" applyProtection="1">
      <alignment horizontal="right"/>
      <protection locked="0"/>
    </xf>
    <xf numFmtId="167" fontId="5" fillId="0" borderId="0" xfId="28" applyNumberFormat="1" applyFont="1" applyFill="1" applyAlignment="1" applyProtection="1">
      <alignment horizontal="right"/>
      <protection locked="0"/>
    </xf>
    <xf numFmtId="43" fontId="5" fillId="0" borderId="1" xfId="28" applyFont="1" applyFill="1" applyBorder="1" applyAlignment="1" applyProtection="1">
      <protection locked="0"/>
    </xf>
    <xf numFmtId="167" fontId="7" fillId="0" borderId="0" xfId="28" applyNumberFormat="1" applyFont="1" applyFill="1" applyBorder="1" applyAlignment="1" applyProtection="1">
      <protection locked="0"/>
    </xf>
    <xf numFmtId="43" fontId="5" fillId="0" borderId="0" xfId="28" applyFont="1" applyFill="1" applyBorder="1" applyAlignment="1" applyProtection="1">
      <protection locked="0"/>
    </xf>
    <xf numFmtId="167" fontId="5" fillId="0" borderId="0" xfId="28" applyNumberFormat="1" applyFont="1" applyFill="1" applyBorder="1" applyAlignment="1" applyProtection="1">
      <protection locked="0"/>
    </xf>
    <xf numFmtId="167" fontId="7" fillId="0" borderId="0" xfId="28" applyNumberFormat="1" applyFont="1" applyFill="1" applyBorder="1" applyAlignment="1" applyProtection="1">
      <alignment vertical="center"/>
      <protection locked="0"/>
    </xf>
    <xf numFmtId="43" fontId="5" fillId="0" borderId="4" xfId="28" applyFont="1" applyFill="1" applyBorder="1" applyAlignment="1" applyProtection="1">
      <protection locked="0"/>
    </xf>
    <xf numFmtId="37" fontId="7" fillId="0" borderId="0" xfId="28" applyNumberFormat="1" applyFont="1" applyFill="1" applyAlignment="1" applyProtection="1">
      <alignment horizontal="right"/>
    </xf>
    <xf numFmtId="167" fontId="7" fillId="0" borderId="5" xfId="28" applyNumberFormat="1" applyFont="1" applyFill="1" applyBorder="1" applyAlignment="1" applyProtection="1"/>
    <xf numFmtId="167" fontId="7" fillId="0" borderId="4" xfId="28" applyNumberFormat="1" applyFont="1" applyFill="1" applyBorder="1" applyAlignment="1" applyProtection="1"/>
    <xf numFmtId="167" fontId="7" fillId="0" borderId="0" xfId="29" applyNumberFormat="1" applyFont="1" applyFill="1" applyBorder="1" applyAlignment="1" applyProtection="1">
      <protection locked="0"/>
    </xf>
    <xf numFmtId="37" fontId="7" fillId="0" borderId="0" xfId="29" applyNumberFormat="1" applyFont="1" applyFill="1" applyBorder="1" applyAlignment="1" applyProtection="1">
      <protection locked="0"/>
    </xf>
    <xf numFmtId="37" fontId="7" fillId="0" borderId="0" xfId="29" applyNumberFormat="1" applyFont="1" applyFill="1" applyAlignment="1" applyProtection="1">
      <protection locked="0"/>
    </xf>
    <xf numFmtId="37" fontId="5" fillId="0" borderId="0" xfId="29" applyNumberFormat="1" applyFont="1" applyFill="1" applyAlignment="1" applyProtection="1">
      <protection locked="0"/>
    </xf>
    <xf numFmtId="43" fontId="5" fillId="0" borderId="0" xfId="28" applyFont="1" applyFill="1" applyAlignment="1" applyProtection="1">
      <protection locked="0"/>
    </xf>
    <xf numFmtId="167" fontId="5" fillId="0" borderId="0" xfId="29" applyNumberFormat="1" applyFont="1" applyFill="1" applyBorder="1" applyAlignment="1" applyProtection="1">
      <protection locked="0"/>
    </xf>
    <xf numFmtId="167" fontId="5" fillId="0" borderId="0" xfId="29" applyNumberFormat="1" applyFont="1" applyFill="1" applyAlignment="1" applyProtection="1">
      <protection locked="0"/>
    </xf>
    <xf numFmtId="168" fontId="5" fillId="0" borderId="0" xfId="29" applyNumberFormat="1" applyFont="1" applyFill="1" applyAlignment="1" applyProtection="1">
      <protection locked="0"/>
    </xf>
    <xf numFmtId="167" fontId="5" fillId="0" borderId="1" xfId="29" applyNumberFormat="1" applyFont="1" applyFill="1" applyBorder="1" applyAlignment="1" applyProtection="1">
      <protection locked="0"/>
    </xf>
    <xf numFmtId="37" fontId="5" fillId="0" borderId="0" xfId="29" applyNumberFormat="1" applyFont="1" applyFill="1" applyBorder="1" applyAlignment="1" applyProtection="1">
      <protection locked="0"/>
    </xf>
    <xf numFmtId="164" fontId="5" fillId="0" borderId="0" xfId="29" applyFont="1" applyFill="1" applyBorder="1" applyAlignment="1" applyProtection="1">
      <protection locked="0"/>
    </xf>
    <xf numFmtId="167" fontId="7" fillId="0" borderId="1" xfId="29" applyNumberFormat="1" applyFont="1" applyFill="1" applyBorder="1" applyAlignment="1" applyProtection="1">
      <protection locked="0"/>
    </xf>
    <xf numFmtId="167" fontId="7" fillId="0" borderId="0" xfId="29" applyNumberFormat="1" applyFont="1" applyFill="1" applyAlignment="1" applyProtection="1">
      <protection locked="0"/>
    </xf>
    <xf numFmtId="167" fontId="7" fillId="0" borderId="1" xfId="28" applyNumberFormat="1" applyFont="1" applyFill="1" applyBorder="1" applyAlignment="1" applyProtection="1">
      <protection locked="0"/>
    </xf>
    <xf numFmtId="164" fontId="7" fillId="0" borderId="0" xfId="29" applyFont="1" applyFill="1" applyBorder="1" applyAlignment="1" applyProtection="1">
      <protection locked="0"/>
    </xf>
    <xf numFmtId="43" fontId="7" fillId="0" borderId="0" xfId="28" applyFont="1" applyFill="1" applyAlignment="1" applyProtection="1">
      <protection locked="0"/>
    </xf>
    <xf numFmtId="43" fontId="7" fillId="0" borderId="0" xfId="28" applyFont="1" applyFill="1" applyBorder="1" applyAlignment="1" applyProtection="1">
      <protection locked="0"/>
    </xf>
    <xf numFmtId="37" fontId="7" fillId="0" borderId="0" xfId="29" applyNumberFormat="1" applyFont="1" applyFill="1" applyBorder="1" applyAlignment="1" applyProtection="1">
      <alignment horizontal="right"/>
      <protection locked="0"/>
    </xf>
    <xf numFmtId="37" fontId="5" fillId="0" borderId="0" xfId="29" applyNumberFormat="1" applyFont="1" applyFill="1" applyBorder="1" applyAlignment="1" applyProtection="1">
      <alignment horizontal="right"/>
      <protection locked="0"/>
    </xf>
    <xf numFmtId="37" fontId="7" fillId="0" borderId="0" xfId="29" applyNumberFormat="1" applyFont="1" applyFill="1" applyBorder="1" applyAlignment="1" applyProtection="1">
      <alignment vertical="center"/>
      <protection locked="0"/>
    </xf>
    <xf numFmtId="37" fontId="7" fillId="0" borderId="0" xfId="29" applyNumberFormat="1" applyFont="1" applyFill="1" applyAlignment="1" applyProtection="1">
      <alignment vertical="center"/>
      <protection locked="0"/>
    </xf>
    <xf numFmtId="43" fontId="7" fillId="0" borderId="0" xfId="28" applyFont="1" applyFill="1" applyAlignment="1" applyProtection="1">
      <alignment vertical="center"/>
      <protection locked="0"/>
    </xf>
    <xf numFmtId="37" fontId="7" fillId="0" borderId="0" xfId="29" applyNumberFormat="1" applyFont="1" applyFill="1" applyBorder="1" applyAlignment="1" applyProtection="1"/>
    <xf numFmtId="167" fontId="5" fillId="0" borderId="0" xfId="28" applyNumberFormat="1" applyFont="1" applyFill="1" applyBorder="1" applyAlignment="1" applyProtection="1"/>
    <xf numFmtId="167" fontId="7" fillId="0" borderId="1" xfId="28" applyNumberFormat="1" applyFont="1" applyFill="1" applyBorder="1" applyAlignment="1" applyProtection="1"/>
    <xf numFmtId="43" fontId="5" fillId="0" borderId="1" xfId="28" applyFont="1" applyFill="1" applyBorder="1" applyAlignment="1" applyProtection="1"/>
    <xf numFmtId="167" fontId="7" fillId="0" borderId="1" xfId="29" applyNumberFormat="1" applyFont="1" applyFill="1" applyBorder="1" applyAlignment="1" applyProtection="1"/>
    <xf numFmtId="37" fontId="5" fillId="0" borderId="0" xfId="29" applyNumberFormat="1" applyFont="1" applyFill="1" applyAlignment="1" applyProtection="1"/>
    <xf numFmtId="167" fontId="5" fillId="0" borderId="1" xfId="28" applyNumberFormat="1" applyFont="1" applyFill="1" applyBorder="1" applyAlignment="1" applyProtection="1"/>
    <xf numFmtId="167" fontId="7" fillId="0" borderId="6" xfId="29" applyNumberFormat="1" applyFont="1" applyFill="1" applyBorder="1" applyAlignment="1" applyProtection="1"/>
    <xf numFmtId="37" fontId="7" fillId="0" borderId="2" xfId="29" applyNumberFormat="1" applyFont="1" applyFill="1" applyBorder="1" applyAlignment="1" applyProtection="1">
      <alignment vertical="center"/>
    </xf>
    <xf numFmtId="168" fontId="5" fillId="0" borderId="0" xfId="29" applyNumberFormat="1" applyFont="1" applyFill="1" applyAlignment="1" applyProtection="1"/>
    <xf numFmtId="37" fontId="7" fillId="0" borderId="6" xfId="29" applyNumberFormat="1" applyFont="1" applyFill="1" applyBorder="1" applyAlignment="1" applyProtection="1"/>
    <xf numFmtId="167" fontId="7" fillId="0" borderId="6" xfId="28" applyNumberFormat="1" applyFont="1" applyFill="1" applyBorder="1" applyAlignment="1" applyProtection="1"/>
    <xf numFmtId="43" fontId="5" fillId="0" borderId="0" xfId="28" applyFont="1" applyFill="1" applyAlignment="1" applyProtection="1"/>
    <xf numFmtId="43" fontId="7" fillId="0" borderId="6" xfId="28" applyFont="1" applyFill="1" applyBorder="1" applyAlignment="1" applyProtection="1"/>
    <xf numFmtId="168" fontId="7" fillId="0" borderId="0" xfId="29" applyNumberFormat="1" applyFont="1" applyFill="1" applyBorder="1" applyAlignment="1" applyProtection="1">
      <protection locked="0"/>
    </xf>
    <xf numFmtId="37" fontId="5" fillId="0" borderId="0" xfId="29" applyNumberFormat="1" applyFont="1" applyFill="1" applyAlignment="1" applyProtection="1">
      <alignment horizontal="right"/>
      <protection locked="0"/>
    </xf>
    <xf numFmtId="164" fontId="5" fillId="0" borderId="1" xfId="29" applyFont="1" applyFill="1" applyBorder="1" applyAlignment="1" applyProtection="1">
      <protection locked="0"/>
    </xf>
    <xf numFmtId="164" fontId="5" fillId="0" borderId="0" xfId="29" applyFont="1" applyFill="1" applyBorder="1" applyAlignment="1" applyProtection="1">
      <alignment horizontal="right"/>
      <protection locked="0"/>
    </xf>
    <xf numFmtId="170" fontId="5" fillId="0" borderId="0" xfId="29" applyNumberFormat="1" applyFont="1" applyFill="1" applyBorder="1" applyAlignment="1" applyProtection="1">
      <alignment horizontal="right"/>
      <protection locked="0"/>
    </xf>
    <xf numFmtId="167" fontId="7" fillId="0" borderId="0" xfId="29" applyNumberFormat="1" applyFont="1" applyFill="1" applyAlignment="1" applyProtection="1"/>
    <xf numFmtId="167" fontId="5" fillId="0" borderId="0" xfId="29" applyNumberFormat="1" applyFont="1" applyFill="1" applyAlignment="1" applyProtection="1"/>
    <xf numFmtId="164" fontId="7" fillId="0" borderId="6" xfId="29" applyFont="1" applyFill="1" applyBorder="1" applyAlignment="1" applyProtection="1"/>
    <xf numFmtId="37" fontId="5" fillId="0" borderId="0" xfId="29" applyNumberFormat="1" applyFont="1" applyFill="1" applyBorder="1" applyAlignment="1" applyProtection="1"/>
    <xf numFmtId="168" fontId="7" fillId="0" borderId="6" xfId="29" applyNumberFormat="1" applyFont="1" applyFill="1" applyBorder="1" applyAlignment="1" applyProtection="1"/>
    <xf numFmtId="167" fontId="5" fillId="0" borderId="0" xfId="29" applyNumberFormat="1" applyFont="1" applyFill="1" applyBorder="1" applyAlignment="1" applyProtection="1"/>
    <xf numFmtId="167" fontId="5" fillId="0" borderId="1" xfId="29" applyNumberFormat="1" applyFont="1" applyFill="1" applyBorder="1" applyAlignment="1" applyProtection="1"/>
    <xf numFmtId="37" fontId="7" fillId="0" borderId="2" xfId="29" applyNumberFormat="1" applyFont="1" applyFill="1" applyBorder="1" applyAlignment="1" applyProtection="1"/>
    <xf numFmtId="167" fontId="5" fillId="0" borderId="0" xfId="29" applyNumberFormat="1" applyFont="1" applyFill="1" applyAlignment="1" applyProtection="1">
      <alignment horizontal="right"/>
      <protection locked="0"/>
    </xf>
    <xf numFmtId="37" fontId="5" fillId="0" borderId="1" xfId="29" applyNumberFormat="1" applyFont="1" applyFill="1" applyBorder="1" applyAlignment="1" applyProtection="1">
      <protection locked="0"/>
    </xf>
    <xf numFmtId="164" fontId="7" fillId="0" borderId="1" xfId="29" applyFont="1" applyFill="1" applyBorder="1" applyAlignment="1" applyProtection="1"/>
    <xf numFmtId="168" fontId="7" fillId="0" borderId="1" xfId="29" applyNumberFormat="1" applyFont="1" applyFill="1" applyBorder="1" applyAlignment="1" applyProtection="1"/>
    <xf numFmtId="37" fontId="7" fillId="0" borderId="2" xfId="28" applyNumberFormat="1" applyFont="1" applyFill="1" applyBorder="1" applyAlignment="1" applyProtection="1"/>
    <xf numFmtId="167" fontId="5" fillId="0" borderId="0" xfId="28" applyNumberFormat="1" applyFont="1" applyFill="1" applyBorder="1" applyAlignment="1" applyProtection="1">
      <alignment horizontal="right"/>
      <protection locked="0"/>
    </xf>
    <xf numFmtId="167" fontId="5" fillId="0" borderId="0" xfId="28" applyNumberFormat="1" applyFont="1" applyFill="1" applyAlignment="1" applyProtection="1">
      <alignment horizontal="center"/>
      <protection locked="0"/>
    </xf>
    <xf numFmtId="167" fontId="5" fillId="0" borderId="0" xfId="28" applyNumberFormat="1" applyFont="1" applyFill="1" applyProtection="1">
      <protection locked="0"/>
    </xf>
    <xf numFmtId="167" fontId="9" fillId="0" borderId="0" xfId="28" applyNumberFormat="1" applyFont="1" applyFill="1" applyAlignment="1" applyProtection="1">
      <alignment horizontal="center"/>
      <protection locked="0"/>
    </xf>
    <xf numFmtId="167" fontId="5" fillId="0" borderId="1" xfId="28" applyNumberFormat="1" applyFont="1" applyFill="1" applyBorder="1" applyAlignment="1" applyProtection="1">
      <alignment horizontal="right"/>
      <protection locked="0"/>
    </xf>
    <xf numFmtId="37" fontId="5" fillId="0" borderId="0" xfId="28" applyNumberFormat="1" applyFont="1" applyFill="1" applyBorder="1" applyAlignment="1" applyProtection="1">
      <alignment horizontal="right"/>
      <protection locked="0"/>
    </xf>
    <xf numFmtId="43" fontId="7" fillId="0" borderId="0" xfId="28" applyFont="1" applyFill="1" applyBorder="1" applyAlignment="1" applyProtection="1">
      <alignment horizontal="right"/>
      <protection locked="0"/>
    </xf>
    <xf numFmtId="43" fontId="5" fillId="0" borderId="0" xfId="28" applyFont="1" applyFill="1" applyAlignment="1" applyProtection="1">
      <alignment horizontal="right"/>
      <protection locked="0"/>
    </xf>
    <xf numFmtId="167" fontId="5" fillId="0" borderId="0" xfId="28" applyNumberFormat="1" applyFont="1" applyFill="1" applyAlignment="1" applyProtection="1">
      <alignment horizontal="right"/>
    </xf>
    <xf numFmtId="167" fontId="5" fillId="0" borderId="0" xfId="28" applyNumberFormat="1" applyFont="1" applyFill="1" applyBorder="1" applyAlignment="1" applyProtection="1">
      <alignment horizontal="right"/>
    </xf>
    <xf numFmtId="167" fontId="7" fillId="0" borderId="4" xfId="28" applyNumberFormat="1" applyFont="1" applyFill="1" applyBorder="1" applyAlignment="1" applyProtection="1">
      <alignment horizontal="right"/>
    </xf>
    <xf numFmtId="167" fontId="7" fillId="0" borderId="6" xfId="28" applyNumberFormat="1" applyFont="1" applyFill="1" applyBorder="1" applyAlignment="1" applyProtection="1">
      <alignment horizontal="right"/>
    </xf>
    <xf numFmtId="37" fontId="9" fillId="0" borderId="0" xfId="46" applyNumberFormat="1" applyFont="1" applyFill="1" applyAlignment="1" applyProtection="1">
      <alignment horizontal="center"/>
      <protection locked="0"/>
    </xf>
    <xf numFmtId="37" fontId="5" fillId="0" borderId="0" xfId="28" applyNumberFormat="1" applyFont="1" applyFill="1" applyAlignment="1" applyProtection="1">
      <protection locked="0"/>
    </xf>
    <xf numFmtId="37" fontId="5" fillId="0" borderId="0" xfId="28" applyNumberFormat="1" applyFont="1" applyFill="1" applyBorder="1" applyAlignment="1" applyProtection="1">
      <alignment horizontal="center"/>
      <protection locked="0"/>
    </xf>
    <xf numFmtId="43" fontId="7" fillId="0" borderId="4" xfId="28" applyFont="1" applyFill="1" applyBorder="1" applyAlignment="1" applyProtection="1"/>
    <xf numFmtId="165" fontId="6" fillId="0" borderId="0" xfId="0" applyNumberFormat="1" applyFont="1" applyProtection="1">
      <protection locked="0"/>
    </xf>
    <xf numFmtId="2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165" fontId="13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2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2" fontId="5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 wrapText="1"/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165" fontId="10" fillId="0" borderId="0" xfId="44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2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37" fontId="5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left"/>
      <protection locked="0"/>
    </xf>
    <xf numFmtId="2" fontId="5" fillId="0" borderId="0" xfId="0" applyNumberFormat="1" applyFont="1" applyAlignment="1" applyProtection="1">
      <alignment horizontal="left"/>
      <protection locked="0"/>
    </xf>
    <xf numFmtId="3" fontId="5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horizontal="left"/>
      <protection locked="0"/>
    </xf>
    <xf numFmtId="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2" fontId="9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2" fontId="9" fillId="0" borderId="0" xfId="0" applyNumberFormat="1" applyFont="1" applyProtection="1"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165" fontId="5" fillId="0" borderId="0" xfId="0" applyNumberFormat="1" applyFont="1" applyProtection="1">
      <protection locked="0"/>
    </xf>
    <xf numFmtId="0" fontId="5" fillId="0" borderId="0" xfId="41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165" fontId="10" fillId="0" borderId="0" xfId="0" applyNumberFormat="1" applyFont="1" applyProtection="1">
      <protection locked="0"/>
    </xf>
    <xf numFmtId="0" fontId="39" fillId="0" borderId="0" xfId="0" applyFont="1" applyAlignment="1" applyProtection="1">
      <alignment horizontal="center" vertical="center"/>
      <protection locked="0"/>
    </xf>
    <xf numFmtId="43" fontId="5" fillId="0" borderId="0" xfId="28" applyFont="1" applyFill="1" applyProtection="1">
      <protection locked="0"/>
    </xf>
    <xf numFmtId="165" fontId="6" fillId="0" borderId="0" xfId="40" applyNumberFormat="1" applyFont="1" applyProtection="1">
      <protection locked="0"/>
    </xf>
    <xf numFmtId="37" fontId="7" fillId="0" borderId="0" xfId="40" applyNumberFormat="1" applyFont="1" applyAlignment="1" applyProtection="1">
      <alignment horizontal="left"/>
      <protection locked="0"/>
    </xf>
    <xf numFmtId="37" fontId="5" fillId="0" borderId="0" xfId="40" applyNumberFormat="1" applyFont="1" applyAlignment="1" applyProtection="1">
      <alignment horizontal="center"/>
      <protection locked="0"/>
    </xf>
    <xf numFmtId="37" fontId="5" fillId="0" borderId="0" xfId="40" applyNumberFormat="1" applyFont="1" applyAlignment="1" applyProtection="1">
      <alignment horizontal="left"/>
      <protection locked="0"/>
    </xf>
    <xf numFmtId="37" fontId="5" fillId="0" borderId="0" xfId="40" applyNumberFormat="1" applyFont="1" applyAlignment="1" applyProtection="1">
      <alignment horizontal="right"/>
      <protection locked="0"/>
    </xf>
    <xf numFmtId="37" fontId="7" fillId="0" borderId="0" xfId="40" applyNumberFormat="1" applyFont="1" applyProtection="1">
      <protection locked="0"/>
    </xf>
    <xf numFmtId="37" fontId="8" fillId="0" borderId="0" xfId="40" applyNumberFormat="1" applyFont="1" applyAlignment="1" applyProtection="1">
      <alignment horizontal="left"/>
      <protection locked="0"/>
    </xf>
    <xf numFmtId="37" fontId="7" fillId="0" borderId="0" xfId="40" applyNumberFormat="1" applyFont="1" applyAlignment="1" applyProtection="1">
      <alignment horizontal="center"/>
      <protection locked="0"/>
    </xf>
    <xf numFmtId="166" fontId="5" fillId="0" borderId="0" xfId="40" applyNumberFormat="1" applyFont="1" applyAlignment="1" applyProtection="1">
      <alignment horizontal="center"/>
      <protection locked="0"/>
    </xf>
    <xf numFmtId="0" fontId="18" fillId="0" borderId="0" xfId="41" applyFont="1" applyProtection="1">
      <protection locked="0"/>
    </xf>
    <xf numFmtId="0" fontId="5" fillId="0" borderId="0" xfId="40" applyFont="1" applyAlignment="1" applyProtection="1">
      <alignment horizontal="center"/>
      <protection locked="0"/>
    </xf>
    <xf numFmtId="37" fontId="5" fillId="0" borderId="0" xfId="40" applyNumberFormat="1" applyFont="1" applyAlignment="1" applyProtection="1">
      <alignment horizontal="center" wrapText="1"/>
      <protection locked="0"/>
    </xf>
    <xf numFmtId="37" fontId="5" fillId="0" borderId="0" xfId="40" quotePrefix="1" applyNumberFormat="1" applyFont="1" applyAlignment="1" applyProtection="1">
      <alignment horizontal="center"/>
      <protection locked="0"/>
    </xf>
    <xf numFmtId="39" fontId="7" fillId="0" borderId="0" xfId="47" applyFont="1" applyProtection="1">
      <protection locked="0"/>
    </xf>
    <xf numFmtId="37" fontId="5" fillId="0" borderId="0" xfId="40" applyNumberFormat="1" applyFont="1" applyProtection="1">
      <protection locked="0"/>
    </xf>
    <xf numFmtId="0" fontId="7" fillId="0" borderId="0" xfId="40" applyFont="1" applyAlignment="1" applyProtection="1">
      <alignment horizontal="left"/>
      <protection locked="0"/>
    </xf>
    <xf numFmtId="0" fontId="7" fillId="0" borderId="0" xfId="40" applyFont="1" applyProtection="1">
      <protection locked="0"/>
    </xf>
    <xf numFmtId="0" fontId="5" fillId="0" borderId="0" xfId="40" applyFont="1" applyAlignment="1" applyProtection="1">
      <alignment horizontal="left"/>
      <protection locked="0"/>
    </xf>
    <xf numFmtId="0" fontId="5" fillId="0" borderId="0" xfId="40" quotePrefix="1" applyFont="1" applyAlignment="1" applyProtection="1">
      <alignment horizontal="left"/>
      <protection locked="0"/>
    </xf>
    <xf numFmtId="0" fontId="10" fillId="0" borderId="0" xfId="40" applyFont="1" applyProtection="1">
      <protection locked="0"/>
    </xf>
    <xf numFmtId="164" fontId="5" fillId="0" borderId="0" xfId="29" applyFont="1" applyFill="1" applyAlignment="1" applyProtection="1">
      <protection locked="0"/>
    </xf>
    <xf numFmtId="167" fontId="5" fillId="0" borderId="0" xfId="40" applyNumberFormat="1" applyFont="1" applyProtection="1">
      <protection locked="0"/>
    </xf>
    <xf numFmtId="0" fontId="5" fillId="0" borderId="0" xfId="40" applyFont="1" applyProtection="1">
      <protection locked="0"/>
    </xf>
    <xf numFmtId="0" fontId="9" fillId="0" borderId="0" xfId="40" applyFont="1" applyAlignment="1" applyProtection="1">
      <alignment horizontal="center"/>
      <protection locked="0"/>
    </xf>
    <xf numFmtId="0" fontId="7" fillId="0" borderId="0" xfId="40" quotePrefix="1" applyFont="1" applyAlignment="1" applyProtection="1">
      <alignment horizontal="left"/>
      <protection locked="0"/>
    </xf>
    <xf numFmtId="0" fontId="7" fillId="0" borderId="0" xfId="40" applyFont="1" applyAlignment="1" applyProtection="1">
      <alignment horizontal="center"/>
      <protection locked="0"/>
    </xf>
    <xf numFmtId="164" fontId="7" fillId="0" borderId="6" xfId="29" applyFont="1" applyFill="1" applyBorder="1" applyAlignment="1" applyProtection="1">
      <alignment horizontal="right"/>
    </xf>
    <xf numFmtId="37" fontId="7" fillId="0" borderId="0" xfId="29" applyNumberFormat="1" applyFont="1" applyFill="1" applyAlignment="1" applyProtection="1">
      <alignment horizontal="right"/>
      <protection locked="0"/>
    </xf>
    <xf numFmtId="164" fontId="7" fillId="0" borderId="0" xfId="29" applyFont="1" applyFill="1" applyAlignment="1" applyProtection="1">
      <alignment horizontal="right"/>
      <protection locked="0"/>
    </xf>
    <xf numFmtId="167" fontId="7" fillId="0" borderId="6" xfId="29" applyNumberFormat="1" applyFont="1" applyFill="1" applyBorder="1" applyAlignment="1" applyProtection="1">
      <alignment horizontal="right"/>
    </xf>
    <xf numFmtId="37" fontId="5" fillId="0" borderId="0" xfId="40" quotePrefix="1" applyNumberFormat="1" applyFont="1" applyAlignment="1" applyProtection="1">
      <alignment horizontal="left"/>
      <protection locked="0"/>
    </xf>
    <xf numFmtId="0" fontId="7" fillId="0" borderId="0" xfId="40" applyFont="1" applyAlignment="1" applyProtection="1">
      <alignment vertical="center"/>
      <protection locked="0"/>
    </xf>
    <xf numFmtId="164" fontId="7" fillId="0" borderId="0" xfId="29" applyFont="1" applyFill="1" applyBorder="1" applyAlignment="1" applyProtection="1">
      <alignment horizontal="right"/>
      <protection locked="0"/>
    </xf>
    <xf numFmtId="165" fontId="6" fillId="0" borderId="0" xfId="40" applyNumberFormat="1" applyFont="1" applyAlignment="1" applyProtection="1">
      <alignment horizontal="left"/>
      <protection locked="0"/>
    </xf>
    <xf numFmtId="165" fontId="7" fillId="0" borderId="0" xfId="40" applyNumberFormat="1" applyFont="1" applyAlignment="1" applyProtection="1">
      <alignment horizontal="left"/>
      <protection locked="0"/>
    </xf>
    <xf numFmtId="166" fontId="7" fillId="0" borderId="0" xfId="40" applyNumberFormat="1" applyFont="1" applyAlignment="1" applyProtection="1">
      <alignment horizontal="left"/>
      <protection locked="0"/>
    </xf>
    <xf numFmtId="166" fontId="7" fillId="0" borderId="0" xfId="40" applyNumberFormat="1" applyFont="1" applyAlignment="1" applyProtection="1">
      <alignment horizontal="right"/>
      <protection locked="0"/>
    </xf>
    <xf numFmtId="166" fontId="7" fillId="0" borderId="0" xfId="40" applyNumberFormat="1" applyFont="1" applyAlignment="1" applyProtection="1">
      <alignment horizontal="center"/>
      <protection locked="0"/>
    </xf>
    <xf numFmtId="0" fontId="8" fillId="0" borderId="0" xfId="40" applyFont="1" applyAlignment="1" applyProtection="1">
      <alignment horizontal="left"/>
      <protection locked="0"/>
    </xf>
    <xf numFmtId="166" fontId="7" fillId="0" borderId="0" xfId="40" applyNumberFormat="1" applyFont="1" applyProtection="1">
      <protection locked="0"/>
    </xf>
    <xf numFmtId="166" fontId="5" fillId="0" borderId="0" xfId="45" quotePrefix="1" applyNumberFormat="1" applyFont="1" applyAlignment="1" applyProtection="1">
      <alignment horizontal="center"/>
      <protection locked="0"/>
    </xf>
    <xf numFmtId="166" fontId="5" fillId="0" borderId="0" xfId="45" applyNumberFormat="1" applyFont="1" applyAlignment="1" applyProtection="1">
      <alignment horizontal="center"/>
      <protection locked="0"/>
    </xf>
    <xf numFmtId="0" fontId="7" fillId="0" borderId="0" xfId="40" applyFont="1" applyAlignment="1" applyProtection="1">
      <alignment horizontal="center" wrapText="1"/>
      <protection locked="0"/>
    </xf>
    <xf numFmtId="166" fontId="5" fillId="0" borderId="0" xfId="40" quotePrefix="1" applyNumberFormat="1" applyFont="1" applyAlignment="1" applyProtection="1">
      <alignment horizontal="center"/>
      <protection locked="0"/>
    </xf>
    <xf numFmtId="37" fontId="7" fillId="0" borderId="0" xfId="40" applyNumberFormat="1" applyFont="1" applyAlignment="1" applyProtection="1">
      <alignment horizontal="center" wrapText="1"/>
      <protection locked="0"/>
    </xf>
    <xf numFmtId="0" fontId="10" fillId="0" borderId="0" xfId="40" quotePrefix="1" applyFont="1" applyAlignment="1" applyProtection="1">
      <alignment horizontal="left"/>
      <protection locked="0"/>
    </xf>
    <xf numFmtId="0" fontId="7" fillId="0" borderId="0" xfId="41" applyFont="1" applyProtection="1">
      <protection locked="0"/>
    </xf>
    <xf numFmtId="0" fontId="10" fillId="0" borderId="0" xfId="41" applyFont="1" applyProtection="1">
      <protection locked="0"/>
    </xf>
    <xf numFmtId="0" fontId="7" fillId="0" borderId="0" xfId="41" applyFont="1" applyAlignment="1" applyProtection="1">
      <alignment horizontal="left"/>
      <protection locked="0"/>
    </xf>
    <xf numFmtId="0" fontId="7" fillId="0" borderId="0" xfId="41" applyFont="1" applyAlignment="1" applyProtection="1">
      <alignment horizontal="center"/>
      <protection locked="0"/>
    </xf>
    <xf numFmtId="0" fontId="9" fillId="0" borderId="0" xfId="41" applyFont="1" applyAlignment="1" applyProtection="1">
      <alignment horizontal="left"/>
      <protection locked="0"/>
    </xf>
    <xf numFmtId="0" fontId="5" fillId="0" borderId="0" xfId="41" applyFont="1" applyAlignment="1" applyProtection="1">
      <alignment horizontal="center"/>
      <protection locked="0"/>
    </xf>
    <xf numFmtId="0" fontId="5" fillId="0" borderId="0" xfId="41" applyFont="1" applyAlignment="1" applyProtection="1">
      <alignment horizontal="left"/>
      <protection locked="0"/>
    </xf>
    <xf numFmtId="0" fontId="10" fillId="0" borderId="0" xfId="41" applyFont="1" applyAlignment="1" applyProtection="1">
      <alignment horizontal="left"/>
      <protection locked="0"/>
    </xf>
    <xf numFmtId="167" fontId="5" fillId="0" borderId="0" xfId="28" applyNumberFormat="1" applyFont="1" applyFill="1" applyAlignment="1" applyProtection="1"/>
    <xf numFmtId="0" fontId="10" fillId="0" borderId="0" xfId="40" applyFont="1" applyAlignment="1" applyProtection="1">
      <alignment horizontal="center"/>
      <protection locked="0"/>
    </xf>
    <xf numFmtId="167" fontId="7" fillId="0" borderId="0" xfId="40" applyNumberFormat="1" applyFont="1" applyProtection="1">
      <protection locked="0"/>
    </xf>
    <xf numFmtId="0" fontId="7" fillId="0" borderId="0" xfId="40" applyFont="1" applyAlignment="1" applyProtection="1">
      <alignment horizontal="left" vertical="center"/>
      <protection locked="0"/>
    </xf>
    <xf numFmtId="0" fontId="7" fillId="0" borderId="0" xfId="40" applyFont="1" applyAlignment="1" applyProtection="1">
      <alignment horizontal="center" vertical="center"/>
      <protection locked="0"/>
    </xf>
    <xf numFmtId="172" fontId="7" fillId="0" borderId="0" xfId="40" applyNumberFormat="1" applyFont="1" applyAlignment="1" applyProtection="1">
      <alignment horizontal="right"/>
      <protection locked="0"/>
    </xf>
    <xf numFmtId="43" fontId="5" fillId="0" borderId="1" xfId="28" applyFont="1" applyFill="1" applyBorder="1" applyProtection="1"/>
    <xf numFmtId="0" fontId="7" fillId="0" borderId="0" xfId="41" applyFont="1" applyAlignment="1" applyProtection="1">
      <alignment horizontal="left" vertic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165" fontId="8" fillId="0" borderId="0" xfId="0" applyNumberFormat="1" applyFont="1" applyProtection="1"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Protection="1">
      <protection locked="0"/>
    </xf>
    <xf numFmtId="165" fontId="7" fillId="0" borderId="0" xfId="0" applyNumberFormat="1" applyFont="1" applyAlignment="1" applyProtection="1">
      <alignment wrapText="1"/>
      <protection locked="0"/>
    </xf>
    <xf numFmtId="165" fontId="9" fillId="0" borderId="0" xfId="0" applyNumberFormat="1" applyFont="1" applyProtection="1">
      <protection locked="0"/>
    </xf>
    <xf numFmtId="37" fontId="5" fillId="0" borderId="1" xfId="0" applyNumberFormat="1" applyFont="1" applyBorder="1" applyProtection="1">
      <protection locked="0"/>
    </xf>
    <xf numFmtId="43" fontId="7" fillId="0" borderId="0" xfId="28" applyFont="1" applyFill="1" applyProtection="1"/>
    <xf numFmtId="37" fontId="5" fillId="0" borderId="1" xfId="28" applyNumberFormat="1" applyFont="1" applyFill="1" applyBorder="1" applyAlignment="1" applyProtection="1">
      <alignment horizontal="right"/>
      <protection locked="0"/>
    </xf>
    <xf numFmtId="39" fontId="7" fillId="0" borderId="0" xfId="0" applyNumberFormat="1" applyFont="1" applyProtection="1">
      <protection locked="0"/>
    </xf>
    <xf numFmtId="165" fontId="38" fillId="0" borderId="0" xfId="0" applyNumberFormat="1" applyFont="1" applyAlignment="1" applyProtection="1">
      <alignment vertical="center"/>
      <protection locked="0"/>
    </xf>
    <xf numFmtId="167" fontId="7" fillId="0" borderId="0" xfId="0" applyNumberFormat="1" applyFont="1" applyProtection="1"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165" fontId="39" fillId="0" borderId="0" xfId="0" applyNumberFormat="1" applyFont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165" fontId="10" fillId="0" borderId="0" xfId="0" applyNumberFormat="1" applyFont="1" applyAlignment="1" applyProtection="1">
      <alignment horizontal="center"/>
      <protection locked="0"/>
    </xf>
    <xf numFmtId="37" fontId="5" fillId="0" borderId="4" xfId="0" applyNumberFormat="1" applyFont="1" applyBorder="1" applyProtection="1">
      <protection locked="0"/>
    </xf>
    <xf numFmtId="167" fontId="7" fillId="0" borderId="0" xfId="28" applyNumberFormat="1" applyFont="1" applyFill="1" applyProtection="1"/>
    <xf numFmtId="167" fontId="7" fillId="0" borderId="0" xfId="28" applyNumberFormat="1" applyFont="1" applyFill="1" applyAlignment="1" applyProtection="1">
      <alignment horizontal="right"/>
    </xf>
    <xf numFmtId="167" fontId="5" fillId="0" borderId="1" xfId="28" applyNumberFormat="1" applyFont="1" applyFill="1" applyBorder="1" applyProtection="1">
      <protection locked="0"/>
    </xf>
    <xf numFmtId="167" fontId="7" fillId="0" borderId="3" xfId="28" applyNumberFormat="1" applyFont="1" applyFill="1" applyBorder="1" applyProtection="1"/>
    <xf numFmtId="167" fontId="7" fillId="0" borderId="4" xfId="28" applyNumberFormat="1" applyFont="1" applyFill="1" applyBorder="1" applyProtection="1"/>
    <xf numFmtId="166" fontId="5" fillId="0" borderId="0" xfId="40" applyNumberFormat="1" applyFont="1" applyAlignment="1" applyProtection="1">
      <alignment horizontal="center" wrapText="1"/>
      <protection locked="0"/>
    </xf>
    <xf numFmtId="165" fontId="39" fillId="0" borderId="0" xfId="0" applyNumberFormat="1" applyFont="1" applyAlignment="1" applyProtection="1">
      <alignment horizontal="center" vertical="center"/>
      <protection locked="0"/>
    </xf>
    <xf numFmtId="0" fontId="9" fillId="0" borderId="0" xfId="40" applyFont="1" applyProtection="1">
      <protection locked="0"/>
    </xf>
    <xf numFmtId="0" fontId="5" fillId="33" borderId="0" xfId="0" applyFont="1" applyFill="1" applyAlignment="1" applyProtection="1">
      <alignment horizontal="left"/>
      <protection locked="0"/>
    </xf>
    <xf numFmtId="2" fontId="5" fillId="33" borderId="0" xfId="0" applyNumberFormat="1" applyFont="1" applyFill="1" applyProtection="1">
      <protection locked="0"/>
    </xf>
    <xf numFmtId="0" fontId="5" fillId="33" borderId="0" xfId="0" applyFont="1" applyFill="1" applyProtection="1">
      <protection locked="0"/>
    </xf>
    <xf numFmtId="0" fontId="9" fillId="33" borderId="0" xfId="0" applyFont="1" applyFill="1" applyAlignment="1" applyProtection="1">
      <alignment horizontal="center"/>
      <protection locked="0"/>
    </xf>
    <xf numFmtId="0" fontId="5" fillId="33" borderId="0" xfId="42" applyFont="1" applyFill="1" applyProtection="1">
      <protection locked="0"/>
    </xf>
    <xf numFmtId="49" fontId="5" fillId="0" borderId="0" xfId="45" quotePrefix="1" applyNumberFormat="1" applyFont="1" applyAlignment="1" applyProtection="1">
      <alignment horizontal="center" wrapText="1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67" fontId="5" fillId="0" borderId="1" xfId="43" applyNumberFormat="1" applyFont="1" applyBorder="1" applyAlignment="1" applyProtection="1">
      <alignment horizontal="right"/>
      <protection locked="0"/>
    </xf>
    <xf numFmtId="37" fontId="5" fillId="0" borderId="1" xfId="43" applyNumberFormat="1" applyFont="1" applyBorder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67" fontId="5" fillId="0" borderId="0" xfId="0" applyNumberFormat="1" applyFont="1" applyProtection="1">
      <protection locked="0"/>
    </xf>
    <xf numFmtId="165" fontId="5" fillId="0" borderId="0" xfId="43" applyNumberFormat="1" applyFont="1" applyAlignment="1" applyProtection="1">
      <alignment horizontal="right"/>
      <protection locked="0"/>
    </xf>
    <xf numFmtId="37" fontId="7" fillId="0" borderId="0" xfId="43" applyNumberFormat="1" applyFont="1" applyAlignment="1" applyProtection="1">
      <alignment horizontal="right"/>
      <protection locked="0"/>
    </xf>
    <xf numFmtId="37" fontId="5" fillId="0" borderId="1" xfId="0" applyNumberFormat="1" applyFont="1" applyBorder="1" applyAlignment="1" applyProtection="1">
      <alignment horizontal="right"/>
      <protection locked="0"/>
    </xf>
    <xf numFmtId="167" fontId="5" fillId="0" borderId="0" xfId="28" applyNumberFormat="1" applyFont="1" applyFill="1" applyAlignment="1" applyProtection="1">
      <alignment vertical="center"/>
      <protection locked="0"/>
    </xf>
    <xf numFmtId="167" fontId="5" fillId="0" borderId="1" xfId="28" applyNumberFormat="1" applyFont="1" applyFill="1" applyBorder="1" applyAlignment="1" applyProtection="1">
      <alignment vertical="center"/>
      <protection locked="0"/>
    </xf>
    <xf numFmtId="167" fontId="5" fillId="0" borderId="0" xfId="28" applyNumberFormat="1" applyFont="1" applyFill="1" applyBorder="1" applyAlignment="1" applyProtection="1">
      <alignment vertical="center"/>
      <protection locked="0"/>
    </xf>
    <xf numFmtId="167" fontId="7" fillId="0" borderId="0" xfId="28" applyNumberFormat="1" applyFont="1" applyFill="1" applyProtection="1">
      <protection locked="0"/>
    </xf>
    <xf numFmtId="37" fontId="7" fillId="0" borderId="0" xfId="28" applyNumberFormat="1" applyFont="1" applyFill="1" applyProtection="1">
      <protection locked="0"/>
    </xf>
    <xf numFmtId="43" fontId="7" fillId="0" borderId="2" xfId="28" applyFont="1" applyBorder="1" applyProtection="1"/>
    <xf numFmtId="39" fontId="7" fillId="0" borderId="2" xfId="0" applyNumberFormat="1" applyFont="1" applyBorder="1"/>
    <xf numFmtId="168" fontId="5" fillId="0" borderId="0" xfId="29" applyNumberFormat="1" applyFont="1" applyFill="1" applyBorder="1" applyAlignment="1" applyProtection="1">
      <protection locked="0"/>
    </xf>
    <xf numFmtId="37" fontId="5" fillId="0" borderId="0" xfId="40" applyNumberFormat="1" applyFont="1"/>
    <xf numFmtId="167" fontId="5" fillId="0" borderId="1" xfId="28" applyNumberFormat="1" applyFont="1" applyBorder="1" applyProtection="1"/>
    <xf numFmtId="167" fontId="7" fillId="0" borderId="0" xfId="29" applyNumberFormat="1" applyFont="1" applyFill="1" applyBorder="1" applyAlignment="1" applyProtection="1"/>
    <xf numFmtId="37" fontId="7" fillId="0" borderId="0" xfId="40" applyNumberFormat="1" applyFont="1"/>
    <xf numFmtId="43" fontId="7" fillId="0" borderId="0" xfId="28" applyFont="1" applyFill="1" applyAlignment="1" applyProtection="1">
      <alignment vertical="center"/>
    </xf>
    <xf numFmtId="166" fontId="7" fillId="0" borderId="0" xfId="40" applyNumberFormat="1" applyFont="1"/>
    <xf numFmtId="43" fontId="5" fillId="0" borderId="1" xfId="28" applyFont="1" applyBorder="1" applyProtection="1"/>
    <xf numFmtId="166" fontId="5" fillId="0" borderId="0" xfId="0" applyNumberFormat="1" applyFont="1" applyProtection="1"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49" fontId="5" fillId="0" borderId="0" xfId="41" applyNumberFormat="1" applyFont="1" applyAlignment="1" applyProtection="1">
      <alignment horizontal="center"/>
      <protection locked="0"/>
    </xf>
    <xf numFmtId="49" fontId="5" fillId="0" borderId="0" xfId="46" quotePrefix="1" applyNumberFormat="1" applyFill="1" applyAlignment="1" applyProtection="1">
      <alignment horizontal="center"/>
      <protection locked="0"/>
    </xf>
    <xf numFmtId="49" fontId="5" fillId="0" borderId="0" xfId="46" applyNumberFormat="1" applyFill="1" applyAlignment="1" applyProtection="1">
      <alignment horizontal="center"/>
      <protection locked="0"/>
    </xf>
    <xf numFmtId="1" fontId="5" fillId="0" borderId="0" xfId="46" quotePrefix="1" applyNumberFormat="1" applyFill="1" applyProtection="1">
      <protection locked="0"/>
    </xf>
    <xf numFmtId="167" fontId="5" fillId="0" borderId="0" xfId="28" quotePrefix="1" applyNumberFormat="1" applyFont="1" applyFill="1" applyBorder="1" applyAlignment="1" applyProtection="1">
      <alignment horizontal="right"/>
      <protection locked="0"/>
    </xf>
    <xf numFmtId="167" fontId="5" fillId="0" borderId="0" xfId="28" applyNumberFormat="1" applyFont="1" applyFill="1" applyBorder="1" applyProtection="1">
      <protection locked="0"/>
    </xf>
    <xf numFmtId="167" fontId="7" fillId="0" borderId="0" xfId="28" applyNumberFormat="1" applyFont="1" applyFill="1" applyBorder="1" applyProtection="1">
      <protection locked="0"/>
    </xf>
    <xf numFmtId="167" fontId="5" fillId="0" borderId="2" xfId="28" applyNumberFormat="1" applyFont="1" applyFill="1" applyBorder="1" applyProtection="1">
      <protection locked="0"/>
    </xf>
    <xf numFmtId="165" fontId="5" fillId="0" borderId="0" xfId="0" quotePrefix="1" applyNumberFormat="1" applyFont="1" applyProtection="1">
      <protection locked="0"/>
    </xf>
    <xf numFmtId="165" fontId="7" fillId="0" borderId="0" xfId="0" quotePrefix="1" applyNumberFormat="1" applyFont="1" applyProtection="1">
      <protection locked="0"/>
    </xf>
    <xf numFmtId="165" fontId="36" fillId="0" borderId="0" xfId="0" applyNumberFormat="1" applyFont="1" applyProtection="1">
      <protection locked="0"/>
    </xf>
    <xf numFmtId="165" fontId="37" fillId="0" borderId="0" xfId="0" applyNumberFormat="1" applyFont="1" applyAlignment="1" applyProtection="1">
      <alignment horizontal="center"/>
      <protection locked="0"/>
    </xf>
    <xf numFmtId="165" fontId="36" fillId="0" borderId="0" xfId="0" applyNumberFormat="1" applyFont="1" applyAlignment="1" applyProtection="1">
      <alignment horizontal="center"/>
      <protection locked="0"/>
    </xf>
    <xf numFmtId="166" fontId="36" fillId="0" borderId="0" xfId="0" applyNumberFormat="1" applyFont="1" applyProtection="1">
      <protection locked="0"/>
    </xf>
    <xf numFmtId="167" fontId="36" fillId="0" borderId="0" xfId="28" applyNumberFormat="1" applyFont="1" applyFill="1" applyProtection="1">
      <protection locked="0"/>
    </xf>
    <xf numFmtId="167" fontId="7" fillId="0" borderId="1" xfId="28" applyNumberFormat="1" applyFont="1" applyFill="1" applyBorder="1" applyProtection="1"/>
    <xf numFmtId="167" fontId="7" fillId="0" borderId="2" xfId="28" applyNumberFormat="1" applyFont="1" applyFill="1" applyBorder="1" applyProtection="1"/>
    <xf numFmtId="167" fontId="7" fillId="0" borderId="0" xfId="28" applyNumberFormat="1" applyFont="1" applyFill="1" applyBorder="1" applyProtection="1"/>
    <xf numFmtId="167" fontId="5" fillId="0" borderId="1" xfId="28" applyNumberFormat="1" applyFont="1" applyFill="1" applyBorder="1" applyProtection="1"/>
    <xf numFmtId="167" fontId="36" fillId="0" borderId="0" xfId="28" applyNumberFormat="1" applyFont="1" applyFill="1" applyProtection="1"/>
    <xf numFmtId="167" fontId="5" fillId="0" borderId="1" xfId="28" applyNumberFormat="1" applyFont="1" applyFill="1" applyBorder="1" applyAlignment="1" applyProtection="1">
      <alignment horizontal="right"/>
    </xf>
    <xf numFmtId="37" fontId="5" fillId="0" borderId="0" xfId="43" applyNumberFormat="1" applyFont="1" applyAlignment="1">
      <alignment horizontal="right"/>
    </xf>
    <xf numFmtId="37" fontId="7" fillId="0" borderId="0" xfId="43" applyNumberFormat="1" applyFont="1" applyAlignment="1">
      <alignment horizontal="right"/>
    </xf>
    <xf numFmtId="37" fontId="5" fillId="0" borderId="1" xfId="0" applyNumberFormat="1" applyFont="1" applyBorder="1" applyAlignment="1">
      <alignment horizontal="right"/>
    </xf>
    <xf numFmtId="37" fontId="7" fillId="0" borderId="3" xfId="0" applyNumberFormat="1" applyFont="1" applyBorder="1" applyAlignment="1">
      <alignment horizontal="right"/>
    </xf>
    <xf numFmtId="43" fontId="5" fillId="0" borderId="0" xfId="28" applyFont="1" applyFill="1" applyProtection="1"/>
    <xf numFmtId="167" fontId="14" fillId="0" borderId="0" xfId="28" applyNumberFormat="1" applyFont="1" applyFill="1" applyAlignment="1" applyProtection="1">
      <alignment horizontal="right" vertical="center"/>
      <protection locked="0"/>
    </xf>
    <xf numFmtId="167" fontId="7" fillId="0" borderId="2" xfId="28" applyNumberFormat="1" applyFont="1" applyFill="1" applyBorder="1" applyAlignment="1" applyProtection="1">
      <alignment vertical="center"/>
    </xf>
    <xf numFmtId="171" fontId="5" fillId="0" borderId="0" xfId="0" applyNumberFormat="1" applyFont="1" applyProtection="1"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171" fontId="7" fillId="0" borderId="0" xfId="0" applyNumberFormat="1" applyFont="1" applyProtection="1">
      <protection locked="0"/>
    </xf>
    <xf numFmtId="171" fontId="5" fillId="0" borderId="1" xfId="0" applyNumberFormat="1" applyFont="1" applyBorder="1" applyProtection="1">
      <protection locked="0"/>
    </xf>
    <xf numFmtId="43" fontId="7" fillId="0" borderId="2" xfId="28" applyFont="1" applyFill="1" applyBorder="1" applyProtection="1"/>
    <xf numFmtId="43" fontId="5" fillId="0" borderId="0" xfId="28" applyFont="1" applyFill="1" applyBorder="1" applyAlignment="1" applyProtection="1">
      <alignment horizontal="right"/>
      <protection locked="0"/>
    </xf>
    <xf numFmtId="0" fontId="5" fillId="0" borderId="0" xfId="46" applyFill="1" applyAlignment="1" applyProtection="1">
      <alignment horizontal="center"/>
      <protection locked="0"/>
    </xf>
    <xf numFmtId="169" fontId="5" fillId="0" borderId="0" xfId="46" quotePrefix="1" applyNumberFormat="1" applyFill="1" applyAlignment="1" applyProtection="1">
      <alignment horizontal="center"/>
      <protection locked="0"/>
    </xf>
    <xf numFmtId="0" fontId="9" fillId="0" borderId="0" xfId="46" applyFont="1" applyFill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49" fontId="7" fillId="0" borderId="0" xfId="41" applyNumberFormat="1" applyFont="1" applyAlignment="1" applyProtection="1">
      <alignment horizontal="center"/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166" fontId="7" fillId="0" borderId="0" xfId="0" applyNumberFormat="1" applyFont="1" applyAlignment="1">
      <alignment horizontal="center"/>
    </xf>
    <xf numFmtId="0" fontId="5" fillId="0" borderId="0" xfId="46" applyFill="1" applyAlignment="1">
      <alignment horizontal="center"/>
    </xf>
    <xf numFmtId="169" fontId="5" fillId="0" borderId="0" xfId="46" quotePrefix="1" applyNumberFormat="1" applyFill="1" applyAlignment="1">
      <alignment horizontal="center"/>
    </xf>
    <xf numFmtId="0" fontId="9" fillId="0" borderId="0" xfId="46" applyFont="1" applyFill="1" applyAlignment="1">
      <alignment horizontal="center"/>
    </xf>
    <xf numFmtId="166" fontId="7" fillId="0" borderId="0" xfId="40" applyNumberFormat="1" applyFont="1" applyAlignment="1" applyProtection="1">
      <alignment horizontal="center"/>
      <protection locked="0"/>
    </xf>
    <xf numFmtId="0" fontId="7" fillId="0" borderId="0" xfId="40" applyFont="1" applyAlignment="1" applyProtection="1">
      <alignment horizontal="center" wrapText="1"/>
      <protection locked="0"/>
    </xf>
    <xf numFmtId="166" fontId="9" fillId="0" borderId="0" xfId="40" applyNumberFormat="1" applyFont="1" applyAlignment="1" applyProtection="1">
      <alignment horizontal="center"/>
      <protection locked="0"/>
    </xf>
    <xf numFmtId="166" fontId="5" fillId="0" borderId="1" xfId="40" applyNumberFormat="1" applyFont="1" applyBorder="1" applyAlignment="1" applyProtection="1">
      <alignment horizontal="center"/>
      <protection locked="0"/>
    </xf>
    <xf numFmtId="37" fontId="7" fillId="0" borderId="0" xfId="40" applyNumberFormat="1" applyFont="1" applyAlignment="1" applyProtection="1">
      <alignment horizontal="center"/>
      <protection locked="0"/>
    </xf>
    <xf numFmtId="37" fontId="9" fillId="0" borderId="0" xfId="40" applyNumberFormat="1" applyFont="1" applyAlignment="1" applyProtection="1">
      <alignment horizontal="center"/>
      <protection locked="0"/>
    </xf>
    <xf numFmtId="37" fontId="5" fillId="0" borderId="1" xfId="40" applyNumberFormat="1" applyFont="1" applyBorder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center"/>
      <protection locked="0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2 2 3" xfId="41" xr:uid="{00000000-0005-0000-0000-000029000000}"/>
    <cellStyle name="Normal 3" xfId="42" xr:uid="{00000000-0005-0000-0000-00002A000000}"/>
    <cellStyle name="Normal 8 2" xfId="43" xr:uid="{00000000-0005-0000-0000-00002B000000}"/>
    <cellStyle name="Normal_3M Thailand 311244 - T" xfId="44" xr:uid="{00000000-0005-0000-0000-00002C000000}"/>
    <cellStyle name="Normal_Akara_June Eng09" xfId="45" xr:uid="{00000000-0005-0000-0000-00002D000000}"/>
    <cellStyle name="Normal_Copy of Indorama Venture_Eng" xfId="46" xr:uid="{00000000-0005-0000-0000-00002E000000}"/>
    <cellStyle name="Normal_IVL_Company Only_FS 2008_V1" xfId="47" xr:uid="{00000000-0005-0000-0000-00002F000000}"/>
    <cellStyle name="Note" xfId="48" builtinId="10" customBuiltin="1"/>
    <cellStyle name="Output" xfId="49" builtinId="21" customBuiltin="1"/>
    <cellStyle name="pwstyle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colors>
    <mruColors>
      <color rgb="FFFFFF99"/>
      <color rgb="FF66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PGMMNG"/>
      <sheetName val="Payroll Pivot"/>
      <sheetName val="ASIAPACIFIC_INQUIRY_V8I"/>
      <sheetName val="J1"/>
      <sheetName val="P082-Pit 18"/>
      <sheetName val="SEA"/>
      <sheetName val="P082-Pit_18"/>
      <sheetName val="14年3月末"/>
      <sheetName val="Y2007"/>
      <sheetName val="Lookups"/>
      <sheetName val="OfficeMC-Master"/>
      <sheetName val="OfficeMC-Adj"/>
      <sheetName val="BS"/>
      <sheetName val="List for cell restrictions"/>
      <sheetName val="INFO"/>
      <sheetName val="FTE"/>
      <sheetName val="Basic information"/>
      <sheetName val="Sheet1"/>
      <sheetName val=" Inter Company PPM (2)"/>
      <sheetName val="Headcount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Hyperion July"/>
      <sheetName val="Case"/>
      <sheetName val="Accrue"/>
      <sheetName val="สรุปรวม"/>
      <sheetName val="เครื่องมือ"/>
      <sheetName val="CASA-PLAN"/>
      <sheetName val="FG-ISSUED"/>
      <sheetName val="ปรับ ม.ค. 55"/>
      <sheetName val="J2"/>
      <sheetName val="MEPT FW-AP (NEW)"/>
      <sheetName val="Permanent info"/>
      <sheetName val="menu"/>
      <sheetName val="DW"/>
      <sheetName val="GENERAL"/>
      <sheetName val="EST_OPERATING_ASSET"/>
      <sheetName val="MA"/>
      <sheetName val="Nominal Accounts"/>
      <sheetName val="เงินกู้ธนชาติ"/>
      <sheetName val="เงินกู้ MGC"/>
      <sheetName val="Run Sheet"/>
      <sheetName val="01_รายการกับ KBANK"/>
      <sheetName val="10-1 Media"/>
      <sheetName val="10-cut"/>
      <sheetName val="สุทธิภาษี"/>
      <sheetName val="BASIC"/>
      <sheetName val="XXC&amp;S"/>
      <sheetName val="DSC-Legal Entity (by Mth)"/>
      <sheetName val="5.PA PL"/>
      <sheetName val="Total All Run (PGB)"/>
      <sheetName val="DATA (SI Unit)"/>
      <sheetName val="Trial-Sub"/>
      <sheetName val="ratio"/>
      <sheetName val="A"/>
      <sheetName val="Contract"/>
      <sheetName val="EXPSCHE"/>
      <sheetName val="งบกำไรขาดทุน"/>
      <sheetName val="AR Drop Downs"/>
      <sheetName val="Iron Curtain Method"/>
      <sheetName val="Ind Pay"/>
      <sheetName val="ACM0131(GT)"/>
      <sheetName val="P082-Pit_181"/>
      <sheetName val="Two_Step_Revenue_Testing_Master"/>
      <sheetName val="Payroll_Pivot"/>
      <sheetName val="DSC-Legal_Entity_(by_Mth)"/>
      <sheetName val="5_PA_PL"/>
      <sheetName val="Total_All_Run_(PGB)"/>
      <sheetName val="DATA_(SI_Unit)"/>
      <sheetName val="List_for_cell_restrictions"/>
      <sheetName val="Permanent_info"/>
      <sheetName val="Hyperion_July"/>
      <sheetName val="Basic_information"/>
      <sheetName val="MEPT_FW-AP_(NEW)"/>
      <sheetName val="Venture Key Assumptions"/>
      <sheetName val="Assistance"/>
      <sheetName val="TrialBalance Q3-2002"/>
      <sheetName val="ESM ver2"/>
      <sheetName val="cn by ctns"/>
      <sheetName val="TB-2010"/>
      <sheetName val="Master"/>
      <sheetName val="DIFF FOR SALES"/>
      <sheetName val="qa checklist"/>
      <sheetName val="File Index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040A2-F6FC-4C7D-9314-678ED71A7F63}">
  <dimension ref="A1:P103"/>
  <sheetViews>
    <sheetView topLeftCell="A50" zoomScale="70" zoomScaleNormal="70" zoomScaleSheetLayoutView="70" workbookViewId="0">
      <selection activeCell="XEL8" sqref="XEL8"/>
    </sheetView>
  </sheetViews>
  <sheetFormatPr defaultColWidth="9.09765625" defaultRowHeight="11.5" x14ac:dyDescent="0.25"/>
  <cols>
    <col min="1" max="2" width="1.69921875" style="311" customWidth="1"/>
    <col min="3" max="3" width="44.09765625" style="311" customWidth="1"/>
    <col min="4" max="4" width="6.3984375" style="312" customWidth="1"/>
    <col min="5" max="5" width="1.09765625" style="313" customWidth="1"/>
    <col min="6" max="6" width="13" style="314" customWidth="1"/>
    <col min="7" max="7" width="1.09765625" style="314" customWidth="1"/>
    <col min="8" max="8" width="13" style="314" customWidth="1"/>
    <col min="9" max="9" width="1.09765625" style="311" customWidth="1"/>
    <col min="10" max="10" width="13" style="311" customWidth="1"/>
    <col min="11" max="11" width="1.09765625" style="311" customWidth="1"/>
    <col min="12" max="12" width="13" style="311" customWidth="1"/>
    <col min="13" max="13" width="9.09765625" style="311"/>
    <col min="14" max="14" width="8.09765625" style="311" customWidth="1"/>
    <col min="15" max="15" width="1.59765625" style="311" customWidth="1"/>
    <col min="16" max="16" width="13.8984375" style="311" bestFit="1" customWidth="1"/>
    <col min="17" max="16384" width="9.09765625" style="311"/>
  </cols>
  <sheetData>
    <row r="1" spans="1:12" s="175" customFormat="1" ht="21" customHeight="1" x14ac:dyDescent="0.35">
      <c r="A1" s="1" t="str">
        <f ca="1">$A$1</f>
        <v>Prima Marine Public Company Limited and its Subsidiaries</v>
      </c>
      <c r="B1" s="247"/>
      <c r="C1" s="247"/>
      <c r="D1" s="155"/>
      <c r="E1" s="152"/>
      <c r="F1" s="299"/>
      <c r="G1" s="299"/>
      <c r="H1" s="299"/>
    </row>
    <row r="2" spans="1:12" s="175" customFormat="1" ht="21" customHeight="1" x14ac:dyDescent="0.3">
      <c r="A2" s="245" t="s">
        <v>0</v>
      </c>
      <c r="B2" s="247"/>
      <c r="C2" s="247"/>
      <c r="D2" s="155"/>
      <c r="E2" s="152"/>
      <c r="F2" s="299"/>
      <c r="G2" s="299"/>
      <c r="H2" s="299"/>
    </row>
    <row r="3" spans="1:12" s="175" customFormat="1" ht="21" customHeight="1" x14ac:dyDescent="0.3">
      <c r="D3" s="259"/>
      <c r="E3" s="153"/>
      <c r="F3" s="300"/>
      <c r="G3" s="300"/>
      <c r="H3" s="300"/>
    </row>
    <row r="4" spans="1:12" s="175" customFormat="1" ht="21" customHeight="1" x14ac:dyDescent="0.3">
      <c r="D4" s="259"/>
      <c r="E4" s="153"/>
      <c r="F4" s="340" t="s">
        <v>1</v>
      </c>
      <c r="G4" s="340"/>
      <c r="H4" s="340"/>
      <c r="I4" s="301"/>
      <c r="J4" s="340" t="s">
        <v>2</v>
      </c>
      <c r="K4" s="340"/>
      <c r="L4" s="340"/>
    </row>
    <row r="5" spans="1:12" s="175" customFormat="1" ht="21" customHeight="1" x14ac:dyDescent="0.3">
      <c r="D5" s="259"/>
      <c r="E5" s="153"/>
      <c r="F5" s="340" t="s">
        <v>3</v>
      </c>
      <c r="G5" s="340"/>
      <c r="H5" s="340"/>
      <c r="I5" s="301"/>
      <c r="J5" s="340" t="s">
        <v>3</v>
      </c>
      <c r="K5" s="340"/>
      <c r="L5" s="340"/>
    </row>
    <row r="6" spans="1:12" s="175" customFormat="1" ht="21" customHeight="1" x14ac:dyDescent="0.3">
      <c r="D6" s="259"/>
      <c r="E6" s="153"/>
      <c r="F6" s="302" t="s">
        <v>254</v>
      </c>
      <c r="G6" s="303"/>
      <c r="H6" s="303" t="s">
        <v>4</v>
      </c>
      <c r="I6" s="303"/>
      <c r="J6" s="302" t="s">
        <v>254</v>
      </c>
      <c r="K6" s="303"/>
      <c r="L6" s="303" t="s">
        <v>4</v>
      </c>
    </row>
    <row r="7" spans="1:12" s="175" customFormat="1" ht="21" customHeight="1" x14ac:dyDescent="0.3">
      <c r="A7" s="245" t="s">
        <v>5</v>
      </c>
      <c r="D7" s="155" t="s">
        <v>6</v>
      </c>
      <c r="E7" s="153"/>
      <c r="F7" s="50">
        <v>2026</v>
      </c>
      <c r="G7" s="48"/>
      <c r="H7" s="50">
        <v>2025</v>
      </c>
      <c r="I7" s="50"/>
      <c r="J7" s="50">
        <v>2026</v>
      </c>
      <c r="K7" s="48"/>
      <c r="L7" s="50">
        <v>2025</v>
      </c>
    </row>
    <row r="8" spans="1:12" s="175" customFormat="1" ht="21" customHeight="1" x14ac:dyDescent="0.3">
      <c r="E8" s="153"/>
      <c r="F8" s="50" t="s">
        <v>7</v>
      </c>
      <c r="G8" s="304"/>
      <c r="H8" s="304"/>
      <c r="I8" s="50"/>
      <c r="J8" s="50" t="s">
        <v>7</v>
      </c>
      <c r="K8" s="304"/>
      <c r="L8" s="304"/>
    </row>
    <row r="9" spans="1:12" s="175" customFormat="1" ht="21" customHeight="1" x14ac:dyDescent="0.3">
      <c r="E9" s="153"/>
      <c r="F9" s="341" t="s">
        <v>8</v>
      </c>
      <c r="G9" s="341"/>
      <c r="H9" s="341"/>
      <c r="I9" s="341"/>
      <c r="J9" s="341"/>
      <c r="K9" s="341"/>
      <c r="L9" s="341"/>
    </row>
    <row r="10" spans="1:12" s="175" customFormat="1" ht="21" customHeight="1" x14ac:dyDescent="0.3">
      <c r="A10" s="179" t="s">
        <v>9</v>
      </c>
      <c r="B10" s="247"/>
      <c r="C10" s="247"/>
      <c r="D10" s="155"/>
      <c r="E10" s="152"/>
      <c r="F10" s="299"/>
      <c r="G10" s="299"/>
      <c r="H10" s="299"/>
    </row>
    <row r="11" spans="1:12" s="175" customFormat="1" ht="21" customHeight="1" x14ac:dyDescent="0.3">
      <c r="A11" s="162" t="s">
        <v>10</v>
      </c>
      <c r="D11" s="155"/>
      <c r="E11" s="152"/>
      <c r="F11" s="123">
        <v>2804479</v>
      </c>
      <c r="G11" s="123"/>
      <c r="H11" s="123">
        <v>3245231</v>
      </c>
      <c r="I11" s="329"/>
      <c r="J11" s="123">
        <v>159744</v>
      </c>
      <c r="K11" s="329"/>
      <c r="L11" s="123">
        <v>43863</v>
      </c>
    </row>
    <row r="12" spans="1:12" s="175" customFormat="1" ht="21" customHeight="1" x14ac:dyDescent="0.3">
      <c r="A12" s="157" t="s">
        <v>11</v>
      </c>
      <c r="D12" s="155">
        <v>2</v>
      </c>
      <c r="E12" s="152"/>
      <c r="F12" s="123">
        <v>1280627</v>
      </c>
      <c r="G12" s="123"/>
      <c r="H12" s="123">
        <v>1357491</v>
      </c>
      <c r="I12" s="329"/>
      <c r="J12" s="123">
        <v>49258</v>
      </c>
      <c r="K12" s="329"/>
      <c r="L12" s="123">
        <v>189819</v>
      </c>
    </row>
    <row r="13" spans="1:12" s="175" customFormat="1" ht="21" customHeight="1" x14ac:dyDescent="0.3">
      <c r="A13" s="162" t="s">
        <v>12</v>
      </c>
      <c r="D13" s="155"/>
      <c r="E13" s="152"/>
      <c r="F13" s="123">
        <v>225441</v>
      </c>
      <c r="G13" s="123"/>
      <c r="H13" s="123">
        <v>196640</v>
      </c>
      <c r="I13" s="329"/>
      <c r="J13" s="123">
        <v>6609</v>
      </c>
      <c r="K13" s="329"/>
      <c r="L13" s="123">
        <v>6591</v>
      </c>
    </row>
    <row r="14" spans="1:12" s="175" customFormat="1" ht="21" customHeight="1" x14ac:dyDescent="0.3">
      <c r="A14" s="162" t="s">
        <v>13</v>
      </c>
      <c r="D14" s="155"/>
      <c r="E14" s="152"/>
      <c r="F14" s="123">
        <v>13211</v>
      </c>
      <c r="G14" s="123"/>
      <c r="H14" s="123">
        <v>0</v>
      </c>
      <c r="I14" s="71"/>
      <c r="J14" s="123">
        <v>0</v>
      </c>
      <c r="K14" s="71"/>
      <c r="L14" s="52">
        <v>0</v>
      </c>
    </row>
    <row r="15" spans="1:12" s="175" customFormat="1" ht="21" customHeight="1" x14ac:dyDescent="0.3">
      <c r="A15" s="163" t="s">
        <v>14</v>
      </c>
      <c r="D15" s="155"/>
      <c r="E15" s="152"/>
      <c r="F15" s="263">
        <v>90872</v>
      </c>
      <c r="G15" s="123"/>
      <c r="H15" s="263">
        <v>106777</v>
      </c>
      <c r="I15" s="329"/>
      <c r="J15" s="263">
        <v>66</v>
      </c>
      <c r="K15" s="329"/>
      <c r="L15" s="263">
        <v>76</v>
      </c>
    </row>
    <row r="16" spans="1:12" s="175" customFormat="1" ht="21" customHeight="1" x14ac:dyDescent="0.3">
      <c r="A16" s="247" t="s">
        <v>15</v>
      </c>
      <c r="D16" s="155"/>
      <c r="E16" s="152"/>
      <c r="F16" s="316">
        <f>SUM(F11:F15)</f>
        <v>4414630</v>
      </c>
      <c r="G16" s="287"/>
      <c r="H16" s="316">
        <f>SUM(H11:H15)</f>
        <v>4906139</v>
      </c>
      <c r="I16" s="287"/>
      <c r="J16" s="316">
        <f>SUM(J11:J15)</f>
        <v>215677</v>
      </c>
      <c r="K16" s="287"/>
      <c r="L16" s="316">
        <f>SUM(L11:L15)</f>
        <v>240349</v>
      </c>
    </row>
    <row r="17" spans="1:12" s="175" customFormat="1" ht="21" customHeight="1" x14ac:dyDescent="0.3">
      <c r="D17" s="155"/>
      <c r="E17" s="152"/>
      <c r="F17" s="123"/>
      <c r="G17" s="123"/>
      <c r="H17" s="123"/>
      <c r="I17" s="123"/>
      <c r="J17" s="123"/>
      <c r="K17" s="123"/>
      <c r="L17" s="123"/>
    </row>
    <row r="18" spans="1:12" s="175" customFormat="1" ht="21" customHeight="1" x14ac:dyDescent="0.3">
      <c r="A18" s="179" t="s">
        <v>16</v>
      </c>
      <c r="B18" s="247"/>
      <c r="C18" s="247"/>
      <c r="D18" s="155"/>
      <c r="E18" s="152"/>
      <c r="F18" s="123"/>
      <c r="G18" s="123"/>
      <c r="H18" s="123"/>
      <c r="I18" s="123"/>
      <c r="J18" s="123"/>
      <c r="K18" s="123"/>
      <c r="L18" s="123"/>
    </row>
    <row r="19" spans="1:12" s="175" customFormat="1" ht="21" customHeight="1" x14ac:dyDescent="0.3">
      <c r="A19" s="162" t="s">
        <v>17</v>
      </c>
      <c r="D19" s="155">
        <v>5</v>
      </c>
      <c r="E19" s="152"/>
      <c r="F19" s="52">
        <v>11247</v>
      </c>
      <c r="G19" s="52"/>
      <c r="H19" s="52">
        <v>11235</v>
      </c>
      <c r="I19" s="329"/>
      <c r="J19" s="52">
        <v>0</v>
      </c>
      <c r="K19" s="52"/>
      <c r="L19" s="52">
        <v>0</v>
      </c>
    </row>
    <row r="20" spans="1:12" s="175" customFormat="1" ht="21" customHeight="1" x14ac:dyDescent="0.3">
      <c r="A20" s="162" t="s">
        <v>18</v>
      </c>
      <c r="D20" s="155">
        <v>2</v>
      </c>
      <c r="E20" s="152"/>
      <c r="F20" s="52">
        <v>0</v>
      </c>
      <c r="G20" s="52"/>
      <c r="H20" s="52">
        <v>0</v>
      </c>
      <c r="I20" s="329"/>
      <c r="J20" s="52">
        <v>584773</v>
      </c>
      <c r="K20" s="52"/>
      <c r="L20" s="52">
        <v>922857</v>
      </c>
    </row>
    <row r="21" spans="1:12" s="175" customFormat="1" ht="21" customHeight="1" x14ac:dyDescent="0.3">
      <c r="A21" s="162" t="s">
        <v>19</v>
      </c>
      <c r="B21" s="162"/>
      <c r="D21" s="155"/>
      <c r="E21" s="152"/>
      <c r="F21" s="52">
        <v>223240</v>
      </c>
      <c r="G21" s="52"/>
      <c r="H21" s="52">
        <v>210784</v>
      </c>
      <c r="I21" s="329"/>
      <c r="J21" s="52">
        <v>83981</v>
      </c>
      <c r="K21" s="52"/>
      <c r="L21" s="52">
        <v>83981</v>
      </c>
    </row>
    <row r="22" spans="1:12" s="175" customFormat="1" ht="21" customHeight="1" x14ac:dyDescent="0.3">
      <c r="A22" s="162" t="s">
        <v>20</v>
      </c>
      <c r="D22" s="155">
        <v>3</v>
      </c>
      <c r="E22" s="152"/>
      <c r="F22" s="52">
        <v>0</v>
      </c>
      <c r="G22" s="52"/>
      <c r="H22" s="52">
        <v>0</v>
      </c>
      <c r="I22" s="329"/>
      <c r="J22" s="52">
        <v>7411630</v>
      </c>
      <c r="K22" s="52"/>
      <c r="L22" s="52">
        <v>7025390</v>
      </c>
    </row>
    <row r="23" spans="1:12" s="175" customFormat="1" ht="21" customHeight="1" x14ac:dyDescent="0.3">
      <c r="A23" s="162" t="s">
        <v>241</v>
      </c>
      <c r="B23" s="162"/>
      <c r="D23" s="155" t="s">
        <v>263</v>
      </c>
      <c r="E23" s="152"/>
      <c r="F23" s="52">
        <v>13724160</v>
      </c>
      <c r="G23" s="52"/>
      <c r="H23" s="52">
        <v>12762630</v>
      </c>
      <c r="I23" s="329"/>
      <c r="J23" s="52">
        <v>1479279</v>
      </c>
      <c r="K23" s="52"/>
      <c r="L23" s="52">
        <v>1519855</v>
      </c>
    </row>
    <row r="24" spans="1:12" s="175" customFormat="1" ht="21" customHeight="1" x14ac:dyDescent="0.3">
      <c r="A24" s="162" t="s">
        <v>242</v>
      </c>
      <c r="B24" s="162"/>
      <c r="D24" s="155"/>
      <c r="E24" s="152"/>
      <c r="F24" s="52">
        <v>2947973</v>
      </c>
      <c r="G24" s="52"/>
      <c r="H24" s="52">
        <v>3006552</v>
      </c>
      <c r="I24" s="329"/>
      <c r="J24" s="52">
        <v>12504</v>
      </c>
      <c r="K24" s="52"/>
      <c r="L24" s="52">
        <v>7722</v>
      </c>
    </row>
    <row r="25" spans="1:12" s="175" customFormat="1" ht="21" customHeight="1" x14ac:dyDescent="0.3">
      <c r="A25" s="162" t="s">
        <v>243</v>
      </c>
      <c r="B25" s="162"/>
      <c r="D25" s="155"/>
      <c r="E25" s="152"/>
      <c r="F25" s="52">
        <v>1563665</v>
      </c>
      <c r="G25" s="52"/>
      <c r="H25" s="52">
        <v>1563665</v>
      </c>
      <c r="I25" s="329"/>
      <c r="J25" s="52">
        <v>0</v>
      </c>
      <c r="K25" s="52"/>
      <c r="L25" s="52">
        <v>0</v>
      </c>
    </row>
    <row r="26" spans="1:12" s="175" customFormat="1" ht="21" customHeight="1" x14ac:dyDescent="0.3">
      <c r="A26" s="162" t="s">
        <v>21</v>
      </c>
      <c r="B26" s="162"/>
      <c r="D26" s="155"/>
      <c r="E26" s="152"/>
      <c r="F26" s="52">
        <v>115207</v>
      </c>
      <c r="G26" s="52"/>
      <c r="H26" s="52">
        <v>118455</v>
      </c>
      <c r="I26" s="329"/>
      <c r="J26" s="52">
        <v>19159</v>
      </c>
      <c r="K26" s="52"/>
      <c r="L26" s="52">
        <v>18998</v>
      </c>
    </row>
    <row r="27" spans="1:12" s="175" customFormat="1" ht="21" customHeight="1" x14ac:dyDescent="0.3">
      <c r="A27" s="162" t="s">
        <v>22</v>
      </c>
      <c r="B27" s="162"/>
      <c r="D27" s="155"/>
      <c r="E27" s="152"/>
      <c r="F27" s="52">
        <v>33181</v>
      </c>
      <c r="G27" s="52"/>
      <c r="H27" s="52">
        <v>41661</v>
      </c>
      <c r="I27" s="329"/>
      <c r="J27" s="52">
        <v>0</v>
      </c>
      <c r="K27" s="52"/>
      <c r="L27" s="52">
        <v>0</v>
      </c>
    </row>
    <row r="28" spans="1:12" s="175" customFormat="1" ht="21" customHeight="1" x14ac:dyDescent="0.3">
      <c r="A28" s="162" t="s">
        <v>23</v>
      </c>
      <c r="B28" s="162"/>
      <c r="D28" s="155">
        <v>2</v>
      </c>
      <c r="E28" s="152"/>
      <c r="F28" s="54">
        <v>114603</v>
      </c>
      <c r="G28" s="52"/>
      <c r="H28" s="54">
        <v>83311</v>
      </c>
      <c r="I28" s="329"/>
      <c r="J28" s="54">
        <v>4375</v>
      </c>
      <c r="K28" s="52"/>
      <c r="L28" s="54">
        <v>60</v>
      </c>
    </row>
    <row r="29" spans="1:12" s="175" customFormat="1" ht="21" customHeight="1" x14ac:dyDescent="0.3">
      <c r="A29" s="247" t="s">
        <v>24</v>
      </c>
      <c r="D29" s="155"/>
      <c r="E29" s="152"/>
      <c r="F29" s="316">
        <f>SUM(F19:F28)</f>
        <v>18733276</v>
      </c>
      <c r="G29" s="287"/>
      <c r="H29" s="316">
        <f>SUM(H19:H28)</f>
        <v>17798293</v>
      </c>
      <c r="I29" s="287"/>
      <c r="J29" s="316">
        <f>SUM(J19:J28)</f>
        <v>9595701</v>
      </c>
      <c r="K29" s="287"/>
      <c r="L29" s="316">
        <f>SUM(L19:L28)</f>
        <v>9578863</v>
      </c>
    </row>
    <row r="30" spans="1:12" s="175" customFormat="1" ht="21" customHeight="1" x14ac:dyDescent="0.3">
      <c r="D30" s="155"/>
      <c r="E30" s="152"/>
      <c r="F30" s="123"/>
      <c r="G30" s="123"/>
      <c r="H30" s="123"/>
      <c r="I30" s="123"/>
      <c r="J30" s="123"/>
      <c r="K30" s="123"/>
      <c r="L30" s="123"/>
    </row>
    <row r="31" spans="1:12" s="175" customFormat="1" ht="21" customHeight="1" thickBot="1" x14ac:dyDescent="0.35">
      <c r="A31" s="247" t="s">
        <v>25</v>
      </c>
      <c r="B31" s="247"/>
      <c r="C31" s="247"/>
      <c r="D31" s="155"/>
      <c r="E31" s="152"/>
      <c r="F31" s="317">
        <f>F29+F16</f>
        <v>23147906</v>
      </c>
      <c r="G31" s="287"/>
      <c r="H31" s="317">
        <f>H29+H16</f>
        <v>22704432</v>
      </c>
      <c r="I31" s="287"/>
      <c r="J31" s="317">
        <f>J29+J16</f>
        <v>9811378</v>
      </c>
      <c r="K31" s="287"/>
      <c r="L31" s="317">
        <f>L29+L16</f>
        <v>9819212</v>
      </c>
    </row>
    <row r="32" spans="1:12" s="159" customFormat="1" ht="21" customHeight="1" thickTop="1" x14ac:dyDescent="0.3">
      <c r="D32" s="172"/>
      <c r="F32" s="123"/>
      <c r="G32" s="305"/>
      <c r="H32" s="123"/>
      <c r="I32" s="123"/>
      <c r="J32" s="123"/>
      <c r="K32" s="123"/>
      <c r="L32" s="123"/>
    </row>
    <row r="33" spans="1:16" s="175" customFormat="1" ht="21" customHeight="1" x14ac:dyDescent="0.35">
      <c r="A33" s="1" t="str">
        <f ca="1">$A$1</f>
        <v>Prima Marine Public Company Limited and its Subsidiaries</v>
      </c>
      <c r="B33" s="247"/>
      <c r="C33" s="247"/>
      <c r="D33" s="155"/>
      <c r="E33" s="152"/>
      <c r="F33" s="299"/>
      <c r="G33" s="299"/>
      <c r="H33" s="299"/>
    </row>
    <row r="34" spans="1:16" s="175" customFormat="1" ht="21" customHeight="1" x14ac:dyDescent="0.3">
      <c r="A34" s="245" t="s">
        <v>0</v>
      </c>
      <c r="B34" s="247"/>
      <c r="C34" s="247"/>
      <c r="D34" s="155"/>
      <c r="E34" s="152"/>
      <c r="F34" s="299"/>
      <c r="G34" s="299"/>
      <c r="H34" s="299"/>
    </row>
    <row r="35" spans="1:16" s="175" customFormat="1" ht="21" customHeight="1" x14ac:dyDescent="0.3">
      <c r="D35" s="259"/>
      <c r="E35" s="153"/>
      <c r="F35" s="300"/>
      <c r="G35" s="300"/>
      <c r="H35" s="300"/>
    </row>
    <row r="36" spans="1:16" s="175" customFormat="1" ht="21" customHeight="1" x14ac:dyDescent="0.3">
      <c r="D36" s="259"/>
      <c r="E36" s="153"/>
      <c r="F36" s="340" t="s">
        <v>1</v>
      </c>
      <c r="G36" s="340"/>
      <c r="H36" s="340"/>
      <c r="I36" s="301"/>
      <c r="J36" s="340" t="s">
        <v>2</v>
      </c>
      <c r="K36" s="340"/>
      <c r="L36" s="340"/>
    </row>
    <row r="37" spans="1:16" s="175" customFormat="1" ht="21" customHeight="1" x14ac:dyDescent="0.3">
      <c r="D37" s="259"/>
      <c r="E37" s="153"/>
      <c r="F37" s="340" t="s">
        <v>3</v>
      </c>
      <c r="G37" s="340"/>
      <c r="H37" s="340"/>
      <c r="I37" s="301"/>
      <c r="J37" s="340" t="s">
        <v>3</v>
      </c>
      <c r="K37" s="340"/>
      <c r="L37" s="340"/>
    </row>
    <row r="38" spans="1:16" s="175" customFormat="1" ht="21" customHeight="1" x14ac:dyDescent="0.3">
      <c r="D38" s="259"/>
      <c r="E38" s="153"/>
      <c r="F38" s="302" t="s">
        <v>254</v>
      </c>
      <c r="G38" s="303"/>
      <c r="H38" s="303" t="s">
        <v>4</v>
      </c>
      <c r="I38" s="303"/>
      <c r="J38" s="302" t="s">
        <v>254</v>
      </c>
      <c r="K38" s="303"/>
      <c r="L38" s="303" t="s">
        <v>4</v>
      </c>
    </row>
    <row r="39" spans="1:16" s="175" customFormat="1" ht="21" customHeight="1" x14ac:dyDescent="0.3">
      <c r="A39" s="245" t="s">
        <v>26</v>
      </c>
      <c r="D39" s="155" t="s">
        <v>6</v>
      </c>
      <c r="E39" s="153"/>
      <c r="F39" s="50">
        <v>2026</v>
      </c>
      <c r="G39" s="48"/>
      <c r="H39" s="50">
        <v>2025</v>
      </c>
      <c r="I39" s="50"/>
      <c r="J39" s="50">
        <v>2026</v>
      </c>
      <c r="K39" s="48"/>
      <c r="L39" s="50">
        <v>2025</v>
      </c>
    </row>
    <row r="40" spans="1:16" s="175" customFormat="1" ht="21" customHeight="1" x14ac:dyDescent="0.3">
      <c r="E40" s="153"/>
      <c r="F40" s="50" t="s">
        <v>7</v>
      </c>
      <c r="G40" s="304"/>
      <c r="H40" s="304"/>
      <c r="I40" s="50"/>
      <c r="J40" s="50" t="s">
        <v>7</v>
      </c>
      <c r="K40" s="304"/>
      <c r="L40" s="304"/>
    </row>
    <row r="41" spans="1:16" s="175" customFormat="1" ht="21" customHeight="1" x14ac:dyDescent="0.3">
      <c r="E41" s="153"/>
      <c r="F41" s="339" t="s">
        <v>8</v>
      </c>
      <c r="G41" s="339"/>
      <c r="H41" s="339"/>
      <c r="I41" s="339"/>
      <c r="J41" s="339"/>
      <c r="K41" s="339"/>
      <c r="L41" s="339"/>
    </row>
    <row r="42" spans="1:16" s="175" customFormat="1" ht="21" customHeight="1" x14ac:dyDescent="0.3">
      <c r="A42" s="179" t="s">
        <v>27</v>
      </c>
      <c r="B42" s="247"/>
      <c r="C42" s="247"/>
      <c r="D42" s="155"/>
      <c r="E42" s="152"/>
      <c r="F42" s="329"/>
      <c r="G42" s="329"/>
      <c r="H42" s="329"/>
      <c r="I42" s="329"/>
      <c r="J42" s="329"/>
      <c r="K42" s="329"/>
      <c r="L42" s="329"/>
    </row>
    <row r="43" spans="1:16" s="175" customFormat="1" ht="21" customHeight="1" x14ac:dyDescent="0.3">
      <c r="A43" s="175" t="s">
        <v>28</v>
      </c>
      <c r="D43" s="155">
        <v>5</v>
      </c>
      <c r="E43" s="152"/>
      <c r="F43" s="52">
        <v>530000</v>
      </c>
      <c r="G43" s="123"/>
      <c r="H43" s="52">
        <v>580000</v>
      </c>
      <c r="I43" s="329"/>
      <c r="J43" s="52">
        <v>530000</v>
      </c>
      <c r="K43" s="329"/>
      <c r="L43" s="52">
        <v>580000</v>
      </c>
    </row>
    <row r="44" spans="1:16" s="175" customFormat="1" ht="21" customHeight="1" x14ac:dyDescent="0.3">
      <c r="A44" s="175" t="s">
        <v>29</v>
      </c>
      <c r="D44" s="155">
        <v>2</v>
      </c>
      <c r="E44" s="152"/>
      <c r="F44" s="52">
        <v>1155969</v>
      </c>
      <c r="G44" s="52"/>
      <c r="H44" s="52">
        <v>1237353</v>
      </c>
      <c r="I44" s="329"/>
      <c r="J44" s="52">
        <v>35123</v>
      </c>
      <c r="K44" s="329"/>
      <c r="L44" s="52">
        <v>57283</v>
      </c>
    </row>
    <row r="45" spans="1:16" s="175" customFormat="1" ht="21" hidden="1" customHeight="1" x14ac:dyDescent="0.3">
      <c r="A45" s="158" t="s">
        <v>30</v>
      </c>
      <c r="D45" s="155">
        <v>2</v>
      </c>
      <c r="E45" s="152"/>
      <c r="F45" s="52"/>
      <c r="G45" s="52"/>
      <c r="H45" s="52"/>
      <c r="I45" s="52"/>
      <c r="J45" s="52"/>
      <c r="K45" s="52"/>
      <c r="L45" s="52"/>
    </row>
    <row r="46" spans="1:16" s="175" customFormat="1" ht="21" customHeight="1" x14ac:dyDescent="0.3">
      <c r="A46" s="175" t="s">
        <v>31</v>
      </c>
      <c r="B46" s="158"/>
      <c r="D46" s="155"/>
      <c r="E46" s="152"/>
      <c r="F46" s="52"/>
      <c r="G46" s="52"/>
      <c r="H46" s="52"/>
      <c r="I46" s="52"/>
      <c r="J46" s="52"/>
      <c r="K46" s="52"/>
      <c r="L46" s="52"/>
    </row>
    <row r="47" spans="1:16" s="175" customFormat="1" ht="21" customHeight="1" x14ac:dyDescent="0.3">
      <c r="B47" s="175" t="s">
        <v>32</v>
      </c>
      <c r="C47" s="175" t="s">
        <v>39</v>
      </c>
      <c r="D47" s="155">
        <v>5</v>
      </c>
      <c r="E47" s="152"/>
      <c r="F47" s="52">
        <v>1473785</v>
      </c>
      <c r="G47" s="52"/>
      <c r="H47" s="52">
        <v>1597465</v>
      </c>
      <c r="I47" s="52"/>
      <c r="J47" s="52">
        <v>505123</v>
      </c>
      <c r="K47" s="52"/>
      <c r="L47" s="52">
        <v>689508</v>
      </c>
      <c r="P47" s="71"/>
    </row>
    <row r="48" spans="1:16" s="175" customFormat="1" ht="21" customHeight="1" x14ac:dyDescent="0.3">
      <c r="B48" s="175" t="s">
        <v>33</v>
      </c>
      <c r="C48" s="175" t="s">
        <v>42</v>
      </c>
      <c r="D48" s="155"/>
      <c r="E48" s="152"/>
      <c r="F48" s="52">
        <v>492421</v>
      </c>
      <c r="G48" s="52"/>
      <c r="H48" s="52">
        <v>488193</v>
      </c>
      <c r="I48" s="52"/>
      <c r="J48" s="52">
        <v>2349</v>
      </c>
      <c r="K48" s="52"/>
      <c r="L48" s="52">
        <v>3188</v>
      </c>
    </row>
    <row r="49" spans="1:14" s="175" customFormat="1" ht="21" customHeight="1" x14ac:dyDescent="0.3">
      <c r="A49" s="163" t="s">
        <v>34</v>
      </c>
      <c r="B49" s="158"/>
      <c r="D49" s="155"/>
      <c r="E49" s="152"/>
      <c r="F49" s="52">
        <v>125014</v>
      </c>
      <c r="G49" s="52"/>
      <c r="H49" s="52">
        <v>139883</v>
      </c>
      <c r="I49" s="52"/>
      <c r="J49" s="52">
        <v>7539</v>
      </c>
      <c r="K49" s="52"/>
      <c r="L49" s="121">
        <v>13662</v>
      </c>
      <c r="N49" s="71"/>
    </row>
    <row r="50" spans="1:14" s="175" customFormat="1" ht="21" customHeight="1" x14ac:dyDescent="0.3">
      <c r="A50" s="162" t="s">
        <v>35</v>
      </c>
      <c r="B50" s="158"/>
      <c r="D50" s="155"/>
      <c r="E50" s="152"/>
      <c r="F50" s="52">
        <v>727</v>
      </c>
      <c r="G50" s="52"/>
      <c r="H50" s="52">
        <v>19573</v>
      </c>
      <c r="I50" s="52"/>
      <c r="J50" s="52">
        <v>0</v>
      </c>
      <c r="K50" s="52"/>
      <c r="L50" s="121">
        <v>0</v>
      </c>
    </row>
    <row r="51" spans="1:14" s="175" customFormat="1" ht="21" customHeight="1" x14ac:dyDescent="0.3">
      <c r="A51" s="163" t="s">
        <v>36</v>
      </c>
      <c r="B51" s="158"/>
      <c r="D51" s="155">
        <v>2</v>
      </c>
      <c r="E51" s="152"/>
      <c r="F51" s="54">
        <v>58942</v>
      </c>
      <c r="G51" s="61"/>
      <c r="H51" s="54">
        <v>61439</v>
      </c>
      <c r="I51" s="52"/>
      <c r="J51" s="54">
        <v>3440</v>
      </c>
      <c r="K51" s="52"/>
      <c r="L51" s="54">
        <v>4112</v>
      </c>
    </row>
    <row r="52" spans="1:14" s="175" customFormat="1" ht="21" customHeight="1" x14ac:dyDescent="0.3">
      <c r="A52" s="247" t="s">
        <v>37</v>
      </c>
      <c r="D52" s="155"/>
      <c r="E52" s="152"/>
      <c r="F52" s="316">
        <f t="shared" ref="F52:L52" si="0">F43+F44+F47+F48+F49+F50+F51</f>
        <v>3836858</v>
      </c>
      <c r="G52" s="61"/>
      <c r="H52" s="316">
        <f t="shared" si="0"/>
        <v>4123906</v>
      </c>
      <c r="I52" s="52"/>
      <c r="J52" s="316">
        <f t="shared" si="0"/>
        <v>1083574</v>
      </c>
      <c r="K52" s="52"/>
      <c r="L52" s="316">
        <f t="shared" si="0"/>
        <v>1347753</v>
      </c>
    </row>
    <row r="53" spans="1:14" s="175" customFormat="1" ht="21" customHeight="1" x14ac:dyDescent="0.3">
      <c r="A53" s="247"/>
      <c r="B53" s="247"/>
      <c r="C53" s="247"/>
      <c r="D53" s="155"/>
      <c r="E53" s="152"/>
      <c r="F53" s="123"/>
      <c r="G53" s="61"/>
      <c r="H53" s="123"/>
      <c r="I53" s="52"/>
      <c r="J53" s="123"/>
      <c r="K53" s="52"/>
      <c r="L53" s="123"/>
    </row>
    <row r="54" spans="1:14" s="175" customFormat="1" ht="21" customHeight="1" x14ac:dyDescent="0.3">
      <c r="A54" s="179" t="s">
        <v>38</v>
      </c>
      <c r="B54" s="247"/>
      <c r="C54" s="247"/>
      <c r="D54" s="155"/>
      <c r="E54" s="152"/>
      <c r="F54" s="123"/>
      <c r="G54" s="61"/>
      <c r="H54" s="123"/>
      <c r="I54" s="123"/>
      <c r="J54" s="123"/>
      <c r="K54" s="52"/>
      <c r="L54" s="123"/>
    </row>
    <row r="55" spans="1:14" s="175" customFormat="1" ht="21" customHeight="1" x14ac:dyDescent="0.3">
      <c r="A55" s="175" t="s">
        <v>39</v>
      </c>
      <c r="C55" s="247"/>
      <c r="D55" s="155">
        <v>5</v>
      </c>
      <c r="E55" s="152"/>
      <c r="F55" s="52">
        <v>3895660</v>
      </c>
      <c r="G55" s="52"/>
      <c r="H55" s="52">
        <v>3897421</v>
      </c>
      <c r="I55" s="52"/>
      <c r="J55" s="52">
        <v>266092</v>
      </c>
      <c r="K55" s="52"/>
      <c r="L55" s="52">
        <v>406664</v>
      </c>
    </row>
    <row r="56" spans="1:14" s="175" customFormat="1" ht="21" hidden="1" customHeight="1" x14ac:dyDescent="0.3">
      <c r="A56" s="175" t="s">
        <v>40</v>
      </c>
      <c r="C56" s="247"/>
      <c r="D56" s="155">
        <v>2</v>
      </c>
      <c r="E56" s="152"/>
      <c r="F56" s="52"/>
      <c r="G56" s="52"/>
      <c r="H56" s="52">
        <v>0</v>
      </c>
      <c r="I56" s="52"/>
      <c r="J56" s="52"/>
      <c r="K56" s="52"/>
      <c r="L56" s="52">
        <v>0</v>
      </c>
    </row>
    <row r="57" spans="1:14" s="175" customFormat="1" ht="21" customHeight="1" x14ac:dyDescent="0.3">
      <c r="A57" s="175" t="s">
        <v>41</v>
      </c>
      <c r="C57" s="247"/>
      <c r="D57" s="155">
        <v>2</v>
      </c>
      <c r="E57" s="152"/>
      <c r="F57" s="327">
        <v>0</v>
      </c>
      <c r="G57" s="52"/>
      <c r="H57" s="52">
        <v>0</v>
      </c>
      <c r="I57" s="52"/>
      <c r="J57" s="52">
        <v>0</v>
      </c>
      <c r="K57" s="52"/>
      <c r="L57" s="52">
        <v>80000</v>
      </c>
    </row>
    <row r="58" spans="1:14" s="175" customFormat="1" ht="21" customHeight="1" x14ac:dyDescent="0.3">
      <c r="A58" s="175" t="s">
        <v>42</v>
      </c>
      <c r="B58" s="247"/>
      <c r="C58" s="247"/>
      <c r="D58" s="155"/>
      <c r="E58" s="152"/>
      <c r="F58" s="52">
        <v>2549987</v>
      </c>
      <c r="G58" s="52"/>
      <c r="H58" s="52">
        <v>2597965</v>
      </c>
      <c r="I58" s="52"/>
      <c r="J58" s="52">
        <v>10296</v>
      </c>
      <c r="K58" s="52"/>
      <c r="L58" s="52">
        <v>4759</v>
      </c>
    </row>
    <row r="59" spans="1:14" s="175" customFormat="1" ht="21" customHeight="1" x14ac:dyDescent="0.3">
      <c r="A59" s="175" t="s">
        <v>43</v>
      </c>
      <c r="B59" s="247"/>
      <c r="C59" s="247"/>
      <c r="D59" s="155"/>
      <c r="E59" s="152"/>
      <c r="F59" s="52">
        <v>52919</v>
      </c>
      <c r="G59" s="52"/>
      <c r="H59" s="52">
        <v>58468</v>
      </c>
      <c r="I59" s="52"/>
      <c r="J59" s="52">
        <v>14154</v>
      </c>
      <c r="K59" s="52"/>
      <c r="L59" s="52">
        <v>15057</v>
      </c>
    </row>
    <row r="60" spans="1:14" s="175" customFormat="1" ht="21" customHeight="1" x14ac:dyDescent="0.3">
      <c r="A60" s="175" t="s">
        <v>44</v>
      </c>
      <c r="B60" s="247"/>
      <c r="C60" s="247"/>
      <c r="D60" s="155"/>
      <c r="E60" s="152"/>
      <c r="F60" s="52">
        <v>100581</v>
      </c>
      <c r="G60" s="61"/>
      <c r="H60" s="61">
        <v>95842</v>
      </c>
      <c r="I60" s="61"/>
      <c r="J60" s="52">
        <v>31978</v>
      </c>
      <c r="K60" s="61"/>
      <c r="L60" s="61">
        <v>30879</v>
      </c>
    </row>
    <row r="61" spans="1:14" s="175" customFormat="1" ht="21" customHeight="1" x14ac:dyDescent="0.3">
      <c r="A61" s="175" t="s">
        <v>45</v>
      </c>
      <c r="B61" s="247"/>
      <c r="C61" s="247"/>
      <c r="D61" s="155"/>
      <c r="E61" s="152"/>
      <c r="F61" s="54">
        <v>5777</v>
      </c>
      <c r="G61" s="52"/>
      <c r="H61" s="54">
        <v>5828</v>
      </c>
      <c r="I61" s="52"/>
      <c r="J61" s="54">
        <v>1084</v>
      </c>
      <c r="K61" s="52"/>
      <c r="L61" s="54">
        <v>1084</v>
      </c>
    </row>
    <row r="62" spans="1:14" s="175" customFormat="1" ht="21" customHeight="1" x14ac:dyDescent="0.3">
      <c r="A62" s="247" t="s">
        <v>46</v>
      </c>
      <c r="D62" s="155"/>
      <c r="E62" s="152"/>
      <c r="F62" s="316">
        <f>SUM(F55:F61)</f>
        <v>6604924</v>
      </c>
      <c r="G62" s="287"/>
      <c r="H62" s="316">
        <f>SUM(H55:H61)</f>
        <v>6655524</v>
      </c>
      <c r="I62" s="287"/>
      <c r="J62" s="316">
        <f>SUM(J55:J61)</f>
        <v>323604</v>
      </c>
      <c r="K62" s="287"/>
      <c r="L62" s="316">
        <f>SUM(L55:L61)</f>
        <v>538443</v>
      </c>
    </row>
    <row r="63" spans="1:14" s="175" customFormat="1" ht="21" customHeight="1" x14ac:dyDescent="0.3">
      <c r="D63" s="155"/>
      <c r="E63" s="152"/>
      <c r="F63" s="123"/>
      <c r="G63" s="306"/>
      <c r="H63" s="123"/>
      <c r="I63" s="306"/>
      <c r="J63" s="123"/>
      <c r="K63" s="306"/>
      <c r="L63" s="123"/>
    </row>
    <row r="64" spans="1:14" s="175" customFormat="1" ht="21" customHeight="1" x14ac:dyDescent="0.3">
      <c r="A64" s="247" t="s">
        <v>47</v>
      </c>
      <c r="B64" s="247"/>
      <c r="C64" s="247"/>
      <c r="D64" s="155"/>
      <c r="E64" s="152"/>
      <c r="F64" s="316">
        <f>F52+F62</f>
        <v>10441782</v>
      </c>
      <c r="G64" s="307"/>
      <c r="H64" s="316">
        <f>H52+H62</f>
        <v>10779430</v>
      </c>
      <c r="I64" s="307"/>
      <c r="J64" s="316">
        <f>J52+J62</f>
        <v>1407178</v>
      </c>
      <c r="K64" s="307"/>
      <c r="L64" s="316">
        <f>L52+L62</f>
        <v>1886196</v>
      </c>
    </row>
    <row r="65" spans="1:12" s="175" customFormat="1" ht="21" customHeight="1" x14ac:dyDescent="0.3">
      <c r="A65" s="247"/>
      <c r="B65" s="247"/>
      <c r="C65" s="247"/>
      <c r="D65" s="155"/>
      <c r="E65" s="152"/>
      <c r="F65" s="255"/>
      <c r="G65" s="331"/>
      <c r="H65" s="331"/>
      <c r="I65" s="331"/>
      <c r="J65" s="255"/>
      <c r="K65" s="331"/>
      <c r="L65" s="331"/>
    </row>
    <row r="66" spans="1:12" s="175" customFormat="1" ht="21" customHeight="1" x14ac:dyDescent="0.35">
      <c r="A66" s="1" t="str">
        <f ca="1">$A$1</f>
        <v>Prima Marine Public Company Limited and its Subsidiaries</v>
      </c>
      <c r="B66" s="247"/>
      <c r="C66" s="247"/>
      <c r="D66" s="155"/>
      <c r="E66" s="152"/>
      <c r="F66" s="329"/>
      <c r="G66" s="329"/>
      <c r="H66" s="329"/>
      <c r="I66" s="329"/>
      <c r="J66" s="329"/>
      <c r="K66" s="329"/>
      <c r="L66" s="329"/>
    </row>
    <row r="67" spans="1:12" s="175" customFormat="1" ht="21" customHeight="1" x14ac:dyDescent="0.3">
      <c r="A67" s="245" t="s">
        <v>0</v>
      </c>
      <c r="B67" s="247"/>
      <c r="C67" s="247"/>
      <c r="D67" s="155"/>
      <c r="E67" s="152"/>
      <c r="F67" s="329"/>
      <c r="G67" s="329"/>
      <c r="H67" s="329"/>
      <c r="I67" s="329"/>
      <c r="J67" s="329"/>
      <c r="K67" s="329"/>
      <c r="L67" s="329"/>
    </row>
    <row r="68" spans="1:12" s="175" customFormat="1" ht="21" customHeight="1" x14ac:dyDescent="0.3">
      <c r="A68" s="247"/>
      <c r="B68" s="247"/>
      <c r="C68" s="247"/>
      <c r="D68" s="155"/>
      <c r="E68" s="152"/>
      <c r="F68" s="329"/>
      <c r="G68" s="329"/>
      <c r="H68" s="329"/>
      <c r="I68" s="329"/>
      <c r="J68" s="329"/>
      <c r="K68" s="329"/>
      <c r="L68" s="329"/>
    </row>
    <row r="69" spans="1:12" s="175" customFormat="1" ht="21" customHeight="1" x14ac:dyDescent="0.3">
      <c r="A69" s="247"/>
      <c r="B69" s="247"/>
      <c r="C69" s="247"/>
      <c r="D69" s="259"/>
      <c r="E69" s="153"/>
      <c r="F69" s="340" t="s">
        <v>1</v>
      </c>
      <c r="G69" s="340"/>
      <c r="H69" s="340"/>
      <c r="I69" s="301"/>
      <c r="J69" s="340" t="s">
        <v>2</v>
      </c>
      <c r="K69" s="340"/>
      <c r="L69" s="340"/>
    </row>
    <row r="70" spans="1:12" s="175" customFormat="1" ht="21" customHeight="1" x14ac:dyDescent="0.3">
      <c r="A70" s="247"/>
      <c r="B70" s="247"/>
      <c r="C70" s="247"/>
      <c r="D70" s="259"/>
      <c r="E70" s="153"/>
      <c r="F70" s="340" t="s">
        <v>3</v>
      </c>
      <c r="G70" s="340"/>
      <c r="H70" s="340"/>
      <c r="I70" s="301"/>
      <c r="J70" s="340" t="s">
        <v>3</v>
      </c>
      <c r="K70" s="340"/>
      <c r="L70" s="340"/>
    </row>
    <row r="71" spans="1:12" s="175" customFormat="1" ht="21" customHeight="1" x14ac:dyDescent="0.3">
      <c r="B71" s="247"/>
      <c r="C71" s="247"/>
      <c r="D71" s="259"/>
      <c r="E71" s="153"/>
      <c r="F71" s="302" t="s">
        <v>254</v>
      </c>
      <c r="G71" s="303"/>
      <c r="H71" s="303" t="s">
        <v>4</v>
      </c>
      <c r="I71" s="303"/>
      <c r="J71" s="302" t="s">
        <v>254</v>
      </c>
      <c r="K71" s="303"/>
      <c r="L71" s="303" t="s">
        <v>4</v>
      </c>
    </row>
    <row r="72" spans="1:12" s="175" customFormat="1" ht="21" customHeight="1" x14ac:dyDescent="0.3">
      <c r="A72" s="245" t="s">
        <v>26</v>
      </c>
      <c r="B72" s="247"/>
      <c r="C72" s="247"/>
      <c r="D72" s="155" t="s">
        <v>6</v>
      </c>
      <c r="E72" s="153"/>
      <c r="F72" s="50">
        <v>2026</v>
      </c>
      <c r="G72" s="48"/>
      <c r="H72" s="50">
        <v>2025</v>
      </c>
      <c r="I72" s="50"/>
      <c r="J72" s="50">
        <v>2026</v>
      </c>
      <c r="K72" s="48"/>
      <c r="L72" s="50">
        <v>2025</v>
      </c>
    </row>
    <row r="73" spans="1:12" s="175" customFormat="1" ht="21" customHeight="1" x14ac:dyDescent="0.3">
      <c r="B73" s="247"/>
      <c r="C73" s="247"/>
      <c r="D73" s="155"/>
      <c r="E73" s="153"/>
      <c r="F73" s="50" t="s">
        <v>7</v>
      </c>
      <c r="G73" s="304"/>
      <c r="H73" s="304"/>
      <c r="I73" s="50"/>
      <c r="J73" s="50" t="s">
        <v>7</v>
      </c>
      <c r="K73" s="304"/>
      <c r="L73" s="304"/>
    </row>
    <row r="74" spans="1:12" s="175" customFormat="1" ht="21" customHeight="1" x14ac:dyDescent="0.3">
      <c r="A74" s="247"/>
      <c r="B74" s="247"/>
      <c r="C74" s="247"/>
      <c r="E74" s="153"/>
      <c r="F74" s="339" t="s">
        <v>8</v>
      </c>
      <c r="G74" s="339"/>
      <c r="H74" s="339"/>
      <c r="I74" s="339"/>
      <c r="J74" s="339"/>
      <c r="K74" s="339"/>
      <c r="L74" s="339"/>
    </row>
    <row r="75" spans="1:12" s="175" customFormat="1" ht="21" customHeight="1" x14ac:dyDescent="0.3">
      <c r="A75" s="179" t="s">
        <v>48</v>
      </c>
      <c r="B75" s="247"/>
      <c r="C75" s="247"/>
      <c r="E75" s="153"/>
      <c r="F75" s="330"/>
      <c r="G75" s="330"/>
      <c r="H75" s="330"/>
      <c r="I75" s="330"/>
      <c r="J75" s="330"/>
      <c r="K75" s="330"/>
      <c r="L75" s="330"/>
    </row>
    <row r="76" spans="1:12" s="175" customFormat="1" ht="21" customHeight="1" x14ac:dyDescent="0.3">
      <c r="A76" s="175" t="s">
        <v>49</v>
      </c>
      <c r="D76" s="155"/>
      <c r="E76" s="152"/>
      <c r="F76" s="123"/>
      <c r="G76" s="123"/>
      <c r="H76" s="123"/>
      <c r="I76" s="123"/>
      <c r="J76" s="123"/>
      <c r="K76" s="123"/>
      <c r="L76" s="123"/>
    </row>
    <row r="77" spans="1:12" s="175" customFormat="1" ht="21" customHeight="1" x14ac:dyDescent="0.3">
      <c r="B77" s="175" t="s">
        <v>50</v>
      </c>
      <c r="D77" s="155"/>
      <c r="E77" s="152"/>
      <c r="F77" s="123"/>
      <c r="G77" s="123"/>
      <c r="H77" s="123"/>
      <c r="I77" s="123"/>
      <c r="J77" s="123"/>
      <c r="K77" s="123"/>
      <c r="L77" s="123"/>
    </row>
    <row r="78" spans="1:12" s="175" customFormat="1" ht="21" customHeight="1" x14ac:dyDescent="0.3">
      <c r="B78" s="249" t="s">
        <v>51</v>
      </c>
      <c r="D78" s="155"/>
      <c r="E78" s="152"/>
      <c r="F78" s="123"/>
      <c r="G78" s="123"/>
      <c r="H78" s="123"/>
      <c r="I78" s="123"/>
      <c r="J78" s="123"/>
      <c r="K78" s="123"/>
      <c r="L78" s="123"/>
    </row>
    <row r="79" spans="1:12" s="175" customFormat="1" ht="21" customHeight="1" thickBot="1" x14ac:dyDescent="0.35">
      <c r="B79" s="249" t="s">
        <v>52</v>
      </c>
      <c r="D79" s="267">
        <v>6</v>
      </c>
      <c r="E79" s="152"/>
      <c r="G79" s="123"/>
      <c r="H79" s="308">
        <v>2500000</v>
      </c>
      <c r="I79" s="329"/>
      <c r="J79" s="123"/>
      <c r="K79" s="123"/>
      <c r="L79" s="308">
        <v>2500000</v>
      </c>
    </row>
    <row r="80" spans="1:12" s="175" customFormat="1" ht="21" customHeight="1" thickTop="1" x14ac:dyDescent="0.3">
      <c r="B80" s="249" t="s">
        <v>240</v>
      </c>
      <c r="D80" s="155"/>
      <c r="E80" s="152"/>
      <c r="F80" s="306"/>
      <c r="G80" s="123"/>
      <c r="H80" s="306"/>
      <c r="I80" s="329"/>
      <c r="J80" s="123"/>
      <c r="K80" s="123"/>
      <c r="L80" s="306"/>
    </row>
    <row r="81" spans="1:12" s="175" customFormat="1" ht="21" customHeight="1" thickBot="1" x14ac:dyDescent="0.35">
      <c r="B81" s="249" t="s">
        <v>52</v>
      </c>
      <c r="D81" s="267">
        <v>6</v>
      </c>
      <c r="E81" s="152"/>
      <c r="F81" s="308">
        <v>2327111</v>
      </c>
      <c r="G81" s="123"/>
      <c r="H81" s="306"/>
      <c r="I81" s="329"/>
      <c r="J81" s="308">
        <v>2327111</v>
      </c>
      <c r="K81" s="306"/>
      <c r="L81" s="306"/>
    </row>
    <row r="82" spans="1:12" s="175" customFormat="1" ht="21" customHeight="1" thickTop="1" x14ac:dyDescent="0.3">
      <c r="B82" s="175" t="s">
        <v>53</v>
      </c>
      <c r="D82" s="155"/>
      <c r="E82" s="152"/>
      <c r="F82" s="123"/>
      <c r="G82" s="123"/>
      <c r="H82" s="123"/>
      <c r="I82" s="123"/>
      <c r="J82" s="123"/>
      <c r="K82" s="123"/>
      <c r="L82" s="123"/>
    </row>
    <row r="83" spans="1:12" s="175" customFormat="1" ht="21" customHeight="1" x14ac:dyDescent="0.3">
      <c r="B83" s="249" t="s">
        <v>51</v>
      </c>
      <c r="D83" s="155"/>
      <c r="E83" s="152"/>
      <c r="F83" s="123"/>
      <c r="G83" s="123"/>
      <c r="H83" s="123"/>
      <c r="I83" s="123"/>
      <c r="J83" s="123"/>
      <c r="K83" s="123"/>
      <c r="L83" s="123"/>
    </row>
    <row r="84" spans="1:12" s="175" customFormat="1" ht="21" customHeight="1" x14ac:dyDescent="0.3">
      <c r="B84" s="249" t="s">
        <v>52</v>
      </c>
      <c r="D84" s="267">
        <v>6</v>
      </c>
      <c r="E84" s="152"/>
      <c r="F84" s="52"/>
      <c r="G84" s="52"/>
      <c r="H84" s="52">
        <v>2500000</v>
      </c>
      <c r="I84" s="52"/>
      <c r="J84" s="52"/>
      <c r="K84" s="52"/>
      <c r="L84" s="52">
        <v>2500000</v>
      </c>
    </row>
    <row r="85" spans="1:12" s="175" customFormat="1" ht="21" customHeight="1" x14ac:dyDescent="0.3">
      <c r="B85" s="249" t="s">
        <v>240</v>
      </c>
      <c r="D85" s="155"/>
      <c r="E85" s="152"/>
      <c r="F85" s="52"/>
      <c r="G85" s="52"/>
      <c r="H85" s="52"/>
      <c r="I85" s="52"/>
      <c r="J85" s="52"/>
      <c r="K85" s="52"/>
      <c r="L85" s="52"/>
    </row>
    <row r="86" spans="1:12" s="175" customFormat="1" ht="21" customHeight="1" x14ac:dyDescent="0.3">
      <c r="B86" s="249" t="s">
        <v>52</v>
      </c>
      <c r="D86" s="267">
        <v>6</v>
      </c>
      <c r="E86" s="152"/>
      <c r="F86" s="236">
        <f>'SE Conso 10'!G37</f>
        <v>2327111</v>
      </c>
      <c r="G86" s="52"/>
      <c r="H86" s="52"/>
      <c r="I86" s="52"/>
      <c r="J86" s="52">
        <f>'SE Separate 12'!G25</f>
        <v>2327111</v>
      </c>
      <c r="K86" s="52"/>
      <c r="L86" s="52"/>
    </row>
    <row r="87" spans="1:12" s="175" customFormat="1" ht="21" customHeight="1" x14ac:dyDescent="0.3">
      <c r="A87" s="175" t="s">
        <v>54</v>
      </c>
      <c r="D87" s="155"/>
      <c r="E87" s="152"/>
      <c r="F87" s="236">
        <f>'SE Conso 10'!I37</f>
        <v>3407489</v>
      </c>
      <c r="G87" s="52"/>
      <c r="H87" s="52">
        <v>3407489</v>
      </c>
      <c r="I87" s="52"/>
      <c r="J87" s="236">
        <f>'SE Separate 12'!I25</f>
        <v>3407489</v>
      </c>
      <c r="K87" s="52"/>
      <c r="L87" s="52">
        <v>3407489</v>
      </c>
    </row>
    <row r="88" spans="1:12" s="175" customFormat="1" ht="21" customHeight="1" x14ac:dyDescent="0.3">
      <c r="A88" s="175" t="s">
        <v>55</v>
      </c>
      <c r="D88" s="155"/>
      <c r="E88" s="152"/>
      <c r="F88" s="236">
        <f>'SE Conso 10'!K37</f>
        <v>-66134</v>
      </c>
      <c r="G88" s="52"/>
      <c r="H88" s="52">
        <v>-66134</v>
      </c>
      <c r="I88" s="52"/>
      <c r="J88" s="52">
        <v>0</v>
      </c>
      <c r="K88" s="52"/>
      <c r="L88" s="52">
        <v>0</v>
      </c>
    </row>
    <row r="89" spans="1:12" s="175" customFormat="1" ht="21" customHeight="1" x14ac:dyDescent="0.3">
      <c r="A89" s="175" t="s">
        <v>56</v>
      </c>
      <c r="D89" s="155"/>
      <c r="E89" s="152"/>
      <c r="F89" s="236">
        <f>'SE Conso 10'!M37</f>
        <v>-186755</v>
      </c>
      <c r="G89" s="52"/>
      <c r="H89" s="52">
        <v>-186755</v>
      </c>
      <c r="I89" s="52"/>
      <c r="J89" s="52">
        <v>0</v>
      </c>
      <c r="K89" s="52"/>
      <c r="L89" s="52">
        <v>0</v>
      </c>
    </row>
    <row r="90" spans="1:12" s="175" customFormat="1" ht="21" customHeight="1" x14ac:dyDescent="0.3">
      <c r="A90" s="175" t="s">
        <v>57</v>
      </c>
      <c r="D90" s="155"/>
      <c r="E90" s="152"/>
      <c r="F90" s="52"/>
      <c r="G90" s="52"/>
      <c r="H90" s="52"/>
      <c r="I90" s="52"/>
      <c r="J90" s="52"/>
      <c r="K90" s="52"/>
      <c r="L90" s="52"/>
    </row>
    <row r="91" spans="1:12" s="175" customFormat="1" ht="21" customHeight="1" x14ac:dyDescent="0.3">
      <c r="B91" s="175" t="s">
        <v>58</v>
      </c>
      <c r="D91" s="155"/>
      <c r="E91" s="152"/>
      <c r="F91" s="52"/>
      <c r="G91" s="52"/>
      <c r="H91" s="52"/>
      <c r="I91" s="52"/>
      <c r="J91" s="52"/>
      <c r="K91" s="52"/>
      <c r="L91" s="52"/>
    </row>
    <row r="92" spans="1:12" s="175" customFormat="1" ht="21" customHeight="1" x14ac:dyDescent="0.3">
      <c r="C92" s="175" t="s">
        <v>59</v>
      </c>
      <c r="D92" s="155"/>
      <c r="E92" s="152"/>
      <c r="F92" s="236">
        <f>'SE Conso 10'!O37</f>
        <v>250000</v>
      </c>
      <c r="G92" s="52"/>
      <c r="H92" s="52">
        <v>250000</v>
      </c>
      <c r="I92" s="52"/>
      <c r="J92" s="236">
        <f>'SE Separate 12'!K25</f>
        <v>250000</v>
      </c>
      <c r="K92" s="52"/>
      <c r="L92" s="52">
        <v>250000</v>
      </c>
    </row>
    <row r="93" spans="1:12" s="175" customFormat="1" ht="21" customHeight="1" x14ac:dyDescent="0.3">
      <c r="C93" s="175" t="s">
        <v>60</v>
      </c>
      <c r="D93" s="267">
        <v>6</v>
      </c>
      <c r="E93" s="152"/>
      <c r="F93" s="236">
        <f>'SE Conso 10'!Q37</f>
        <v>672362</v>
      </c>
      <c r="G93" s="52"/>
      <c r="H93" s="52">
        <v>1886500</v>
      </c>
      <c r="I93" s="52"/>
      <c r="J93" s="236">
        <f>'SE Separate 12'!M25</f>
        <v>672362</v>
      </c>
      <c r="K93" s="52"/>
      <c r="L93" s="52">
        <v>1886500</v>
      </c>
    </row>
    <row r="94" spans="1:12" s="175" customFormat="1" ht="21" customHeight="1" x14ac:dyDescent="0.3">
      <c r="B94" s="309" t="s">
        <v>61</v>
      </c>
      <c r="D94" s="267"/>
      <c r="E94" s="152"/>
      <c r="F94" s="90">
        <f>'SE Conso 10'!S37</f>
        <v>6564526</v>
      </c>
      <c r="G94" s="61"/>
      <c r="H94" s="61">
        <v>5774562</v>
      </c>
      <c r="I94" s="52"/>
      <c r="J94" s="236">
        <f>'SE Separate 12'!O25</f>
        <v>2419600</v>
      </c>
      <c r="K94" s="52"/>
      <c r="L94" s="52">
        <v>1775527</v>
      </c>
    </row>
    <row r="95" spans="1:12" s="175" customFormat="1" ht="21" customHeight="1" x14ac:dyDescent="0.3">
      <c r="A95" s="175" t="s">
        <v>62</v>
      </c>
      <c r="B95" s="309"/>
      <c r="D95" s="267">
        <v>6</v>
      </c>
      <c r="E95" s="152"/>
      <c r="F95" s="90">
        <f>'SE Conso 10'!U37</f>
        <v>-672362</v>
      </c>
      <c r="G95" s="61"/>
      <c r="H95" s="61">
        <v>-1886500</v>
      </c>
      <c r="I95" s="61"/>
      <c r="J95" s="52">
        <f>'SE Separate 12'!Q25</f>
        <v>-672362</v>
      </c>
      <c r="K95" s="61"/>
      <c r="L95" s="52">
        <v>-1886500</v>
      </c>
    </row>
    <row r="96" spans="1:12" s="175" customFormat="1" ht="21" customHeight="1" x14ac:dyDescent="0.3">
      <c r="A96" s="175" t="s">
        <v>63</v>
      </c>
      <c r="B96" s="309"/>
      <c r="D96" s="267"/>
      <c r="E96" s="152"/>
      <c r="F96" s="95">
        <f>'SE Conso 10'!AA37</f>
        <v>-32245</v>
      </c>
      <c r="G96" s="61"/>
      <c r="H96" s="54">
        <v>-170095</v>
      </c>
      <c r="I96" s="331"/>
      <c r="J96" s="125">
        <v>0</v>
      </c>
      <c r="K96" s="331"/>
      <c r="L96" s="54">
        <v>0</v>
      </c>
    </row>
    <row r="97" spans="1:12" s="175" customFormat="1" ht="21" customHeight="1" x14ac:dyDescent="0.3">
      <c r="A97" s="247" t="s">
        <v>64</v>
      </c>
      <c r="B97" s="310"/>
      <c r="C97" s="247"/>
      <c r="D97" s="259"/>
      <c r="E97" s="153"/>
      <c r="F97" s="261">
        <f>SUM(F84:F96)</f>
        <v>12263992</v>
      </c>
      <c r="G97" s="287"/>
      <c r="H97" s="261">
        <f>SUM(H84:H96)</f>
        <v>11509067</v>
      </c>
      <c r="I97" s="287">
        <v>0</v>
      </c>
      <c r="J97" s="318">
        <f>SUM(J84:J96)</f>
        <v>8404200</v>
      </c>
      <c r="K97" s="287"/>
      <c r="L97" s="261">
        <f>SUM(L84:L96)</f>
        <v>7933016</v>
      </c>
    </row>
    <row r="98" spans="1:12" s="175" customFormat="1" ht="21" customHeight="1" x14ac:dyDescent="0.3">
      <c r="A98" s="175" t="s">
        <v>65</v>
      </c>
      <c r="B98" s="309"/>
      <c r="D98" s="155"/>
      <c r="E98" s="152"/>
      <c r="F98" s="319">
        <f>'SE Conso 10'!AE37</f>
        <v>442132</v>
      </c>
      <c r="G98" s="123"/>
      <c r="H98" s="332">
        <v>415935</v>
      </c>
      <c r="I98" s="329"/>
      <c r="J98" s="58">
        <v>0</v>
      </c>
      <c r="K98" s="71"/>
      <c r="L98" s="58">
        <v>0</v>
      </c>
    </row>
    <row r="99" spans="1:12" s="175" customFormat="1" ht="21" customHeight="1" x14ac:dyDescent="0.3">
      <c r="A99" s="247" t="s">
        <v>66</v>
      </c>
      <c r="B99" s="247"/>
      <c r="C99" s="247"/>
      <c r="D99" s="155"/>
      <c r="E99" s="152"/>
      <c r="F99" s="316">
        <f>SUM(F97:F98)</f>
        <v>12706124</v>
      </c>
      <c r="G99" s="287"/>
      <c r="H99" s="316">
        <f>SUM(H97:H98)</f>
        <v>11925002</v>
      </c>
      <c r="I99" s="287"/>
      <c r="J99" s="316">
        <f>SUM(J97:J98)</f>
        <v>8404200</v>
      </c>
      <c r="K99" s="287"/>
      <c r="L99" s="316">
        <f>SUM(L97:L98)</f>
        <v>7933016</v>
      </c>
    </row>
    <row r="100" spans="1:12" s="175" customFormat="1" ht="21" customHeight="1" x14ac:dyDescent="0.3">
      <c r="D100" s="155"/>
      <c r="E100" s="152"/>
      <c r="F100" s="307"/>
      <c r="G100" s="123"/>
      <c r="H100" s="123"/>
      <c r="I100" s="123"/>
      <c r="J100" s="123"/>
      <c r="K100" s="123"/>
      <c r="L100" s="123"/>
    </row>
    <row r="101" spans="1:12" s="175" customFormat="1" ht="21" customHeight="1" thickBot="1" x14ac:dyDescent="0.35">
      <c r="A101" s="247" t="s">
        <v>67</v>
      </c>
      <c r="B101" s="247"/>
      <c r="C101" s="247"/>
      <c r="D101" s="155"/>
      <c r="E101" s="152"/>
      <c r="F101" s="317">
        <f>F99+F64</f>
        <v>23147906</v>
      </c>
      <c r="G101" s="287"/>
      <c r="H101" s="317">
        <f>H99+H64</f>
        <v>22704432</v>
      </c>
      <c r="I101" s="287"/>
      <c r="J101" s="317">
        <f>J99+J64</f>
        <v>9811378</v>
      </c>
      <c r="K101" s="287"/>
      <c r="L101" s="317">
        <f>L99+L64</f>
        <v>9819212</v>
      </c>
    </row>
    <row r="102" spans="1:12" ht="21" customHeight="1" thickTop="1" x14ac:dyDescent="0.25">
      <c r="J102" s="314"/>
      <c r="L102" s="314"/>
    </row>
    <row r="103" spans="1:12" ht="21" customHeight="1" x14ac:dyDescent="0.25">
      <c r="F103" s="320">
        <f>F101-F31</f>
        <v>0</v>
      </c>
      <c r="G103" s="315"/>
      <c r="H103" s="320">
        <f>H101-H31</f>
        <v>0</v>
      </c>
      <c r="I103" s="315"/>
      <c r="J103" s="320">
        <f>J101-J31</f>
        <v>0</v>
      </c>
      <c r="K103" s="315"/>
      <c r="L103" s="320">
        <f>L101-L31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F36:H36"/>
    <mergeCell ref="J36:L36"/>
    <mergeCell ref="F4:H4"/>
    <mergeCell ref="J4:L4"/>
    <mergeCell ref="F5:H5"/>
    <mergeCell ref="J5:L5"/>
    <mergeCell ref="F9:L9"/>
    <mergeCell ref="F74:L74"/>
    <mergeCell ref="F37:H37"/>
    <mergeCell ref="J37:L37"/>
    <mergeCell ref="F41:L41"/>
    <mergeCell ref="F69:H69"/>
    <mergeCell ref="J69:L69"/>
    <mergeCell ref="F70:H70"/>
    <mergeCell ref="J70:L70"/>
  </mergeCells>
  <pageMargins left="0.7" right="0.7" top="0.48" bottom="0.5" header="0.5" footer="0.5"/>
  <pageSetup paperSize="9" scale="86" firstPageNumber="2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2" max="16383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2"/>
  <sheetViews>
    <sheetView topLeftCell="A47" zoomScale="70" zoomScaleNormal="70" workbookViewId="0">
      <selection activeCell="XFA12" sqref="XFA12"/>
    </sheetView>
  </sheetViews>
  <sheetFormatPr defaultColWidth="9.09765625" defaultRowHeight="20.25" customHeight="1" x14ac:dyDescent="0.3"/>
  <cols>
    <col min="1" max="3" width="1.3984375" style="175" customWidth="1"/>
    <col min="4" max="4" width="42.3984375" style="175" customWidth="1"/>
    <col min="5" max="5" width="7.09765625" style="175" customWidth="1"/>
    <col min="6" max="6" width="1" style="155" customWidth="1"/>
    <col min="7" max="7" width="13.09765625" style="175" customWidth="1"/>
    <col min="8" max="8" width="1" style="175" customWidth="1"/>
    <col min="9" max="9" width="13.09765625" style="175" customWidth="1"/>
    <col min="10" max="10" width="1" style="175" customWidth="1"/>
    <col min="11" max="11" width="13.09765625" style="175" customWidth="1"/>
    <col min="12" max="12" width="1" style="175" customWidth="1"/>
    <col min="13" max="13" width="13.09765625" style="175" customWidth="1"/>
    <col min="14" max="16384" width="9.09765625" style="175"/>
  </cols>
  <sheetData>
    <row r="1" spans="1:13" s="142" customFormat="1" ht="21" customHeight="1" x14ac:dyDescent="0.4">
      <c r="A1" s="137" t="s">
        <v>68</v>
      </c>
      <c r="B1" s="137"/>
      <c r="C1" s="137"/>
      <c r="D1" s="137"/>
      <c r="E1" s="137"/>
      <c r="F1" s="244"/>
    </row>
    <row r="2" spans="1:13" s="148" customFormat="1" ht="21" customHeight="1" x14ac:dyDescent="0.35">
      <c r="A2" s="245" t="s">
        <v>69</v>
      </c>
      <c r="B2" s="245"/>
      <c r="C2" s="245"/>
      <c r="D2" s="245"/>
      <c r="E2" s="245"/>
      <c r="F2" s="246"/>
    </row>
    <row r="3" spans="1:13" ht="20.25" customHeight="1" x14ac:dyDescent="0.3">
      <c r="A3" s="247"/>
      <c r="B3" s="247"/>
      <c r="C3" s="247"/>
      <c r="D3" s="247"/>
      <c r="E3" s="247"/>
    </row>
    <row r="4" spans="1:13" ht="20.25" customHeight="1" x14ac:dyDescent="0.3">
      <c r="A4" s="247"/>
      <c r="B4" s="247"/>
      <c r="C4" s="247"/>
      <c r="D4" s="247"/>
      <c r="E4" s="247"/>
      <c r="G4" s="338" t="s">
        <v>70</v>
      </c>
      <c r="H4" s="338"/>
      <c r="I4" s="338"/>
      <c r="K4" s="338" t="s">
        <v>2</v>
      </c>
      <c r="L4" s="338"/>
      <c r="M4" s="338"/>
    </row>
    <row r="5" spans="1:13" ht="20.25" customHeight="1" x14ac:dyDescent="0.3">
      <c r="G5" s="338" t="s">
        <v>71</v>
      </c>
      <c r="H5" s="338"/>
      <c r="I5" s="338"/>
      <c r="J5" s="248"/>
      <c r="K5" s="338" t="s">
        <v>71</v>
      </c>
      <c r="L5" s="338"/>
      <c r="M5" s="338"/>
    </row>
    <row r="6" spans="1:13" ht="20.25" customHeight="1" x14ac:dyDescent="0.3">
      <c r="G6" s="335" t="s">
        <v>72</v>
      </c>
      <c r="H6" s="335"/>
      <c r="I6" s="335"/>
      <c r="J6" s="49"/>
      <c r="K6" s="335" t="s">
        <v>72</v>
      </c>
      <c r="L6" s="335"/>
      <c r="M6" s="335"/>
    </row>
    <row r="7" spans="1:13" ht="20.25" customHeight="1" x14ac:dyDescent="0.3">
      <c r="D7" s="153"/>
      <c r="E7" s="153"/>
      <c r="G7" s="336" t="s">
        <v>254</v>
      </c>
      <c r="H7" s="335"/>
      <c r="I7" s="335"/>
      <c r="J7" s="49"/>
      <c r="K7" s="336" t="s">
        <v>254</v>
      </c>
      <c r="L7" s="335"/>
      <c r="M7" s="335"/>
    </row>
    <row r="8" spans="1:13" ht="20.25" customHeight="1" x14ac:dyDescent="0.3">
      <c r="E8" s="155"/>
      <c r="G8" s="50">
        <v>2026</v>
      </c>
      <c r="H8" s="48"/>
      <c r="I8" s="50">
        <v>2025</v>
      </c>
      <c r="J8" s="50"/>
      <c r="K8" s="50">
        <v>2026</v>
      </c>
      <c r="L8" s="48"/>
      <c r="M8" s="50">
        <v>2025</v>
      </c>
    </row>
    <row r="9" spans="1:13" ht="20.25" customHeight="1" x14ac:dyDescent="0.3">
      <c r="F9" s="249"/>
      <c r="G9" s="337" t="s">
        <v>8</v>
      </c>
      <c r="H9" s="337"/>
      <c r="I9" s="337"/>
      <c r="J9" s="337"/>
      <c r="K9" s="337"/>
      <c r="L9" s="337"/>
      <c r="M9" s="337"/>
    </row>
    <row r="10" spans="1:13" ht="20.25" customHeight="1" x14ac:dyDescent="0.3">
      <c r="A10" s="162" t="s">
        <v>73</v>
      </c>
      <c r="E10" s="155"/>
      <c r="G10" s="284">
        <v>2317060</v>
      </c>
      <c r="H10" s="284"/>
      <c r="I10" s="284">
        <v>2216945</v>
      </c>
      <c r="J10" s="284"/>
      <c r="K10" s="284">
        <v>191676</v>
      </c>
      <c r="L10" s="284"/>
      <c r="M10" s="284">
        <v>179405</v>
      </c>
    </row>
    <row r="11" spans="1:13" ht="20.25" customHeight="1" x14ac:dyDescent="0.3">
      <c r="A11" s="162" t="s">
        <v>74</v>
      </c>
      <c r="E11" s="155"/>
      <c r="G11" s="285">
        <v>-1511685</v>
      </c>
      <c r="H11" s="284"/>
      <c r="I11" s="285">
        <v>-1396977</v>
      </c>
      <c r="J11" s="284"/>
      <c r="K11" s="285">
        <v>-94589</v>
      </c>
      <c r="L11" s="284"/>
      <c r="M11" s="285">
        <v>-99078</v>
      </c>
    </row>
    <row r="12" spans="1:13" ht="20.25" customHeight="1" x14ac:dyDescent="0.3">
      <c r="A12" s="247" t="s">
        <v>75</v>
      </c>
      <c r="B12" s="247"/>
      <c r="C12" s="247"/>
      <c r="D12" s="247"/>
      <c r="E12" s="259"/>
      <c r="G12" s="261">
        <f t="shared" ref="G12:K12" si="0">SUM(G10:G11)</f>
        <v>805375</v>
      </c>
      <c r="H12" s="169"/>
      <c r="I12" s="13">
        <f t="shared" ref="I12" si="1">SUM(I10:I11)</f>
        <v>819968</v>
      </c>
      <c r="J12" s="169"/>
      <c r="K12" s="261">
        <f t="shared" si="0"/>
        <v>97087</v>
      </c>
      <c r="L12" s="169"/>
      <c r="M12" s="13">
        <f t="shared" ref="M12" si="2">SUM(M10:M11)</f>
        <v>80327</v>
      </c>
    </row>
    <row r="13" spans="1:13" ht="20.25" customHeight="1" x14ac:dyDescent="0.3">
      <c r="A13" s="175" t="s">
        <v>76</v>
      </c>
      <c r="B13" s="247"/>
      <c r="C13" s="247"/>
      <c r="D13" s="247"/>
      <c r="E13" s="155"/>
      <c r="G13" s="52">
        <v>0</v>
      </c>
      <c r="H13" s="52"/>
      <c r="I13" s="52">
        <v>0</v>
      </c>
      <c r="J13" s="52"/>
      <c r="K13" s="52">
        <v>746777</v>
      </c>
      <c r="L13" s="53"/>
      <c r="M13" s="52">
        <v>962564</v>
      </c>
    </row>
    <row r="14" spans="1:13" ht="20.25" customHeight="1" x14ac:dyDescent="0.3">
      <c r="A14" s="175" t="s">
        <v>77</v>
      </c>
      <c r="B14" s="247"/>
      <c r="C14" s="247"/>
      <c r="D14" s="247"/>
      <c r="E14" s="155"/>
      <c r="G14" s="52">
        <v>29360</v>
      </c>
      <c r="H14" s="52"/>
      <c r="I14" s="52">
        <v>42170</v>
      </c>
      <c r="J14" s="52"/>
      <c r="K14" s="52">
        <v>8192</v>
      </c>
      <c r="L14" s="53"/>
      <c r="M14" s="52">
        <v>19252</v>
      </c>
    </row>
    <row r="15" spans="1:13" ht="20.25" customHeight="1" x14ac:dyDescent="0.3">
      <c r="A15" s="175" t="s">
        <v>265</v>
      </c>
      <c r="C15" s="247"/>
      <c r="D15" s="247"/>
      <c r="E15" s="155"/>
      <c r="G15" s="52">
        <v>-6584</v>
      </c>
      <c r="H15" s="52"/>
      <c r="I15" s="52">
        <v>0</v>
      </c>
      <c r="J15" s="52"/>
      <c r="K15" s="52">
        <v>0</v>
      </c>
      <c r="L15" s="53"/>
      <c r="M15" s="52">
        <v>0</v>
      </c>
    </row>
    <row r="16" spans="1:13" ht="20.25" customHeight="1" x14ac:dyDescent="0.3">
      <c r="A16" s="175" t="s">
        <v>78</v>
      </c>
      <c r="E16" s="155"/>
      <c r="G16" s="54">
        <v>33717</v>
      </c>
      <c r="H16" s="52"/>
      <c r="I16" s="54">
        <v>6866</v>
      </c>
      <c r="J16" s="52"/>
      <c r="K16" s="54">
        <v>13885</v>
      </c>
      <c r="L16" s="52"/>
      <c r="M16" s="54">
        <v>14737</v>
      </c>
    </row>
    <row r="17" spans="1:13" ht="20.25" customHeight="1" x14ac:dyDescent="0.3">
      <c r="A17" s="247" t="s">
        <v>79</v>
      </c>
      <c r="E17" s="155"/>
      <c r="G17" s="262">
        <f>SUM(G12:G16)</f>
        <v>861868</v>
      </c>
      <c r="H17" s="169"/>
      <c r="I17" s="64">
        <f>SUM(I12:I16)</f>
        <v>869004</v>
      </c>
      <c r="J17" s="169"/>
      <c r="K17" s="262">
        <f>SUM(K12:K16)</f>
        <v>865941</v>
      </c>
      <c r="L17" s="169"/>
      <c r="M17" s="64">
        <f>SUM(M12:M16)</f>
        <v>1076880</v>
      </c>
    </row>
    <row r="18" spans="1:13" ht="20.25" customHeight="1" x14ac:dyDescent="0.3">
      <c r="A18" s="175" t="s">
        <v>80</v>
      </c>
      <c r="E18" s="155"/>
      <c r="G18" s="55">
        <v>-187073</v>
      </c>
      <c r="H18" s="160"/>
      <c r="I18" s="55">
        <v>-158555</v>
      </c>
      <c r="J18" s="160"/>
      <c r="K18" s="55">
        <v>-59833</v>
      </c>
      <c r="L18" s="160"/>
      <c r="M18" s="55">
        <v>-56257</v>
      </c>
    </row>
    <row r="19" spans="1:13" ht="20.25" customHeight="1" x14ac:dyDescent="0.3">
      <c r="A19" s="175" t="s">
        <v>244</v>
      </c>
      <c r="E19" s="155"/>
      <c r="G19" s="252">
        <v>23159</v>
      </c>
      <c r="H19" s="160"/>
      <c r="I19" s="250">
        <v>-92823</v>
      </c>
      <c r="J19" s="160"/>
      <c r="K19" s="250">
        <v>6053</v>
      </c>
      <c r="L19" s="160"/>
      <c r="M19" s="250">
        <v>-24466</v>
      </c>
    </row>
    <row r="20" spans="1:13" ht="20.25" customHeight="1" x14ac:dyDescent="0.3">
      <c r="A20" s="247" t="s">
        <v>81</v>
      </c>
      <c r="B20" s="247"/>
      <c r="E20" s="155"/>
      <c r="G20" s="261">
        <f>SUM(G17:G19)</f>
        <v>697954</v>
      </c>
      <c r="H20" s="169"/>
      <c r="I20" s="13">
        <f>SUM(I17:I19)</f>
        <v>617626</v>
      </c>
      <c r="J20" s="169"/>
      <c r="K20" s="261">
        <f>SUM(K17:K19)</f>
        <v>812161</v>
      </c>
      <c r="L20" s="169"/>
      <c r="M20" s="13">
        <f>SUM(M17:M19)</f>
        <v>996157</v>
      </c>
    </row>
    <row r="21" spans="1:13" ht="20.25" customHeight="1" x14ac:dyDescent="0.3">
      <c r="A21" s="175" t="s">
        <v>82</v>
      </c>
      <c r="E21" s="155"/>
      <c r="G21" s="160">
        <v>-73629</v>
      </c>
      <c r="H21" s="160"/>
      <c r="I21" s="160">
        <v>-94859</v>
      </c>
      <c r="J21" s="160"/>
      <c r="K21" s="160">
        <v>-9300</v>
      </c>
      <c r="L21" s="160"/>
      <c r="M21" s="160">
        <v>-19011</v>
      </c>
    </row>
    <row r="22" spans="1:13" ht="20.25" customHeight="1" x14ac:dyDescent="0.3">
      <c r="A22" s="175" t="s">
        <v>194</v>
      </c>
      <c r="B22" s="247"/>
      <c r="E22" s="249"/>
      <c r="G22" s="160"/>
      <c r="H22" s="160"/>
      <c r="I22" s="160"/>
      <c r="J22" s="160"/>
      <c r="K22" s="160"/>
      <c r="L22" s="160"/>
      <c r="M22" s="160"/>
    </row>
    <row r="23" spans="1:13" ht="20.149999999999999" customHeight="1" x14ac:dyDescent="0.3">
      <c r="B23" s="175" t="s">
        <v>83</v>
      </c>
      <c r="E23" s="249"/>
      <c r="G23" s="250">
        <v>8629</v>
      </c>
      <c r="H23" s="160"/>
      <c r="I23" s="250">
        <v>1168</v>
      </c>
      <c r="J23" s="160"/>
      <c r="K23" s="56">
        <v>0</v>
      </c>
      <c r="L23" s="57"/>
      <c r="M23" s="56">
        <v>0</v>
      </c>
    </row>
    <row r="24" spans="1:13" ht="20.25" customHeight="1" x14ac:dyDescent="0.3">
      <c r="A24" s="247" t="s">
        <v>84</v>
      </c>
      <c r="E24" s="249"/>
      <c r="G24" s="261">
        <f>G20+G21+G23</f>
        <v>632954</v>
      </c>
      <c r="H24" s="169"/>
      <c r="I24" s="13">
        <f>I20+I21+I23</f>
        <v>523935</v>
      </c>
      <c r="J24" s="169"/>
      <c r="K24" s="261">
        <f>K20+K21+K23</f>
        <v>802861</v>
      </c>
      <c r="L24" s="169"/>
      <c r="M24" s="13">
        <f>M20+M21+M23</f>
        <v>977146</v>
      </c>
    </row>
    <row r="25" spans="1:13" ht="20.25" customHeight="1" x14ac:dyDescent="0.3">
      <c r="A25" s="175" t="s">
        <v>85</v>
      </c>
      <c r="G25" s="263">
        <v>-52462</v>
      </c>
      <c r="H25" s="160"/>
      <c r="I25" s="250">
        <v>-41149</v>
      </c>
      <c r="J25" s="160"/>
      <c r="K25" s="263">
        <v>-3640</v>
      </c>
      <c r="L25" s="160"/>
      <c r="M25" s="250">
        <v>-2611</v>
      </c>
    </row>
    <row r="26" spans="1:13" ht="20.25" customHeight="1" thickBot="1" x14ac:dyDescent="0.35">
      <c r="A26" s="247" t="s">
        <v>86</v>
      </c>
      <c r="G26" s="264">
        <f>G24+G25</f>
        <v>580492</v>
      </c>
      <c r="H26" s="169"/>
      <c r="I26" s="26">
        <f>I24+I25</f>
        <v>482786</v>
      </c>
      <c r="J26" s="169"/>
      <c r="K26" s="264">
        <f>K24+K25</f>
        <v>799221</v>
      </c>
      <c r="L26" s="169"/>
      <c r="M26" s="26">
        <f>M24+M25</f>
        <v>974535</v>
      </c>
    </row>
    <row r="27" spans="1:13" ht="15" customHeight="1" thickTop="1" x14ac:dyDescent="0.3">
      <c r="A27" s="247"/>
      <c r="G27" s="169"/>
      <c r="H27" s="169"/>
      <c r="I27" s="169"/>
      <c r="J27" s="169"/>
      <c r="K27" s="169"/>
      <c r="L27" s="169"/>
      <c r="M27" s="169"/>
    </row>
    <row r="28" spans="1:13" ht="20.25" customHeight="1" x14ac:dyDescent="0.3">
      <c r="A28" s="247" t="s">
        <v>87</v>
      </c>
      <c r="G28" s="169"/>
      <c r="H28" s="169"/>
      <c r="I28" s="169"/>
      <c r="J28" s="169"/>
      <c r="K28" s="169"/>
      <c r="L28" s="169"/>
      <c r="M28" s="169"/>
    </row>
    <row r="29" spans="1:13" ht="20.25" customHeight="1" x14ac:dyDescent="0.3">
      <c r="B29" s="175" t="s">
        <v>88</v>
      </c>
      <c r="G29" s="123">
        <v>550642</v>
      </c>
      <c r="H29" s="160"/>
      <c r="I29" s="160">
        <v>447167</v>
      </c>
      <c r="J29" s="160"/>
      <c r="K29" s="160">
        <v>799221</v>
      </c>
      <c r="L29" s="160"/>
      <c r="M29" s="160">
        <v>974535</v>
      </c>
    </row>
    <row r="30" spans="1:13" ht="20.25" customHeight="1" x14ac:dyDescent="0.3">
      <c r="B30" s="175" t="s">
        <v>65</v>
      </c>
      <c r="G30" s="250">
        <v>29850</v>
      </c>
      <c r="H30" s="160"/>
      <c r="I30" s="250">
        <v>35619</v>
      </c>
      <c r="J30" s="160"/>
      <c r="K30" s="56">
        <v>0</v>
      </c>
      <c r="L30" s="57"/>
      <c r="M30" s="56">
        <v>0</v>
      </c>
    </row>
    <row r="31" spans="1:13" ht="20.25" customHeight="1" thickBot="1" x14ac:dyDescent="0.35">
      <c r="A31" s="247"/>
      <c r="G31" s="264">
        <f>G26</f>
        <v>580492</v>
      </c>
      <c r="H31" s="169"/>
      <c r="I31" s="26">
        <f>I26</f>
        <v>482786</v>
      </c>
      <c r="J31" s="169"/>
      <c r="K31" s="264">
        <f>SUM(K29:K30)</f>
        <v>799221</v>
      </c>
      <c r="L31" s="169"/>
      <c r="M31" s="26">
        <f>SUM(M29:M30)</f>
        <v>974535</v>
      </c>
    </row>
    <row r="32" spans="1:13" ht="14.5" customHeight="1" thickTop="1" x14ac:dyDescent="0.3">
      <c r="A32" s="247"/>
      <c r="G32" s="169"/>
      <c r="H32" s="169"/>
      <c r="I32" s="169"/>
      <c r="J32" s="169"/>
      <c r="K32" s="169"/>
      <c r="L32" s="169"/>
      <c r="M32" s="169"/>
    </row>
    <row r="33" spans="1:13" ht="20.25" customHeight="1" thickBot="1" x14ac:dyDescent="0.35">
      <c r="A33" s="247" t="s">
        <v>89</v>
      </c>
      <c r="E33" s="151"/>
      <c r="G33" s="289">
        <f>G29/2220000</f>
        <v>0.24803693693693693</v>
      </c>
      <c r="H33" s="169"/>
      <c r="I33" s="290">
        <f>I29/2262653</f>
        <v>0.1976295083691578</v>
      </c>
      <c r="J33" s="169"/>
      <c r="K33" s="333">
        <f>K29/2220000</f>
        <v>0.36000945945945945</v>
      </c>
      <c r="L33" s="169"/>
      <c r="M33" s="290">
        <f>M29/2262653</f>
        <v>0.43070457555798436</v>
      </c>
    </row>
    <row r="34" spans="1:13" ht="20.25" customHeight="1" thickTop="1" x14ac:dyDescent="0.3">
      <c r="A34" s="247"/>
      <c r="G34" s="253"/>
      <c r="H34" s="169"/>
      <c r="I34" s="253"/>
      <c r="J34" s="169"/>
      <c r="K34" s="253"/>
      <c r="L34" s="169"/>
      <c r="M34" s="253"/>
    </row>
    <row r="35" spans="1:13" s="142" customFormat="1" ht="21" customHeight="1" x14ac:dyDescent="0.4">
      <c r="A35" s="137" t="s">
        <v>68</v>
      </c>
      <c r="B35" s="137"/>
      <c r="C35" s="137"/>
      <c r="D35" s="137"/>
      <c r="E35" s="137"/>
      <c r="F35" s="244"/>
    </row>
    <row r="36" spans="1:13" s="148" customFormat="1" ht="21" customHeight="1" x14ac:dyDescent="0.35">
      <c r="A36" s="245" t="s">
        <v>90</v>
      </c>
      <c r="B36" s="245"/>
      <c r="C36" s="245"/>
      <c r="D36" s="245"/>
      <c r="E36" s="245"/>
      <c r="F36" s="246"/>
    </row>
    <row r="37" spans="1:13" ht="20.25" customHeight="1" x14ac:dyDescent="0.3">
      <c r="A37" s="247"/>
      <c r="B37" s="247"/>
      <c r="C37" s="247"/>
      <c r="D37" s="247"/>
      <c r="E37" s="247"/>
    </row>
    <row r="38" spans="1:13" ht="20.25" customHeight="1" x14ac:dyDescent="0.3">
      <c r="A38" s="247"/>
      <c r="B38" s="247"/>
      <c r="C38" s="247"/>
      <c r="D38" s="247"/>
      <c r="E38" s="247"/>
      <c r="G38" s="338" t="s">
        <v>70</v>
      </c>
      <c r="H38" s="338"/>
      <c r="I38" s="338"/>
      <c r="K38" s="338" t="s">
        <v>2</v>
      </c>
      <c r="L38" s="338"/>
      <c r="M38" s="338"/>
    </row>
    <row r="39" spans="1:13" ht="20.25" customHeight="1" x14ac:dyDescent="0.3">
      <c r="G39" s="338" t="s">
        <v>71</v>
      </c>
      <c r="H39" s="338"/>
      <c r="I39" s="338"/>
      <c r="J39" s="248"/>
      <c r="K39" s="338" t="s">
        <v>71</v>
      </c>
      <c r="L39" s="338"/>
      <c r="M39" s="338"/>
    </row>
    <row r="40" spans="1:13" ht="20.25" customHeight="1" x14ac:dyDescent="0.3">
      <c r="G40" s="335" t="s">
        <v>72</v>
      </c>
      <c r="H40" s="335"/>
      <c r="I40" s="335"/>
      <c r="J40" s="49"/>
      <c r="K40" s="335" t="s">
        <v>72</v>
      </c>
      <c r="L40" s="335"/>
      <c r="M40" s="335"/>
    </row>
    <row r="41" spans="1:13" ht="20.25" customHeight="1" x14ac:dyDescent="0.3">
      <c r="D41" s="153"/>
      <c r="E41" s="153"/>
      <c r="G41" s="336" t="s">
        <v>254</v>
      </c>
      <c r="H41" s="335"/>
      <c r="I41" s="335"/>
      <c r="J41" s="49"/>
      <c r="K41" s="336" t="s">
        <v>254</v>
      </c>
      <c r="L41" s="335"/>
      <c r="M41" s="335"/>
    </row>
    <row r="42" spans="1:13" ht="20.25" customHeight="1" x14ac:dyDescent="0.3">
      <c r="G42" s="50">
        <v>2026</v>
      </c>
      <c r="H42" s="48"/>
      <c r="I42" s="50">
        <v>2025</v>
      </c>
      <c r="J42" s="50"/>
      <c r="K42" s="50">
        <v>2026</v>
      </c>
      <c r="L42" s="48"/>
      <c r="M42" s="50">
        <v>2025</v>
      </c>
    </row>
    <row r="43" spans="1:13" ht="20.25" customHeight="1" x14ac:dyDescent="0.3">
      <c r="F43" s="249"/>
      <c r="G43" s="337" t="s">
        <v>8</v>
      </c>
      <c r="H43" s="337"/>
      <c r="I43" s="337"/>
      <c r="J43" s="337"/>
      <c r="K43" s="337"/>
      <c r="L43" s="337"/>
      <c r="M43" s="337"/>
    </row>
    <row r="44" spans="1:13" ht="20.25" hidden="1" customHeight="1" x14ac:dyDescent="0.3">
      <c r="A44" s="247" t="s">
        <v>86</v>
      </c>
      <c r="F44" s="249"/>
      <c r="G44" s="251">
        <f>G26</f>
        <v>580492</v>
      </c>
      <c r="H44" s="51"/>
      <c r="I44" s="13">
        <f>I26</f>
        <v>482786</v>
      </c>
      <c r="J44" s="169"/>
      <c r="K44" s="251">
        <f>K26</f>
        <v>799221</v>
      </c>
      <c r="L44" s="169"/>
      <c r="M44" s="13">
        <f>M26</f>
        <v>974535</v>
      </c>
    </row>
    <row r="45" spans="1:13" ht="20.5" customHeight="1" x14ac:dyDescent="0.3">
      <c r="A45" s="247" t="s">
        <v>86</v>
      </c>
      <c r="F45" s="249"/>
      <c r="G45" s="261">
        <f>G26</f>
        <v>580492</v>
      </c>
      <c r="H45" s="133"/>
      <c r="I45" s="13">
        <f>I26</f>
        <v>482786</v>
      </c>
      <c r="J45" s="169"/>
      <c r="K45" s="261">
        <f>K26</f>
        <v>799221</v>
      </c>
      <c r="L45" s="169"/>
      <c r="M45" s="13">
        <f>M26</f>
        <v>974535</v>
      </c>
    </row>
    <row r="46" spans="1:13" ht="12" customHeight="1" x14ac:dyDescent="0.3">
      <c r="A46" s="247"/>
      <c r="F46" s="249"/>
      <c r="G46" s="288"/>
      <c r="H46" s="133"/>
      <c r="I46" s="169"/>
      <c r="J46" s="169"/>
      <c r="K46" s="288"/>
      <c r="L46" s="169"/>
      <c r="M46" s="169"/>
    </row>
    <row r="47" spans="1:13" ht="20.149999999999999" customHeight="1" x14ac:dyDescent="0.3">
      <c r="A47" s="247" t="s">
        <v>91</v>
      </c>
      <c r="K47" s="174"/>
      <c r="M47" s="174"/>
    </row>
    <row r="48" spans="1:13" ht="20.25" customHeight="1" x14ac:dyDescent="0.3">
      <c r="A48" s="179" t="s">
        <v>92</v>
      </c>
      <c r="B48" s="179"/>
      <c r="C48" s="179"/>
      <c r="G48" s="160"/>
      <c r="H48" s="160"/>
      <c r="I48" s="160"/>
      <c r="J48" s="160"/>
      <c r="K48" s="160"/>
      <c r="L48" s="160"/>
      <c r="M48" s="160"/>
    </row>
    <row r="49" spans="1:13" ht="20.25" customHeight="1" x14ac:dyDescent="0.3">
      <c r="A49" s="179"/>
      <c r="B49" s="179" t="s">
        <v>93</v>
      </c>
      <c r="C49" s="179"/>
      <c r="G49" s="160"/>
      <c r="H49" s="160"/>
      <c r="I49" s="160"/>
      <c r="J49" s="160"/>
      <c r="K49" s="160"/>
      <c r="L49" s="160"/>
      <c r="M49" s="160"/>
    </row>
    <row r="50" spans="1:13" ht="20.25" customHeight="1" x14ac:dyDescent="0.3">
      <c r="A50" s="175" t="s">
        <v>94</v>
      </c>
      <c r="G50" s="160"/>
      <c r="H50" s="160"/>
      <c r="I50" s="160"/>
    </row>
    <row r="51" spans="1:13" ht="20.149999999999999" customHeight="1" x14ac:dyDescent="0.3">
      <c r="B51" s="175" t="s">
        <v>3</v>
      </c>
      <c r="G51" s="160">
        <v>23772</v>
      </c>
      <c r="H51" s="160"/>
      <c r="I51" s="160">
        <v>-119730</v>
      </c>
      <c r="J51" s="160"/>
      <c r="K51" s="60">
        <v>0</v>
      </c>
      <c r="L51" s="169"/>
      <c r="M51" s="60">
        <v>0</v>
      </c>
    </row>
    <row r="52" spans="1:13" ht="20.25" customHeight="1" x14ac:dyDescent="0.3">
      <c r="A52" s="175" t="s">
        <v>95</v>
      </c>
      <c r="B52" s="179"/>
      <c r="D52" s="179"/>
      <c r="E52" s="179"/>
      <c r="G52" s="54">
        <v>-1798</v>
      </c>
      <c r="H52" s="52"/>
      <c r="I52" s="54">
        <v>0</v>
      </c>
      <c r="J52" s="52"/>
      <c r="K52" s="54">
        <v>0</v>
      </c>
      <c r="L52" s="52"/>
      <c r="M52" s="54">
        <v>0</v>
      </c>
    </row>
    <row r="53" spans="1:13" ht="20.25" customHeight="1" x14ac:dyDescent="0.3">
      <c r="A53" s="247" t="s">
        <v>96</v>
      </c>
      <c r="K53" s="174"/>
      <c r="M53" s="174"/>
    </row>
    <row r="54" spans="1:13" ht="20.25" customHeight="1" x14ac:dyDescent="0.3">
      <c r="A54" s="254"/>
      <c r="B54" s="247" t="s">
        <v>97</v>
      </c>
      <c r="G54" s="65">
        <f>SUM(G51:G52)</f>
        <v>21974</v>
      </c>
      <c r="H54" s="255"/>
      <c r="I54" s="65">
        <f>SUM(I51:I52)</f>
        <v>-119730</v>
      </c>
      <c r="J54" s="255"/>
      <c r="K54" s="65">
        <f>SUM(K51:K52)</f>
        <v>0</v>
      </c>
      <c r="L54" s="255"/>
      <c r="M54" s="65">
        <f>SUM(M51:M52)</f>
        <v>0</v>
      </c>
    </row>
    <row r="55" spans="1:13" ht="10.5" hidden="1" customHeight="1" x14ac:dyDescent="0.3">
      <c r="A55" s="254"/>
      <c r="B55" s="256"/>
      <c r="G55" s="59"/>
      <c r="H55" s="255"/>
      <c r="I55" s="59"/>
      <c r="J55" s="255"/>
      <c r="K55" s="59"/>
      <c r="L55" s="255"/>
      <c r="M55" s="59"/>
    </row>
    <row r="56" spans="1:13" ht="20.25" hidden="1" customHeight="1" x14ac:dyDescent="0.3">
      <c r="A56" s="179" t="s">
        <v>98</v>
      </c>
      <c r="B56" s="257"/>
      <c r="G56" s="286"/>
      <c r="H56" s="286"/>
      <c r="I56" s="286"/>
      <c r="J56" s="286"/>
      <c r="K56" s="286"/>
      <c r="L56" s="286"/>
      <c r="M56" s="286"/>
    </row>
    <row r="57" spans="1:13" ht="20.25" hidden="1" customHeight="1" x14ac:dyDescent="0.3">
      <c r="A57" s="175" t="s">
        <v>99</v>
      </c>
      <c r="J57" s="175">
        <v>0</v>
      </c>
    </row>
    <row r="58" spans="1:13" ht="20.25" hidden="1" customHeight="1" x14ac:dyDescent="0.3">
      <c r="B58" s="175" t="s">
        <v>100</v>
      </c>
      <c r="G58" s="58">
        <v>0</v>
      </c>
      <c r="H58" s="160">
        <v>0</v>
      </c>
      <c r="I58" s="58">
        <v>0</v>
      </c>
      <c r="J58" s="160">
        <v>80000</v>
      </c>
      <c r="K58" s="54">
        <v>0</v>
      </c>
      <c r="L58" s="160"/>
      <c r="M58" s="54">
        <v>0</v>
      </c>
    </row>
    <row r="59" spans="1:13" ht="10.5" customHeight="1" x14ac:dyDescent="0.3">
      <c r="G59" s="160"/>
      <c r="H59" s="160"/>
      <c r="I59" s="160"/>
      <c r="J59" s="160">
        <v>1351</v>
      </c>
      <c r="K59" s="160"/>
      <c r="L59" s="160"/>
      <c r="M59" s="160"/>
    </row>
    <row r="60" spans="1:13" ht="20.25" customHeight="1" x14ac:dyDescent="0.3">
      <c r="A60" s="247" t="s">
        <v>101</v>
      </c>
      <c r="G60" s="60"/>
      <c r="H60" s="160"/>
      <c r="I60" s="60"/>
      <c r="J60" s="160">
        <v>16983</v>
      </c>
      <c r="K60" s="61"/>
      <c r="L60" s="160"/>
      <c r="M60" s="61"/>
    </row>
    <row r="61" spans="1:13" ht="20.25" customHeight="1" x14ac:dyDescent="0.3">
      <c r="B61" s="247" t="s">
        <v>102</v>
      </c>
      <c r="C61" s="258"/>
      <c r="D61" s="258"/>
      <c r="E61" s="258"/>
      <c r="F61" s="259"/>
      <c r="G61" s="265">
        <f>SUM(G54,G58)</f>
        <v>21974</v>
      </c>
      <c r="H61" s="62"/>
      <c r="I61" s="35">
        <f>SUM(I54,I58)</f>
        <v>-119730</v>
      </c>
      <c r="J61" s="62"/>
      <c r="K61" s="136">
        <f>SUM(K54,K58)</f>
        <v>0</v>
      </c>
      <c r="L61" s="62"/>
      <c r="M61" s="66">
        <f>SUM(M54,M58)</f>
        <v>0</v>
      </c>
    </row>
    <row r="62" spans="1:13" ht="20.25" customHeight="1" thickBot="1" x14ac:dyDescent="0.35">
      <c r="A62" s="247" t="s">
        <v>103</v>
      </c>
      <c r="B62" s="247"/>
      <c r="D62" s="247"/>
      <c r="E62" s="247"/>
      <c r="G62" s="264">
        <f>G44+G61</f>
        <v>602466</v>
      </c>
      <c r="H62" s="169"/>
      <c r="I62" s="26">
        <f>I44+I61</f>
        <v>363056</v>
      </c>
      <c r="J62" s="169"/>
      <c r="K62" s="264">
        <f>K44+K61</f>
        <v>799221</v>
      </c>
      <c r="L62" s="169"/>
      <c r="M62" s="26">
        <f>M44+M61</f>
        <v>974535</v>
      </c>
    </row>
    <row r="63" spans="1:13" ht="13" customHeight="1" thickTop="1" x14ac:dyDescent="0.3">
      <c r="A63" s="247"/>
      <c r="B63" s="247"/>
      <c r="D63" s="247"/>
      <c r="E63" s="247"/>
      <c r="G63" s="169"/>
      <c r="H63" s="169"/>
      <c r="I63" s="169"/>
      <c r="J63" s="169"/>
      <c r="K63" s="169"/>
      <c r="L63" s="169"/>
      <c r="M63" s="169"/>
    </row>
    <row r="64" spans="1:13" ht="19" customHeight="1" x14ac:dyDescent="0.3">
      <c r="A64" s="247" t="s">
        <v>104</v>
      </c>
      <c r="B64" s="247"/>
      <c r="G64" s="160"/>
      <c r="I64" s="160"/>
    </row>
    <row r="65" spans="1:13" ht="19" customHeight="1" x14ac:dyDescent="0.3">
      <c r="B65" s="175" t="s">
        <v>88</v>
      </c>
      <c r="G65" s="123">
        <v>569802</v>
      </c>
      <c r="H65" s="160"/>
      <c r="I65" s="160">
        <v>339017</v>
      </c>
      <c r="J65" s="160"/>
      <c r="K65" s="160">
        <v>799221</v>
      </c>
      <c r="L65" s="160"/>
      <c r="M65" s="160">
        <v>974535</v>
      </c>
    </row>
    <row r="66" spans="1:13" ht="19" customHeight="1" x14ac:dyDescent="0.3">
      <c r="B66" s="175" t="s">
        <v>65</v>
      </c>
      <c r="G66" s="260">
        <v>32664</v>
      </c>
      <c r="H66" s="160"/>
      <c r="I66" s="260">
        <v>24039</v>
      </c>
      <c r="J66" s="160"/>
      <c r="K66" s="63">
        <v>0</v>
      </c>
      <c r="L66" s="160"/>
      <c r="M66" s="63">
        <v>0</v>
      </c>
    </row>
    <row r="67" spans="1:13" ht="19" customHeight="1" thickBot="1" x14ac:dyDescent="0.35">
      <c r="A67" s="247"/>
      <c r="B67" s="247"/>
      <c r="D67" s="247"/>
      <c r="E67" s="247"/>
      <c r="G67" s="264">
        <f>G62</f>
        <v>602466</v>
      </c>
      <c r="H67" s="169"/>
      <c r="I67" s="26">
        <f>I62</f>
        <v>363056</v>
      </c>
      <c r="J67" s="169"/>
      <c r="K67" s="264">
        <f>SUM(K65:K66)</f>
        <v>799221</v>
      </c>
      <c r="L67" s="169"/>
      <c r="M67" s="26">
        <f>SUM(M65:M66)</f>
        <v>974535</v>
      </c>
    </row>
    <row r="68" spans="1:13" ht="20.25" customHeight="1" thickTop="1" x14ac:dyDescent="0.3">
      <c r="A68" s="247"/>
      <c r="D68" s="247"/>
      <c r="E68" s="247"/>
      <c r="G68" s="251">
        <f>G62-G67</f>
        <v>0</v>
      </c>
      <c r="H68" s="160"/>
      <c r="I68" s="251">
        <f>I62-I67</f>
        <v>0</v>
      </c>
      <c r="J68" s="160"/>
      <c r="K68" s="251">
        <f>K62-K67</f>
        <v>0</v>
      </c>
      <c r="L68" s="160"/>
      <c r="M68" s="251">
        <f>M62-M67</f>
        <v>0</v>
      </c>
    </row>
    <row r="69" spans="1:13" ht="20.25" customHeight="1" x14ac:dyDescent="0.3">
      <c r="A69" s="247"/>
      <c r="D69" s="247"/>
      <c r="E69" s="247"/>
    </row>
    <row r="90" spans="4:6" ht="20.25" customHeight="1" x14ac:dyDescent="0.3">
      <c r="D90" s="175">
        <v>6</v>
      </c>
    </row>
    <row r="91" spans="4:6" ht="20.25" customHeight="1" x14ac:dyDescent="0.3">
      <c r="F91" s="7">
        <f>'SE Conso 10'!S37</f>
        <v>6564526</v>
      </c>
    </row>
    <row r="92" spans="4:6" ht="20.25" customHeight="1" x14ac:dyDescent="0.3">
      <c r="D92" s="175">
        <v>6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G4:I4"/>
    <mergeCell ref="K4:M4"/>
    <mergeCell ref="G5:I5"/>
    <mergeCell ref="K5:M5"/>
    <mergeCell ref="G40:I40"/>
    <mergeCell ref="K40:M40"/>
    <mergeCell ref="G9:M9"/>
    <mergeCell ref="G6:I6"/>
    <mergeCell ref="G43:M43"/>
    <mergeCell ref="K6:M6"/>
    <mergeCell ref="G7:I7"/>
    <mergeCell ref="K7:M7"/>
    <mergeCell ref="G38:I38"/>
    <mergeCell ref="K38:M38"/>
    <mergeCell ref="G39:I39"/>
    <mergeCell ref="K39:M39"/>
    <mergeCell ref="G41:I41"/>
    <mergeCell ref="K41:M41"/>
  </mergeCells>
  <pageMargins left="0.7" right="0.7" top="0.48" bottom="0.5" header="0.5" footer="0.5"/>
  <pageSetup paperSize="9" scale="86" firstPageNumber="5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4" max="16383" man="1"/>
  </rowBreaks>
  <customProperties>
    <customPr name="OrphanNamesChecked" r:id="rId2"/>
  </customProperties>
  <ignoredErrors>
    <ignoredError sqref="G17 K12 G53:K53 G62:K64 G61:I61 K61 G55:K60 G54:H54 J54:K54 H52:J5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5"/>
  <sheetViews>
    <sheetView workbookViewId="0"/>
  </sheetViews>
  <sheetFormatPr defaultColWidth="9.09765625" defaultRowHeight="20.25" customHeight="1" x14ac:dyDescent="0.3"/>
  <cols>
    <col min="1" max="3" width="1.3984375" style="3" customWidth="1"/>
    <col min="4" max="4" width="33.09765625" style="3" customWidth="1"/>
    <col min="5" max="5" width="5.3984375" style="7" customWidth="1"/>
    <col min="6" max="6" width="13.69921875" style="3" customWidth="1"/>
    <col min="7" max="7" width="1.59765625" style="3" customWidth="1"/>
    <col min="8" max="8" width="13.69921875" style="3" customWidth="1"/>
    <col min="9" max="9" width="1.59765625" style="3" customWidth="1"/>
    <col min="10" max="10" width="13.69921875" style="3" customWidth="1"/>
    <col min="11" max="11" width="1.59765625" style="3" customWidth="1"/>
    <col min="12" max="12" width="13.69921875" style="3" customWidth="1"/>
    <col min="13" max="13" width="9.09765625" style="3"/>
    <col min="14" max="14" width="9.59765625" style="3" bestFit="1" customWidth="1"/>
    <col min="15" max="16384" width="9.09765625" style="3"/>
  </cols>
  <sheetData>
    <row r="1" spans="1:12" s="18" customFormat="1" ht="20.25" customHeight="1" x14ac:dyDescent="0.4">
      <c r="A1" s="1" t="s">
        <v>68</v>
      </c>
      <c r="B1" s="1"/>
      <c r="C1" s="1"/>
      <c r="D1" s="1"/>
      <c r="E1" s="17"/>
    </row>
    <row r="2" spans="1:12" s="20" customFormat="1" ht="20.25" customHeight="1" x14ac:dyDescent="0.35">
      <c r="A2" s="16" t="s">
        <v>69</v>
      </c>
      <c r="B2" s="16"/>
      <c r="C2" s="16"/>
      <c r="D2" s="16"/>
      <c r="E2" s="19"/>
    </row>
    <row r="3" spans="1:12" ht="20.25" customHeight="1" x14ac:dyDescent="0.3">
      <c r="A3" s="2"/>
      <c r="B3" s="2"/>
      <c r="C3" s="2"/>
      <c r="D3" s="2"/>
    </row>
    <row r="4" spans="1:12" ht="20.25" customHeight="1" x14ac:dyDescent="0.3">
      <c r="A4" s="2"/>
      <c r="B4" s="2"/>
      <c r="C4" s="2"/>
      <c r="D4" s="2"/>
      <c r="F4" s="342" t="s">
        <v>70</v>
      </c>
      <c r="G4" s="342"/>
      <c r="H4" s="342"/>
      <c r="J4" s="342" t="s">
        <v>2</v>
      </c>
      <c r="K4" s="342"/>
      <c r="L4" s="342"/>
    </row>
    <row r="5" spans="1:12" ht="20.25" customHeight="1" x14ac:dyDescent="0.3">
      <c r="F5" s="342" t="s">
        <v>71</v>
      </c>
      <c r="G5" s="342"/>
      <c r="H5" s="342"/>
      <c r="I5" s="21"/>
      <c r="J5" s="342" t="s">
        <v>71</v>
      </c>
      <c r="K5" s="342"/>
      <c r="L5" s="342"/>
    </row>
    <row r="6" spans="1:12" ht="20.25" customHeight="1" x14ac:dyDescent="0.3">
      <c r="F6" s="343" t="s">
        <v>105</v>
      </c>
      <c r="G6" s="343"/>
      <c r="H6" s="343"/>
      <c r="I6" s="22"/>
      <c r="J6" s="343" t="s">
        <v>105</v>
      </c>
      <c r="K6" s="343"/>
      <c r="L6" s="343"/>
    </row>
    <row r="7" spans="1:12" ht="20.25" customHeight="1" x14ac:dyDescent="0.3">
      <c r="D7" s="4"/>
      <c r="F7" s="344" t="s">
        <v>106</v>
      </c>
      <c r="G7" s="343"/>
      <c r="H7" s="343"/>
      <c r="I7" s="22"/>
      <c r="J7" s="344" t="s">
        <v>106</v>
      </c>
      <c r="K7" s="343"/>
      <c r="L7" s="343"/>
    </row>
    <row r="8" spans="1:12" ht="20.25" customHeight="1" x14ac:dyDescent="0.3">
      <c r="E8" s="7" t="s">
        <v>6</v>
      </c>
      <c r="F8" s="5">
        <v>2020</v>
      </c>
      <c r="G8" s="6"/>
      <c r="H8" s="5">
        <v>2019</v>
      </c>
      <c r="I8" s="5"/>
      <c r="J8" s="5">
        <v>2020</v>
      </c>
      <c r="K8" s="6"/>
      <c r="L8" s="5">
        <v>2019</v>
      </c>
    </row>
    <row r="9" spans="1:12" ht="20.25" customHeight="1" x14ac:dyDescent="0.3">
      <c r="E9" s="23"/>
      <c r="F9" s="345" t="s">
        <v>8</v>
      </c>
      <c r="G9" s="345"/>
      <c r="H9" s="345"/>
      <c r="I9" s="345"/>
      <c r="J9" s="345"/>
      <c r="K9" s="345"/>
      <c r="L9" s="345"/>
    </row>
    <row r="10" spans="1:12" ht="20.25" customHeight="1" x14ac:dyDescent="0.3">
      <c r="A10" s="2"/>
      <c r="B10" s="2"/>
      <c r="C10" s="2"/>
      <c r="D10" s="2"/>
    </row>
    <row r="11" spans="1:12" ht="20.25" customHeight="1" x14ac:dyDescent="0.3">
      <c r="A11" s="9" t="s">
        <v>73</v>
      </c>
      <c r="E11" s="7" t="s">
        <v>107</v>
      </c>
      <c r="F11" s="10">
        <v>4508359</v>
      </c>
      <c r="G11" s="10"/>
      <c r="H11" s="10">
        <v>3846134</v>
      </c>
      <c r="I11" s="10"/>
      <c r="J11" s="10">
        <v>1455040</v>
      </c>
      <c r="K11" s="10"/>
      <c r="L11" s="10">
        <v>1275436</v>
      </c>
    </row>
    <row r="12" spans="1:12" ht="20.25" customHeight="1" x14ac:dyDescent="0.3">
      <c r="A12" s="9" t="s">
        <v>74</v>
      </c>
      <c r="E12" s="7">
        <v>5</v>
      </c>
      <c r="F12" s="11">
        <v>-2633067</v>
      </c>
      <c r="G12" s="10"/>
      <c r="H12" s="11">
        <v>-2683699</v>
      </c>
      <c r="I12" s="10"/>
      <c r="J12" s="11">
        <v>-1111599</v>
      </c>
      <c r="K12" s="10"/>
      <c r="L12" s="11">
        <v>-963354</v>
      </c>
    </row>
    <row r="13" spans="1:12" ht="20.25" customHeight="1" x14ac:dyDescent="0.3">
      <c r="A13" s="2" t="s">
        <v>75</v>
      </c>
      <c r="B13" s="2"/>
      <c r="C13" s="2"/>
      <c r="D13" s="2"/>
      <c r="F13" s="13">
        <f t="shared" ref="F13:L13" si="0">SUM(F11:F12)</f>
        <v>1875292</v>
      </c>
      <c r="G13" s="13">
        <f t="shared" si="0"/>
        <v>0</v>
      </c>
      <c r="H13" s="13">
        <f t="shared" si="0"/>
        <v>1162435</v>
      </c>
      <c r="I13" s="13">
        <f t="shared" si="0"/>
        <v>0</v>
      </c>
      <c r="J13" s="13">
        <f t="shared" si="0"/>
        <v>343441</v>
      </c>
      <c r="K13" s="13">
        <f t="shared" si="0"/>
        <v>0</v>
      </c>
      <c r="L13" s="13">
        <f t="shared" si="0"/>
        <v>312082</v>
      </c>
    </row>
    <row r="14" spans="1:12" ht="20.25" customHeight="1" x14ac:dyDescent="0.3">
      <c r="A14" s="3" t="s">
        <v>76</v>
      </c>
      <c r="B14" s="2"/>
      <c r="C14" s="2"/>
      <c r="D14" s="2"/>
      <c r="E14" s="7">
        <v>5</v>
      </c>
      <c r="F14" s="14">
        <v>0</v>
      </c>
      <c r="G14" s="10"/>
      <c r="H14" s="37">
        <v>2492</v>
      </c>
      <c r="I14" s="10"/>
      <c r="J14" s="10">
        <v>563112</v>
      </c>
      <c r="K14" s="10"/>
      <c r="L14" s="37">
        <v>291796</v>
      </c>
    </row>
    <row r="15" spans="1:12" ht="20.25" customHeight="1" x14ac:dyDescent="0.3">
      <c r="A15" s="3" t="s">
        <v>78</v>
      </c>
      <c r="E15" s="7">
        <v>5</v>
      </c>
      <c r="F15" s="11">
        <v>48611</v>
      </c>
      <c r="G15" s="10"/>
      <c r="H15" s="45">
        <v>34278</v>
      </c>
      <c r="I15" s="10"/>
      <c r="J15" s="11">
        <v>15380</v>
      </c>
      <c r="K15" s="10"/>
      <c r="L15" s="11">
        <v>23238</v>
      </c>
    </row>
    <row r="16" spans="1:12" ht="20.25" customHeight="1" x14ac:dyDescent="0.3">
      <c r="A16" s="2" t="s">
        <v>79</v>
      </c>
      <c r="F16" s="36">
        <f>SUM(F13:F15)</f>
        <v>1923903</v>
      </c>
      <c r="G16" s="13"/>
      <c r="H16" s="36">
        <f>SUM(H13:H15)</f>
        <v>1199205</v>
      </c>
      <c r="I16" s="13"/>
      <c r="J16" s="36">
        <f>SUM(J13:J15)</f>
        <v>921933</v>
      </c>
      <c r="K16" s="13"/>
      <c r="L16" s="36">
        <f>SUM(L13:L15)</f>
        <v>627116</v>
      </c>
    </row>
    <row r="17" spans="1:13" ht="20.25" customHeight="1" x14ac:dyDescent="0.3">
      <c r="A17" s="3" t="s">
        <v>80</v>
      </c>
      <c r="E17" s="7">
        <v>5</v>
      </c>
      <c r="F17" s="25">
        <v>-353813</v>
      </c>
      <c r="G17" s="10"/>
      <c r="H17" s="25">
        <v>-275633</v>
      </c>
      <c r="I17" s="10"/>
      <c r="J17" s="25">
        <v>-227955</v>
      </c>
      <c r="K17" s="10"/>
      <c r="L17" s="25">
        <v>-163979</v>
      </c>
    </row>
    <row r="18" spans="1:13" ht="20.25" customHeight="1" x14ac:dyDescent="0.3">
      <c r="A18" s="3" t="s">
        <v>108</v>
      </c>
      <c r="F18" s="11">
        <v>-59340</v>
      </c>
      <c r="G18" s="10"/>
      <c r="H18" s="11">
        <v>28829</v>
      </c>
      <c r="I18" s="10"/>
      <c r="J18" s="11">
        <v>-50379</v>
      </c>
      <c r="K18" s="10"/>
      <c r="L18" s="11">
        <v>52515</v>
      </c>
    </row>
    <row r="19" spans="1:13" ht="20.25" customHeight="1" x14ac:dyDescent="0.3">
      <c r="A19" s="2" t="s">
        <v>81</v>
      </c>
      <c r="B19" s="2"/>
      <c r="F19" s="13">
        <f>SUM(F16:F18)</f>
        <v>1510750</v>
      </c>
      <c r="G19" s="13"/>
      <c r="H19" s="13">
        <f>SUM(H16:H18)</f>
        <v>952401</v>
      </c>
      <c r="I19" s="13"/>
      <c r="J19" s="13">
        <f>SUM(J16:J18)</f>
        <v>643599</v>
      </c>
      <c r="K19" s="13"/>
      <c r="L19" s="13">
        <f>SUM(L16:L18)</f>
        <v>515652</v>
      </c>
      <c r="M19" s="2"/>
    </row>
    <row r="20" spans="1:13" ht="20.25" customHeight="1" x14ac:dyDescent="0.3">
      <c r="A20" s="3" t="s">
        <v>82</v>
      </c>
      <c r="F20" s="10">
        <v>-167233</v>
      </c>
      <c r="G20" s="10"/>
      <c r="H20" s="10">
        <v>-151001</v>
      </c>
      <c r="I20" s="10"/>
      <c r="J20" s="10">
        <v>-89295</v>
      </c>
      <c r="K20" s="10"/>
      <c r="L20" s="10">
        <v>-59460</v>
      </c>
    </row>
    <row r="21" spans="1:13" ht="20.25" customHeight="1" x14ac:dyDescent="0.3">
      <c r="A21" s="3" t="s">
        <v>109</v>
      </c>
      <c r="B21" s="2"/>
      <c r="F21" s="10"/>
      <c r="G21" s="10"/>
      <c r="H21" s="10"/>
      <c r="I21" s="10"/>
      <c r="J21" s="10"/>
      <c r="K21" s="10"/>
      <c r="L21" s="10"/>
    </row>
    <row r="22" spans="1:13" ht="20.25" customHeight="1" x14ac:dyDescent="0.3">
      <c r="B22" s="3" t="s">
        <v>110</v>
      </c>
      <c r="F22" s="10"/>
      <c r="G22" s="10"/>
      <c r="H22" s="10"/>
      <c r="I22" s="10"/>
      <c r="J22" s="10"/>
      <c r="K22" s="10"/>
      <c r="L22" s="10"/>
    </row>
    <row r="23" spans="1:13" ht="20.25" customHeight="1" x14ac:dyDescent="0.3">
      <c r="B23" s="3" t="s">
        <v>111</v>
      </c>
      <c r="F23" s="11">
        <v>77418</v>
      </c>
      <c r="G23" s="10"/>
      <c r="H23" s="11">
        <v>109170</v>
      </c>
      <c r="I23" s="10"/>
      <c r="J23" s="38">
        <v>0</v>
      </c>
      <c r="K23" s="39"/>
      <c r="L23" s="38">
        <v>0</v>
      </c>
    </row>
    <row r="24" spans="1:13" ht="20.25" customHeight="1" x14ac:dyDescent="0.3">
      <c r="A24" s="2" t="s">
        <v>84</v>
      </c>
      <c r="F24" s="13">
        <f>F19+F20+F23</f>
        <v>1420935</v>
      </c>
      <c r="G24" s="13"/>
      <c r="H24" s="13">
        <f>H19+H20+H23</f>
        <v>910570</v>
      </c>
      <c r="I24" s="13"/>
      <c r="J24" s="13">
        <f>J19+J20+J23</f>
        <v>554304</v>
      </c>
      <c r="K24" s="13"/>
      <c r="L24" s="13">
        <f>L19+L20+L23</f>
        <v>456192</v>
      </c>
    </row>
    <row r="25" spans="1:13" ht="20.25" customHeight="1" x14ac:dyDescent="0.3">
      <c r="A25" s="3" t="s">
        <v>112</v>
      </c>
      <c r="F25" s="11">
        <v>-177824</v>
      </c>
      <c r="G25" s="10"/>
      <c r="H25" s="11">
        <v>-77627</v>
      </c>
      <c r="I25" s="10"/>
      <c r="J25" s="11">
        <v>8601</v>
      </c>
      <c r="K25" s="10"/>
      <c r="L25" s="11">
        <v>-1925</v>
      </c>
    </row>
    <row r="26" spans="1:13" ht="20.25" customHeight="1" thickBot="1" x14ac:dyDescent="0.35">
      <c r="A26" s="2" t="s">
        <v>86</v>
      </c>
      <c r="F26" s="26">
        <f>F24+F25</f>
        <v>1243111</v>
      </c>
      <c r="G26" s="13"/>
      <c r="H26" s="26">
        <f>H24+H25</f>
        <v>832943</v>
      </c>
      <c r="I26" s="13"/>
      <c r="J26" s="26">
        <f>J24+J25</f>
        <v>562905</v>
      </c>
      <c r="K26" s="13"/>
      <c r="L26" s="26">
        <f>L24+L25</f>
        <v>454267</v>
      </c>
    </row>
    <row r="27" spans="1:13" ht="14.5" thickTop="1" x14ac:dyDescent="0.3"/>
    <row r="28" spans="1:13" s="18" customFormat="1" ht="18" x14ac:dyDescent="0.4">
      <c r="A28" s="1" t="s">
        <v>68</v>
      </c>
      <c r="B28" s="1"/>
      <c r="C28" s="1"/>
      <c r="D28" s="1"/>
      <c r="E28" s="17"/>
    </row>
    <row r="29" spans="1:13" s="20" customFormat="1" ht="15.5" x14ac:dyDescent="0.35">
      <c r="A29" s="16" t="s">
        <v>90</v>
      </c>
      <c r="B29" s="16"/>
      <c r="C29" s="16"/>
      <c r="D29" s="16"/>
      <c r="E29" s="19"/>
    </row>
    <row r="30" spans="1:13" ht="20.25" customHeight="1" x14ac:dyDescent="0.3">
      <c r="A30" s="2"/>
      <c r="B30" s="2"/>
      <c r="C30" s="2"/>
      <c r="D30" s="2"/>
    </row>
    <row r="31" spans="1:13" ht="20.25" customHeight="1" x14ac:dyDescent="0.3">
      <c r="A31" s="2"/>
      <c r="B31" s="2"/>
      <c r="C31" s="2"/>
      <c r="D31" s="2"/>
      <c r="F31" s="342" t="s">
        <v>70</v>
      </c>
      <c r="G31" s="342"/>
      <c r="H31" s="342"/>
      <c r="J31" s="342" t="s">
        <v>2</v>
      </c>
      <c r="K31" s="342"/>
      <c r="L31" s="342"/>
    </row>
    <row r="32" spans="1:13" ht="20.25" customHeight="1" x14ac:dyDescent="0.3">
      <c r="F32" s="342" t="s">
        <v>71</v>
      </c>
      <c r="G32" s="342"/>
      <c r="H32" s="342"/>
      <c r="I32" s="21"/>
      <c r="J32" s="342" t="s">
        <v>71</v>
      </c>
      <c r="K32" s="342"/>
      <c r="L32" s="342"/>
    </row>
    <row r="33" spans="1:12" ht="20.25" customHeight="1" x14ac:dyDescent="0.3">
      <c r="F33" s="343" t="s">
        <v>105</v>
      </c>
      <c r="G33" s="343"/>
      <c r="H33" s="343"/>
      <c r="I33" s="22"/>
      <c r="J33" s="343" t="s">
        <v>105</v>
      </c>
      <c r="K33" s="343"/>
      <c r="L33" s="343"/>
    </row>
    <row r="34" spans="1:12" ht="20.25" customHeight="1" x14ac:dyDescent="0.3">
      <c r="D34" s="4"/>
      <c r="F34" s="344" t="s">
        <v>106</v>
      </c>
      <c r="G34" s="343"/>
      <c r="H34" s="343"/>
      <c r="I34" s="22"/>
      <c r="J34" s="344" t="s">
        <v>106</v>
      </c>
      <c r="K34" s="343"/>
      <c r="L34" s="343"/>
    </row>
    <row r="35" spans="1:12" ht="20.25" customHeight="1" x14ac:dyDescent="0.3">
      <c r="F35" s="5">
        <v>2020</v>
      </c>
      <c r="G35" s="6"/>
      <c r="H35" s="5">
        <v>2019</v>
      </c>
      <c r="I35" s="5"/>
      <c r="J35" s="5">
        <v>2020</v>
      </c>
      <c r="K35" s="6"/>
      <c r="L35" s="5">
        <v>2019</v>
      </c>
    </row>
    <row r="36" spans="1:12" ht="16.75" customHeight="1" x14ac:dyDescent="0.3">
      <c r="E36" s="23"/>
      <c r="F36" s="345" t="s">
        <v>8</v>
      </c>
      <c r="G36" s="345"/>
      <c r="H36" s="345"/>
      <c r="I36" s="345"/>
      <c r="J36" s="345"/>
      <c r="K36" s="345"/>
      <c r="L36" s="345"/>
    </row>
    <row r="37" spans="1:12" ht="20.25" customHeight="1" x14ac:dyDescent="0.3">
      <c r="A37" s="2" t="s">
        <v>86</v>
      </c>
      <c r="E37" s="23"/>
      <c r="F37" s="13">
        <f>F26</f>
        <v>1243111</v>
      </c>
      <c r="G37" s="24"/>
      <c r="H37" s="13">
        <f>H26</f>
        <v>832943</v>
      </c>
      <c r="I37" s="13"/>
      <c r="J37" s="13">
        <f>J26</f>
        <v>562905</v>
      </c>
      <c r="K37" s="13"/>
      <c r="L37" s="13">
        <f>L26</f>
        <v>454267</v>
      </c>
    </row>
    <row r="38" spans="1:12" ht="12.75" customHeight="1" x14ac:dyDescent="0.3">
      <c r="E38" s="23"/>
      <c r="F38" s="24"/>
      <c r="G38" s="24"/>
      <c r="H38" s="24"/>
      <c r="I38" s="24"/>
      <c r="J38" s="24"/>
      <c r="K38" s="24"/>
      <c r="L38" s="24"/>
    </row>
    <row r="39" spans="1:12" ht="18.75" customHeight="1" x14ac:dyDescent="0.3">
      <c r="A39" s="2" t="s">
        <v>91</v>
      </c>
      <c r="J39" s="27"/>
      <c r="L39" s="27"/>
    </row>
    <row r="40" spans="1:12" ht="18.75" customHeight="1" x14ac:dyDescent="0.3">
      <c r="A40" s="8" t="s">
        <v>92</v>
      </c>
      <c r="B40" s="8"/>
      <c r="C40" s="8"/>
      <c r="F40" s="10"/>
      <c r="G40" s="10"/>
      <c r="H40" s="10"/>
      <c r="I40" s="10"/>
      <c r="J40" s="10"/>
      <c r="K40" s="10"/>
      <c r="L40" s="10"/>
    </row>
    <row r="41" spans="1:12" ht="18.75" customHeight="1" x14ac:dyDescent="0.3">
      <c r="A41" s="8"/>
      <c r="B41" s="8" t="s">
        <v>93</v>
      </c>
      <c r="C41" s="8"/>
      <c r="F41" s="10"/>
      <c r="G41" s="10"/>
      <c r="H41" s="10"/>
      <c r="I41" s="10"/>
      <c r="J41" s="10"/>
      <c r="K41" s="10"/>
      <c r="L41" s="10"/>
    </row>
    <row r="42" spans="1:12" ht="20.25" customHeight="1" x14ac:dyDescent="0.3">
      <c r="C42" s="3" t="s">
        <v>113</v>
      </c>
      <c r="F42" s="10"/>
      <c r="G42" s="10"/>
    </row>
    <row r="43" spans="1:12" ht="20.25" customHeight="1" x14ac:dyDescent="0.3">
      <c r="D43" s="3" t="s">
        <v>114</v>
      </c>
      <c r="F43" s="10">
        <v>102201</v>
      </c>
      <c r="G43" s="10"/>
      <c r="H43" s="10">
        <v>-75760</v>
      </c>
      <c r="I43" s="10"/>
      <c r="J43" s="31">
        <v>0</v>
      </c>
      <c r="K43" s="10"/>
      <c r="L43" s="31">
        <v>0</v>
      </c>
    </row>
    <row r="44" spans="1:12" ht="21" customHeight="1" x14ac:dyDescent="0.3">
      <c r="A44" s="8"/>
      <c r="B44" s="8"/>
      <c r="C44" s="3" t="s">
        <v>95</v>
      </c>
      <c r="D44" s="8"/>
      <c r="F44" s="10">
        <v>-26614</v>
      </c>
      <c r="G44" s="10"/>
      <c r="H44" s="31">
        <v>0</v>
      </c>
      <c r="I44" s="10"/>
      <c r="J44" s="10">
        <v>-16538</v>
      </c>
      <c r="K44" s="10"/>
      <c r="L44" s="31">
        <v>0</v>
      </c>
    </row>
    <row r="45" spans="1:12" ht="20.25" customHeight="1" x14ac:dyDescent="0.3">
      <c r="C45" s="3" t="s">
        <v>115</v>
      </c>
      <c r="F45" s="10"/>
      <c r="G45" s="10"/>
      <c r="H45" s="10"/>
      <c r="I45" s="10"/>
      <c r="J45" s="10"/>
      <c r="K45" s="10"/>
      <c r="L45" s="31"/>
    </row>
    <row r="46" spans="1:12" ht="17.5" customHeight="1" x14ac:dyDescent="0.3">
      <c r="D46" s="3" t="s">
        <v>116</v>
      </c>
      <c r="F46" s="10"/>
      <c r="G46" s="10"/>
      <c r="H46" s="10"/>
      <c r="I46" s="10"/>
      <c r="J46" s="10"/>
      <c r="K46" s="10"/>
      <c r="L46" s="31"/>
    </row>
    <row r="47" spans="1:12" ht="20.25" customHeight="1" x14ac:dyDescent="0.3">
      <c r="D47" s="3" t="s">
        <v>83</v>
      </c>
      <c r="F47" s="41">
        <v>4009</v>
      </c>
      <c r="G47" s="10"/>
      <c r="H47" s="45">
        <v>-3174</v>
      </c>
      <c r="I47" s="10"/>
      <c r="J47" s="15">
        <v>0</v>
      </c>
      <c r="K47" s="10"/>
      <c r="L47" s="15">
        <v>0</v>
      </c>
    </row>
    <row r="48" spans="1:12" ht="19.5" customHeight="1" x14ac:dyDescent="0.3">
      <c r="A48" s="2" t="s">
        <v>117</v>
      </c>
      <c r="B48" s="2"/>
      <c r="C48" s="2"/>
      <c r="E48" s="33"/>
      <c r="F48" s="13"/>
      <c r="G48" s="13"/>
      <c r="H48" s="13"/>
      <c r="I48" s="13"/>
      <c r="J48" s="13"/>
      <c r="K48" s="13"/>
      <c r="L48" s="34"/>
    </row>
    <row r="49" spans="1:12" ht="17.5" customHeight="1" x14ac:dyDescent="0.3">
      <c r="A49" s="2"/>
      <c r="B49" s="2" t="s">
        <v>93</v>
      </c>
      <c r="C49" s="2"/>
      <c r="E49" s="33"/>
      <c r="F49" s="35">
        <f>SUM(F43:F47)</f>
        <v>79596</v>
      </c>
      <c r="G49" s="13"/>
      <c r="H49" s="35">
        <f>SUM(H43:H47)</f>
        <v>-78934</v>
      </c>
      <c r="I49" s="13"/>
      <c r="J49" s="35">
        <f>SUM(J43:J47)</f>
        <v>-16538</v>
      </c>
      <c r="K49" s="43"/>
      <c r="L49" s="47">
        <f>SUM(L43:L47)</f>
        <v>0</v>
      </c>
    </row>
    <row r="50" spans="1:12" ht="13.5" customHeight="1" x14ac:dyDescent="0.3">
      <c r="A50" s="2"/>
      <c r="B50" s="2"/>
      <c r="C50" s="2"/>
      <c r="E50" s="33"/>
      <c r="F50" s="13"/>
      <c r="G50" s="13"/>
      <c r="H50" s="13"/>
      <c r="I50" s="13"/>
      <c r="J50" s="13"/>
      <c r="K50" s="43"/>
      <c r="L50" s="44"/>
    </row>
    <row r="51" spans="1:12" ht="16.75" customHeight="1" x14ac:dyDescent="0.3">
      <c r="A51" s="8" t="s">
        <v>98</v>
      </c>
      <c r="B51" s="2"/>
      <c r="C51" s="2"/>
      <c r="E51" s="33"/>
      <c r="F51" s="13"/>
      <c r="G51" s="13"/>
      <c r="H51" s="13"/>
      <c r="I51" s="13"/>
      <c r="J51" s="13"/>
      <c r="K51" s="43"/>
      <c r="L51" s="44"/>
    </row>
    <row r="52" spans="1:12" ht="18.75" customHeight="1" x14ac:dyDescent="0.3">
      <c r="A52" s="2"/>
      <c r="B52" s="2"/>
      <c r="C52" s="3" t="s">
        <v>118</v>
      </c>
      <c r="E52" s="33"/>
      <c r="F52" s="13"/>
      <c r="G52" s="13"/>
      <c r="H52" s="13"/>
      <c r="I52" s="13"/>
      <c r="J52" s="13"/>
      <c r="K52" s="43"/>
      <c r="L52" s="44"/>
    </row>
    <row r="53" spans="1:12" ht="20.25" customHeight="1" x14ac:dyDescent="0.3">
      <c r="A53" s="2"/>
      <c r="B53" s="2"/>
      <c r="C53" s="2"/>
      <c r="D53" s="3" t="s">
        <v>119</v>
      </c>
      <c r="E53" s="33"/>
      <c r="F53" s="11">
        <v>-2840</v>
      </c>
      <c r="G53" s="10"/>
      <c r="H53" s="15">
        <v>0</v>
      </c>
      <c r="I53" s="10"/>
      <c r="J53" s="15">
        <v>0</v>
      </c>
      <c r="K53" s="37"/>
      <c r="L53" s="15">
        <v>0</v>
      </c>
    </row>
    <row r="54" spans="1:12" ht="18" customHeight="1" x14ac:dyDescent="0.3">
      <c r="A54" s="2" t="s">
        <v>120</v>
      </c>
      <c r="B54" s="2"/>
      <c r="C54" s="2"/>
      <c r="E54" s="33"/>
      <c r="F54" s="13"/>
      <c r="G54" s="13"/>
      <c r="H54" s="31"/>
      <c r="I54" s="13"/>
      <c r="J54" s="31"/>
      <c r="K54" s="43"/>
      <c r="L54" s="31"/>
    </row>
    <row r="55" spans="1:12" ht="18" customHeight="1" x14ac:dyDescent="0.3">
      <c r="A55" s="2"/>
      <c r="B55" s="2" t="s">
        <v>97</v>
      </c>
      <c r="C55" s="2"/>
      <c r="E55" s="33"/>
      <c r="F55" s="12">
        <f>F53</f>
        <v>-2840</v>
      </c>
      <c r="G55" s="13"/>
      <c r="H55" s="46">
        <f>H53</f>
        <v>0</v>
      </c>
      <c r="I55" s="34"/>
      <c r="J55" s="46">
        <f>J53</f>
        <v>0</v>
      </c>
      <c r="K55" s="34"/>
      <c r="L55" s="46">
        <f>L53</f>
        <v>0</v>
      </c>
    </row>
    <row r="56" spans="1:12" ht="16.75" customHeight="1" x14ac:dyDescent="0.3">
      <c r="A56" s="2" t="s">
        <v>101</v>
      </c>
      <c r="B56" s="2"/>
      <c r="C56" s="2"/>
      <c r="D56" s="2"/>
      <c r="E56" s="33"/>
    </row>
    <row r="57" spans="1:12" ht="18" customHeight="1" x14ac:dyDescent="0.3">
      <c r="A57" s="2"/>
      <c r="B57" s="2" t="s">
        <v>121</v>
      </c>
      <c r="C57" s="2"/>
      <c r="D57" s="2"/>
      <c r="E57" s="33"/>
      <c r="F57" s="35">
        <f>F49+F55</f>
        <v>76756</v>
      </c>
      <c r="G57" s="13">
        <v>0</v>
      </c>
      <c r="H57" s="35">
        <f>H49+H55</f>
        <v>-78934</v>
      </c>
      <c r="I57" s="13">
        <f>I49+I55</f>
        <v>0</v>
      </c>
      <c r="J57" s="42">
        <f>J49+J55</f>
        <v>-16538</v>
      </c>
      <c r="K57" s="44">
        <f>K49+K55</f>
        <v>0</v>
      </c>
      <c r="L57" s="42">
        <f>L49+L55</f>
        <v>0</v>
      </c>
    </row>
    <row r="58" spans="1:12" ht="15.75" customHeight="1" x14ac:dyDescent="0.3">
      <c r="A58" s="2" t="s">
        <v>122</v>
      </c>
      <c r="B58" s="2"/>
      <c r="C58" s="2"/>
      <c r="D58" s="2"/>
      <c r="E58" s="33"/>
    </row>
    <row r="59" spans="1:12" ht="17.5" customHeight="1" thickBot="1" x14ac:dyDescent="0.35">
      <c r="A59" s="2"/>
      <c r="B59" s="2" t="s">
        <v>123</v>
      </c>
      <c r="D59" s="2"/>
      <c r="F59" s="26">
        <f>F37+F57</f>
        <v>1319867</v>
      </c>
      <c r="G59" s="13"/>
      <c r="H59" s="26">
        <f>H37+H57</f>
        <v>754009</v>
      </c>
      <c r="I59" s="13"/>
      <c r="J59" s="26">
        <f>J37+J57</f>
        <v>546367</v>
      </c>
      <c r="K59" s="13"/>
      <c r="L59" s="26">
        <f>L37+L57</f>
        <v>454267</v>
      </c>
    </row>
    <row r="60" spans="1:12" ht="13" customHeight="1" thickTop="1" x14ac:dyDescent="0.3">
      <c r="A60" s="2"/>
      <c r="B60" s="2"/>
      <c r="D60" s="2"/>
      <c r="F60" s="13"/>
      <c r="G60" s="13"/>
      <c r="H60" s="13"/>
      <c r="I60" s="13"/>
      <c r="J60" s="13"/>
      <c r="K60" s="13"/>
      <c r="L60" s="13"/>
    </row>
    <row r="61" spans="1:12" ht="18.75" customHeight="1" x14ac:dyDescent="0.3">
      <c r="A61" s="2" t="s">
        <v>87</v>
      </c>
      <c r="D61" s="28"/>
      <c r="F61" s="2"/>
      <c r="G61" s="2"/>
      <c r="H61" s="2"/>
      <c r="I61" s="2"/>
      <c r="J61" s="2"/>
      <c r="K61" s="2"/>
      <c r="L61" s="2"/>
    </row>
    <row r="62" spans="1:12" ht="18.75" customHeight="1" x14ac:dyDescent="0.3">
      <c r="B62" s="3" t="s">
        <v>124</v>
      </c>
      <c r="F62" s="10">
        <f>F26-F63</f>
        <v>1119622</v>
      </c>
      <c r="G62" s="2"/>
      <c r="H62" s="10">
        <f>H26-H63</f>
        <v>757188</v>
      </c>
      <c r="I62" s="2"/>
      <c r="J62" s="10">
        <f>J26-J63</f>
        <v>562905</v>
      </c>
      <c r="K62" s="2"/>
      <c r="L62" s="10">
        <f>L26-L63</f>
        <v>454267</v>
      </c>
    </row>
    <row r="63" spans="1:12" ht="18.75" customHeight="1" x14ac:dyDescent="0.3">
      <c r="B63" s="3" t="s">
        <v>65</v>
      </c>
      <c r="F63" s="38">
        <v>123489</v>
      </c>
      <c r="G63" s="2"/>
      <c r="H63" s="38">
        <v>75755</v>
      </c>
      <c r="I63" s="2"/>
      <c r="J63" s="38">
        <v>0</v>
      </c>
      <c r="K63" s="2"/>
      <c r="L63" s="38">
        <v>0</v>
      </c>
    </row>
    <row r="64" spans="1:12" ht="18.75" customHeight="1" thickBot="1" x14ac:dyDescent="0.35">
      <c r="A64" s="2"/>
      <c r="F64" s="26">
        <f>F26</f>
        <v>1243111</v>
      </c>
      <c r="G64" s="13"/>
      <c r="H64" s="26">
        <f>H26</f>
        <v>832943</v>
      </c>
      <c r="I64" s="13"/>
      <c r="J64" s="26">
        <f>J26</f>
        <v>562905</v>
      </c>
      <c r="K64" s="13"/>
      <c r="L64" s="26">
        <f>L26</f>
        <v>454267</v>
      </c>
    </row>
    <row r="65" spans="1:12" ht="8.5" customHeight="1" thickTop="1" x14ac:dyDescent="0.3">
      <c r="A65" s="2"/>
      <c r="F65" s="2"/>
      <c r="G65" s="2"/>
      <c r="H65" s="2"/>
      <c r="I65" s="2"/>
      <c r="J65" s="2"/>
      <c r="K65" s="2"/>
      <c r="L65" s="2"/>
    </row>
    <row r="66" spans="1:12" ht="18" customHeight="1" x14ac:dyDescent="0.3">
      <c r="A66" s="2" t="s">
        <v>122</v>
      </c>
    </row>
    <row r="67" spans="1:12" ht="18" customHeight="1" x14ac:dyDescent="0.3">
      <c r="A67" s="2"/>
      <c r="B67" s="2" t="s">
        <v>125</v>
      </c>
    </row>
    <row r="68" spans="1:12" ht="18" customHeight="1" x14ac:dyDescent="0.3">
      <c r="B68" s="3" t="s">
        <v>124</v>
      </c>
      <c r="F68" s="10">
        <f>F70-F69</f>
        <v>1213439</v>
      </c>
      <c r="G68" s="10"/>
      <c r="H68" s="10">
        <f>H70-H69</f>
        <v>684382</v>
      </c>
      <c r="I68" s="10"/>
      <c r="J68" s="10">
        <f>J70-J69</f>
        <v>546367</v>
      </c>
      <c r="K68" s="10"/>
      <c r="L68" s="10">
        <f>L70-L69</f>
        <v>454267</v>
      </c>
    </row>
    <row r="69" spans="1:12" ht="18" customHeight="1" x14ac:dyDescent="0.3">
      <c r="B69" s="3" t="s">
        <v>65</v>
      </c>
      <c r="F69" s="29">
        <v>106428</v>
      </c>
      <c r="G69" s="10"/>
      <c r="H69" s="29">
        <v>69627</v>
      </c>
      <c r="I69" s="10"/>
      <c r="J69" s="32">
        <v>0</v>
      </c>
      <c r="K69" s="10"/>
      <c r="L69" s="32">
        <v>0</v>
      </c>
    </row>
    <row r="70" spans="1:12" ht="18" customHeight="1" thickBot="1" x14ac:dyDescent="0.35">
      <c r="A70" s="2"/>
      <c r="B70" s="2"/>
      <c r="D70" s="2"/>
      <c r="F70" s="26">
        <f>F59</f>
        <v>1319867</v>
      </c>
      <c r="G70" s="13"/>
      <c r="H70" s="26">
        <f>H59</f>
        <v>754009</v>
      </c>
      <c r="I70" s="13"/>
      <c r="J70" s="26">
        <f>J59</f>
        <v>546367</v>
      </c>
      <c r="K70" s="13"/>
      <c r="L70" s="26">
        <f>L59</f>
        <v>454267</v>
      </c>
    </row>
    <row r="71" spans="1:12" ht="13.5" customHeight="1" thickTop="1" x14ac:dyDescent="0.3">
      <c r="A71" s="2"/>
      <c r="F71" s="2"/>
      <c r="G71" s="2"/>
      <c r="H71" s="2"/>
      <c r="I71" s="2"/>
      <c r="J71" s="2"/>
      <c r="K71" s="2"/>
      <c r="L71" s="2"/>
    </row>
    <row r="72" spans="1:12" ht="20.25" customHeight="1" x14ac:dyDescent="0.3">
      <c r="A72" s="2" t="s">
        <v>89</v>
      </c>
      <c r="F72" s="10"/>
      <c r="G72" s="10"/>
      <c r="H72" s="10"/>
      <c r="I72" s="10"/>
      <c r="J72" s="10"/>
      <c r="K72" s="10"/>
      <c r="L72" s="10"/>
    </row>
    <row r="73" spans="1:12" ht="14.5" thickBot="1" x14ac:dyDescent="0.35">
      <c r="A73" s="3" t="s">
        <v>126</v>
      </c>
      <c r="F73" s="40">
        <f>F62/2500000</f>
        <v>0.44784879999999999</v>
      </c>
      <c r="G73" s="30"/>
      <c r="H73" s="40">
        <f>H62/2500000</f>
        <v>0.30287520000000001</v>
      </c>
      <c r="I73" s="10"/>
      <c r="J73" s="40">
        <f>J62/2500000</f>
        <v>0.225162</v>
      </c>
      <c r="K73" s="30"/>
      <c r="L73" s="40">
        <f>L62/2500000</f>
        <v>0.1817068</v>
      </c>
    </row>
    <row r="74" spans="1:12" ht="20.25" customHeight="1" thickTop="1" x14ac:dyDescent="0.3">
      <c r="A74" s="2"/>
      <c r="D74" s="2"/>
      <c r="F74" s="10"/>
      <c r="G74" s="10"/>
      <c r="H74" s="10"/>
      <c r="I74" s="10"/>
      <c r="J74" s="10"/>
      <c r="K74" s="10"/>
      <c r="L74" s="10"/>
    </row>
    <row r="75" spans="1:12" ht="20.25" customHeight="1" x14ac:dyDescent="0.3">
      <c r="A75" s="2"/>
      <c r="D75" s="2"/>
    </row>
  </sheetData>
  <mergeCells count="18">
    <mergeCell ref="F33:H33"/>
    <mergeCell ref="J33:L33"/>
    <mergeCell ref="F34:H34"/>
    <mergeCell ref="J34:L34"/>
    <mergeCell ref="F36:L36"/>
    <mergeCell ref="F32:H32"/>
    <mergeCell ref="J32:L32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31:H31"/>
    <mergeCell ref="J31:L31"/>
  </mergeCells>
  <pageMargins left="0.7" right="0.7" top="0.48" bottom="0.5" header="0.5" footer="0.5"/>
  <pageSetup paperSize="9" scale="94" firstPageNumber="7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514EB-7DAF-4908-8CA1-CE4C9980A9CD}">
  <dimension ref="A1:M92"/>
  <sheetViews>
    <sheetView topLeftCell="A34" zoomScale="70" zoomScaleNormal="70" zoomScaleSheetLayoutView="100" workbookViewId="0">
      <selection activeCell="XFA12" sqref="XFA12"/>
    </sheetView>
  </sheetViews>
  <sheetFormatPr defaultColWidth="9.09765625" defaultRowHeight="20.25" customHeight="1" x14ac:dyDescent="0.3"/>
  <cols>
    <col min="1" max="3" width="1.3984375" style="175" customWidth="1"/>
    <col min="4" max="4" width="42.3984375" style="175" customWidth="1"/>
    <col min="5" max="5" width="7.09765625" style="175" customWidth="1"/>
    <col min="6" max="6" width="1" style="155" customWidth="1"/>
    <col min="7" max="7" width="13.09765625" style="175" customWidth="1"/>
    <col min="8" max="8" width="1" style="175" customWidth="1"/>
    <col min="9" max="9" width="13.09765625" style="175" customWidth="1"/>
    <col min="10" max="10" width="1" style="175" customWidth="1"/>
    <col min="11" max="11" width="13.09765625" style="175" customWidth="1"/>
    <col min="12" max="12" width="1" style="175" customWidth="1"/>
    <col min="13" max="13" width="13.09765625" style="175" customWidth="1"/>
    <col min="14" max="16384" width="9.09765625" style="175"/>
  </cols>
  <sheetData>
    <row r="1" spans="1:13" s="142" customFormat="1" ht="21" customHeight="1" x14ac:dyDescent="0.4">
      <c r="A1" s="137" t="s">
        <v>68</v>
      </c>
      <c r="B1" s="137"/>
      <c r="C1" s="137"/>
      <c r="D1" s="137"/>
      <c r="E1" s="137"/>
      <c r="F1" s="244"/>
    </row>
    <row r="2" spans="1:13" s="148" customFormat="1" ht="21" customHeight="1" x14ac:dyDescent="0.35">
      <c r="A2" s="245" t="s">
        <v>69</v>
      </c>
      <c r="B2" s="245"/>
      <c r="C2" s="245"/>
      <c r="D2" s="245"/>
      <c r="E2" s="245"/>
      <c r="F2" s="246"/>
    </row>
    <row r="3" spans="1:13" ht="20.25" customHeight="1" x14ac:dyDescent="0.3">
      <c r="A3" s="247"/>
      <c r="B3" s="247"/>
      <c r="C3" s="247"/>
      <c r="D3" s="247"/>
      <c r="E3" s="247"/>
    </row>
    <row r="4" spans="1:13" ht="20.25" customHeight="1" x14ac:dyDescent="0.3">
      <c r="A4" s="247"/>
      <c r="B4" s="247"/>
      <c r="C4" s="247"/>
      <c r="D4" s="247"/>
      <c r="E4" s="247"/>
      <c r="G4" s="338" t="s">
        <v>70</v>
      </c>
      <c r="H4" s="338"/>
      <c r="I4" s="338"/>
      <c r="K4" s="338" t="s">
        <v>2</v>
      </c>
      <c r="L4" s="338"/>
      <c r="M4" s="338"/>
    </row>
    <row r="5" spans="1:13" ht="20.25" customHeight="1" x14ac:dyDescent="0.3">
      <c r="G5" s="338" t="s">
        <v>71</v>
      </c>
      <c r="H5" s="338"/>
      <c r="I5" s="338"/>
      <c r="J5" s="248"/>
      <c r="K5" s="338" t="s">
        <v>71</v>
      </c>
      <c r="L5" s="338"/>
      <c r="M5" s="338"/>
    </row>
    <row r="6" spans="1:13" ht="20.25" customHeight="1" x14ac:dyDescent="0.3">
      <c r="G6" s="335" t="s">
        <v>255</v>
      </c>
      <c r="H6" s="335"/>
      <c r="I6" s="335"/>
      <c r="J6" s="49"/>
      <c r="K6" s="335" t="s">
        <v>255</v>
      </c>
      <c r="L6" s="335"/>
      <c r="M6" s="335"/>
    </row>
    <row r="7" spans="1:13" ht="20.25" customHeight="1" x14ac:dyDescent="0.3">
      <c r="D7" s="153"/>
      <c r="E7" s="153"/>
      <c r="G7" s="336" t="s">
        <v>254</v>
      </c>
      <c r="H7" s="335"/>
      <c r="I7" s="335"/>
      <c r="J7" s="49"/>
      <c r="K7" s="336" t="s">
        <v>254</v>
      </c>
      <c r="L7" s="335"/>
      <c r="M7" s="335"/>
    </row>
    <row r="8" spans="1:13" ht="20.25" customHeight="1" x14ac:dyDescent="0.3">
      <c r="E8" s="155" t="s">
        <v>6</v>
      </c>
      <c r="G8" s="50">
        <v>2026</v>
      </c>
      <c r="H8" s="48"/>
      <c r="I8" s="50">
        <v>2025</v>
      </c>
      <c r="J8" s="50"/>
      <c r="K8" s="50">
        <v>2026</v>
      </c>
      <c r="L8" s="48"/>
      <c r="M8" s="50">
        <v>2025</v>
      </c>
    </row>
    <row r="9" spans="1:13" ht="20.25" customHeight="1" x14ac:dyDescent="0.3">
      <c r="F9" s="249"/>
      <c r="G9" s="337" t="s">
        <v>8</v>
      </c>
      <c r="H9" s="337"/>
      <c r="I9" s="337"/>
      <c r="J9" s="337"/>
      <c r="K9" s="337"/>
      <c r="L9" s="337"/>
      <c r="M9" s="337"/>
    </row>
    <row r="10" spans="1:13" ht="20.25" customHeight="1" x14ac:dyDescent="0.3">
      <c r="A10" s="162" t="s">
        <v>73</v>
      </c>
      <c r="E10" s="155" t="s">
        <v>261</v>
      </c>
      <c r="G10" s="284">
        <v>4428614</v>
      </c>
      <c r="H10" s="284"/>
      <c r="I10" s="284">
        <v>4285791</v>
      </c>
      <c r="J10" s="284"/>
      <c r="K10" s="284">
        <v>375984</v>
      </c>
      <c r="L10" s="284"/>
      <c r="M10" s="284">
        <v>355685</v>
      </c>
    </row>
    <row r="11" spans="1:13" ht="20.25" customHeight="1" x14ac:dyDescent="0.3">
      <c r="A11" s="162" t="s">
        <v>74</v>
      </c>
      <c r="E11" s="155">
        <v>2</v>
      </c>
      <c r="G11" s="285">
        <v>-2924153</v>
      </c>
      <c r="H11" s="284"/>
      <c r="I11" s="285">
        <v>-2637354</v>
      </c>
      <c r="J11" s="284"/>
      <c r="K11" s="285">
        <v>-196541</v>
      </c>
      <c r="L11" s="284"/>
      <c r="M11" s="285">
        <v>-206644</v>
      </c>
    </row>
    <row r="12" spans="1:13" ht="20.25" customHeight="1" x14ac:dyDescent="0.3">
      <c r="A12" s="247" t="s">
        <v>75</v>
      </c>
      <c r="B12" s="247"/>
      <c r="C12" s="247"/>
      <c r="D12" s="247"/>
      <c r="E12" s="259"/>
      <c r="G12" s="261">
        <f t="shared" ref="G12:K12" si="0">SUM(G10:G11)</f>
        <v>1504461</v>
      </c>
      <c r="H12" s="169"/>
      <c r="I12" s="13">
        <f t="shared" ref="I12" si="1">SUM(I10:I11)</f>
        <v>1648437</v>
      </c>
      <c r="J12" s="169"/>
      <c r="K12" s="261">
        <f t="shared" si="0"/>
        <v>179443</v>
      </c>
      <c r="L12" s="169"/>
      <c r="M12" s="13">
        <f t="shared" ref="M12" si="2">SUM(M10:M11)</f>
        <v>149041</v>
      </c>
    </row>
    <row r="13" spans="1:13" ht="20.25" customHeight="1" x14ac:dyDescent="0.3">
      <c r="A13" s="175" t="s">
        <v>76</v>
      </c>
      <c r="B13" s="247"/>
      <c r="C13" s="247"/>
      <c r="D13" s="247"/>
      <c r="E13" s="155">
        <v>2</v>
      </c>
      <c r="G13" s="52">
        <v>0</v>
      </c>
      <c r="H13" s="52"/>
      <c r="I13" s="52">
        <v>0</v>
      </c>
      <c r="J13" s="52"/>
      <c r="K13" s="52">
        <v>917041</v>
      </c>
      <c r="L13" s="53"/>
      <c r="M13" s="52">
        <v>1212670</v>
      </c>
    </row>
    <row r="14" spans="1:13" ht="20.25" customHeight="1" x14ac:dyDescent="0.3">
      <c r="A14" s="175" t="s">
        <v>77</v>
      </c>
      <c r="B14" s="247"/>
      <c r="C14" s="247"/>
      <c r="D14" s="247"/>
      <c r="E14" s="155">
        <v>2</v>
      </c>
      <c r="G14" s="52">
        <v>36283</v>
      </c>
      <c r="H14" s="52"/>
      <c r="I14" s="52">
        <v>49267</v>
      </c>
      <c r="J14" s="52"/>
      <c r="K14" s="52">
        <v>16361</v>
      </c>
      <c r="L14" s="53"/>
      <c r="M14" s="52">
        <v>31165</v>
      </c>
    </row>
    <row r="15" spans="1:13" ht="20.25" customHeight="1" x14ac:dyDescent="0.3">
      <c r="A15" s="175" t="s">
        <v>266</v>
      </c>
      <c r="C15" s="247"/>
      <c r="D15" s="247"/>
      <c r="E15" s="155">
        <v>4</v>
      </c>
      <c r="G15" s="52">
        <v>-4650</v>
      </c>
      <c r="H15" s="52"/>
      <c r="I15" s="52">
        <v>163749</v>
      </c>
      <c r="J15" s="52"/>
      <c r="K15" s="52">
        <v>0</v>
      </c>
      <c r="L15" s="53"/>
      <c r="M15" s="52">
        <v>0</v>
      </c>
    </row>
    <row r="16" spans="1:13" ht="20.25" customHeight="1" x14ac:dyDescent="0.3">
      <c r="A16" s="175" t="s">
        <v>78</v>
      </c>
      <c r="E16" s="155">
        <v>2</v>
      </c>
      <c r="G16" s="54">
        <v>100872</v>
      </c>
      <c r="H16" s="52"/>
      <c r="I16" s="54">
        <v>42506</v>
      </c>
      <c r="J16" s="52"/>
      <c r="K16" s="54">
        <v>27195</v>
      </c>
      <c r="L16" s="52"/>
      <c r="M16" s="54">
        <v>26995</v>
      </c>
    </row>
    <row r="17" spans="1:13" ht="20.25" customHeight="1" x14ac:dyDescent="0.3">
      <c r="A17" s="247" t="s">
        <v>79</v>
      </c>
      <c r="E17" s="155"/>
      <c r="G17" s="262">
        <f>SUM(G12:G16)</f>
        <v>1636966</v>
      </c>
      <c r="H17" s="169"/>
      <c r="I17" s="64">
        <f>SUM(I12:I16)</f>
        <v>1903959</v>
      </c>
      <c r="J17" s="169"/>
      <c r="K17" s="262">
        <f>SUM(K12:K16)</f>
        <v>1140040</v>
      </c>
      <c r="L17" s="169"/>
      <c r="M17" s="64">
        <f>SUM(M12:M16)</f>
        <v>1419871</v>
      </c>
    </row>
    <row r="18" spans="1:13" ht="20.25" customHeight="1" x14ac:dyDescent="0.3">
      <c r="A18" s="175" t="s">
        <v>80</v>
      </c>
      <c r="E18" s="155">
        <v>2</v>
      </c>
      <c r="G18" s="55">
        <v>-341200</v>
      </c>
      <c r="H18" s="160"/>
      <c r="I18" s="55">
        <v>-302319</v>
      </c>
      <c r="J18" s="160"/>
      <c r="K18" s="55">
        <v>-105378</v>
      </c>
      <c r="L18" s="160"/>
      <c r="M18" s="55">
        <v>-100185</v>
      </c>
    </row>
    <row r="19" spans="1:13" ht="20.25" customHeight="1" x14ac:dyDescent="0.3">
      <c r="A19" s="175" t="s">
        <v>244</v>
      </c>
      <c r="E19" s="155"/>
      <c r="G19" s="252">
        <v>135142</v>
      </c>
      <c r="H19" s="160"/>
      <c r="I19" s="250">
        <v>-92983</v>
      </c>
      <c r="J19" s="160"/>
      <c r="K19" s="250">
        <v>19532</v>
      </c>
      <c r="L19" s="160"/>
      <c r="M19" s="250">
        <v>-23441</v>
      </c>
    </row>
    <row r="20" spans="1:13" ht="20.25" customHeight="1" x14ac:dyDescent="0.3">
      <c r="A20" s="247" t="s">
        <v>81</v>
      </c>
      <c r="B20" s="247"/>
      <c r="E20" s="155"/>
      <c r="G20" s="261">
        <f>SUM(G17:G19)</f>
        <v>1430908</v>
      </c>
      <c r="H20" s="169"/>
      <c r="I20" s="13">
        <f>SUM(I17:I19)</f>
        <v>1508657</v>
      </c>
      <c r="J20" s="169"/>
      <c r="K20" s="261">
        <f>SUM(K17:K19)</f>
        <v>1054194</v>
      </c>
      <c r="L20" s="169"/>
      <c r="M20" s="13">
        <f>SUM(M17:M19)</f>
        <v>1296245</v>
      </c>
    </row>
    <row r="21" spans="1:13" ht="20.25" customHeight="1" x14ac:dyDescent="0.3">
      <c r="A21" s="175" t="s">
        <v>82</v>
      </c>
      <c r="E21" s="155">
        <v>2</v>
      </c>
      <c r="G21" s="160">
        <v>-150301</v>
      </c>
      <c r="H21" s="160"/>
      <c r="I21" s="160">
        <v>-183128</v>
      </c>
      <c r="J21" s="160"/>
      <c r="K21" s="160">
        <v>-21377</v>
      </c>
      <c r="L21" s="160"/>
      <c r="M21" s="160">
        <v>-35020</v>
      </c>
    </row>
    <row r="22" spans="1:13" ht="20.25" customHeight="1" x14ac:dyDescent="0.3">
      <c r="A22" s="175" t="s">
        <v>194</v>
      </c>
      <c r="B22" s="247"/>
      <c r="E22" s="249"/>
      <c r="G22" s="160"/>
      <c r="H22" s="160"/>
      <c r="I22" s="160"/>
      <c r="J22" s="160"/>
      <c r="K22" s="160"/>
      <c r="L22" s="160"/>
      <c r="M22" s="160"/>
    </row>
    <row r="23" spans="1:13" ht="20.149999999999999" customHeight="1" x14ac:dyDescent="0.3">
      <c r="B23" s="175" t="s">
        <v>83</v>
      </c>
      <c r="E23" s="249"/>
      <c r="G23" s="250">
        <v>19892</v>
      </c>
      <c r="H23" s="160"/>
      <c r="I23" s="250">
        <v>7019</v>
      </c>
      <c r="J23" s="160"/>
      <c r="K23" s="56">
        <v>0</v>
      </c>
      <c r="L23" s="57"/>
      <c r="M23" s="56">
        <v>0</v>
      </c>
    </row>
    <row r="24" spans="1:13" ht="20.25" customHeight="1" x14ac:dyDescent="0.3">
      <c r="A24" s="247" t="s">
        <v>84</v>
      </c>
      <c r="E24" s="249"/>
      <c r="G24" s="261">
        <f>G20+G21+G23</f>
        <v>1300499</v>
      </c>
      <c r="H24" s="169"/>
      <c r="I24" s="13">
        <f>I20+I21+I23</f>
        <v>1332548</v>
      </c>
      <c r="J24" s="169"/>
      <c r="K24" s="261">
        <f>K20+K21+K23</f>
        <v>1032817</v>
      </c>
      <c r="L24" s="169"/>
      <c r="M24" s="13">
        <f>M20+M21+M23</f>
        <v>1261225</v>
      </c>
    </row>
    <row r="25" spans="1:13" ht="20.25" customHeight="1" x14ac:dyDescent="0.3">
      <c r="A25" s="175" t="s">
        <v>85</v>
      </c>
      <c r="G25" s="263">
        <v>-91093</v>
      </c>
      <c r="H25" s="160"/>
      <c r="I25" s="250">
        <v>-80406</v>
      </c>
      <c r="J25" s="160"/>
      <c r="K25" s="263">
        <v>-6633</v>
      </c>
      <c r="L25" s="160"/>
      <c r="M25" s="250">
        <v>-3884</v>
      </c>
    </row>
    <row r="26" spans="1:13" ht="20.25" customHeight="1" thickBot="1" x14ac:dyDescent="0.35">
      <c r="A26" s="247" t="s">
        <v>86</v>
      </c>
      <c r="G26" s="264">
        <f>G24+G25</f>
        <v>1209406</v>
      </c>
      <c r="H26" s="169"/>
      <c r="I26" s="26">
        <f>I24+I25</f>
        <v>1252142</v>
      </c>
      <c r="J26" s="169"/>
      <c r="K26" s="264">
        <f>K24+K25</f>
        <v>1026184</v>
      </c>
      <c r="L26" s="169"/>
      <c r="M26" s="26">
        <f>M24+M25</f>
        <v>1257341</v>
      </c>
    </row>
    <row r="27" spans="1:13" ht="15" customHeight="1" thickTop="1" x14ac:dyDescent="0.3">
      <c r="A27" s="247"/>
      <c r="G27" s="169"/>
      <c r="H27" s="169"/>
      <c r="I27" s="169"/>
      <c r="J27" s="169"/>
      <c r="K27" s="169"/>
      <c r="L27" s="169"/>
      <c r="M27" s="169"/>
    </row>
    <row r="28" spans="1:13" ht="20.25" customHeight="1" x14ac:dyDescent="0.3">
      <c r="A28" s="247" t="s">
        <v>87</v>
      </c>
      <c r="G28" s="169"/>
      <c r="H28" s="169"/>
      <c r="I28" s="169"/>
      <c r="J28" s="169"/>
      <c r="K28" s="169"/>
      <c r="L28" s="169"/>
      <c r="M28" s="169"/>
    </row>
    <row r="29" spans="1:13" ht="20.25" customHeight="1" x14ac:dyDescent="0.3">
      <c r="B29" s="175" t="s">
        <v>88</v>
      </c>
      <c r="G29" s="123">
        <v>1172075</v>
      </c>
      <c r="H29" s="160"/>
      <c r="I29" s="160">
        <v>1177489</v>
      </c>
      <c r="J29" s="160"/>
      <c r="K29" s="160">
        <v>1026184</v>
      </c>
      <c r="L29" s="160"/>
      <c r="M29" s="160">
        <v>1257341</v>
      </c>
    </row>
    <row r="30" spans="1:13" ht="20.25" customHeight="1" x14ac:dyDescent="0.3">
      <c r="B30" s="175" t="s">
        <v>65</v>
      </c>
      <c r="G30" s="250">
        <v>37331</v>
      </c>
      <c r="H30" s="160"/>
      <c r="I30" s="250">
        <v>74653</v>
      </c>
      <c r="J30" s="160"/>
      <c r="K30" s="56">
        <v>0</v>
      </c>
      <c r="L30" s="57"/>
      <c r="M30" s="56">
        <v>0</v>
      </c>
    </row>
    <row r="31" spans="1:13" ht="20.25" customHeight="1" thickBot="1" x14ac:dyDescent="0.35">
      <c r="A31" s="247"/>
      <c r="G31" s="264">
        <f>G26</f>
        <v>1209406</v>
      </c>
      <c r="H31" s="169"/>
      <c r="I31" s="26">
        <f>I26</f>
        <v>1252142</v>
      </c>
      <c r="J31" s="169"/>
      <c r="K31" s="264">
        <f>SUM(K29:K30)</f>
        <v>1026184</v>
      </c>
      <c r="L31" s="169"/>
      <c r="M31" s="26">
        <f>SUM(M29:M30)</f>
        <v>1257341</v>
      </c>
    </row>
    <row r="32" spans="1:13" ht="14.5" customHeight="1" thickTop="1" x14ac:dyDescent="0.3">
      <c r="A32" s="247"/>
      <c r="G32" s="169"/>
      <c r="H32" s="169"/>
      <c r="I32" s="169"/>
      <c r="J32" s="169"/>
      <c r="K32" s="169"/>
      <c r="L32" s="169"/>
      <c r="M32" s="169"/>
    </row>
    <row r="33" spans="1:13" ht="20.25" customHeight="1" thickBot="1" x14ac:dyDescent="0.35">
      <c r="A33" s="247" t="s">
        <v>89</v>
      </c>
      <c r="E33" s="151">
        <v>8</v>
      </c>
      <c r="G33" s="333">
        <f>G29/2220000</f>
        <v>0.52796171171171169</v>
      </c>
      <c r="H33" s="169"/>
      <c r="I33" s="290">
        <f>I29/2291973</f>
        <v>0.51374470816191986</v>
      </c>
      <c r="J33" s="169"/>
      <c r="K33" s="333">
        <f>K29/2220000</f>
        <v>0.46224504504504504</v>
      </c>
      <c r="L33" s="169"/>
      <c r="M33" s="290">
        <f>M29/2291973</f>
        <v>0.54858456011480061</v>
      </c>
    </row>
    <row r="34" spans="1:13" ht="20.25" customHeight="1" thickTop="1" x14ac:dyDescent="0.3">
      <c r="A34" s="247"/>
      <c r="G34" s="253"/>
      <c r="H34" s="169"/>
      <c r="I34" s="253"/>
      <c r="J34" s="169"/>
      <c r="K34" s="253"/>
      <c r="L34" s="169"/>
      <c r="M34" s="253"/>
    </row>
    <row r="35" spans="1:13" s="142" customFormat="1" ht="21" customHeight="1" x14ac:dyDescent="0.4">
      <c r="A35" s="137" t="s">
        <v>68</v>
      </c>
      <c r="B35" s="137"/>
      <c r="C35" s="137"/>
      <c r="D35" s="137"/>
      <c r="E35" s="137"/>
      <c r="F35" s="244"/>
    </row>
    <row r="36" spans="1:13" s="148" customFormat="1" ht="21" customHeight="1" x14ac:dyDescent="0.35">
      <c r="A36" s="245" t="s">
        <v>90</v>
      </c>
      <c r="B36" s="245"/>
      <c r="C36" s="245"/>
      <c r="D36" s="245"/>
      <c r="E36" s="245"/>
      <c r="F36" s="246"/>
    </row>
    <row r="37" spans="1:13" ht="20.25" customHeight="1" x14ac:dyDescent="0.3">
      <c r="A37" s="247"/>
      <c r="B37" s="247"/>
      <c r="C37" s="247"/>
      <c r="D37" s="247"/>
      <c r="E37" s="247"/>
    </row>
    <row r="38" spans="1:13" ht="20.25" customHeight="1" x14ac:dyDescent="0.3">
      <c r="A38" s="247"/>
      <c r="B38" s="247"/>
      <c r="C38" s="247"/>
      <c r="D38" s="247"/>
      <c r="E38" s="247"/>
      <c r="G38" s="338" t="s">
        <v>70</v>
      </c>
      <c r="H38" s="338"/>
      <c r="I38" s="338"/>
      <c r="K38" s="338" t="s">
        <v>2</v>
      </c>
      <c r="L38" s="338"/>
      <c r="M38" s="338"/>
    </row>
    <row r="39" spans="1:13" ht="20.25" customHeight="1" x14ac:dyDescent="0.3">
      <c r="G39" s="338" t="s">
        <v>71</v>
      </c>
      <c r="H39" s="338"/>
      <c r="I39" s="338"/>
      <c r="J39" s="248"/>
      <c r="K39" s="338" t="s">
        <v>71</v>
      </c>
      <c r="L39" s="338"/>
      <c r="M39" s="338"/>
    </row>
    <row r="40" spans="1:13" ht="20.25" customHeight="1" x14ac:dyDescent="0.3">
      <c r="G40" s="335" t="s">
        <v>255</v>
      </c>
      <c r="H40" s="335"/>
      <c r="I40" s="335"/>
      <c r="J40" s="49"/>
      <c r="K40" s="335" t="s">
        <v>255</v>
      </c>
      <c r="L40" s="335"/>
      <c r="M40" s="335"/>
    </row>
    <row r="41" spans="1:13" ht="20.25" customHeight="1" x14ac:dyDescent="0.3">
      <c r="D41" s="153"/>
      <c r="E41" s="153"/>
      <c r="G41" s="336" t="s">
        <v>254</v>
      </c>
      <c r="H41" s="335"/>
      <c r="I41" s="335"/>
      <c r="J41" s="49"/>
      <c r="K41" s="336" t="s">
        <v>254</v>
      </c>
      <c r="L41" s="335"/>
      <c r="M41" s="335"/>
    </row>
    <row r="42" spans="1:13" ht="20.25" customHeight="1" x14ac:dyDescent="0.3">
      <c r="G42" s="50">
        <v>2026</v>
      </c>
      <c r="H42" s="48"/>
      <c r="I42" s="50">
        <v>2025</v>
      </c>
      <c r="J42" s="50"/>
      <c r="K42" s="50">
        <v>2026</v>
      </c>
      <c r="L42" s="48"/>
      <c r="M42" s="50">
        <v>2025</v>
      </c>
    </row>
    <row r="43" spans="1:13" ht="20.25" customHeight="1" x14ac:dyDescent="0.3">
      <c r="F43" s="249"/>
      <c r="G43" s="337" t="s">
        <v>8</v>
      </c>
      <c r="H43" s="337"/>
      <c r="I43" s="337"/>
      <c r="J43" s="337"/>
      <c r="K43" s="337"/>
      <c r="L43" s="337"/>
      <c r="M43" s="337"/>
    </row>
    <row r="44" spans="1:13" ht="20.25" hidden="1" customHeight="1" x14ac:dyDescent="0.3">
      <c r="A44" s="247" t="s">
        <v>86</v>
      </c>
      <c r="F44" s="249"/>
      <c r="G44" s="251">
        <f>G26</f>
        <v>1209406</v>
      </c>
      <c r="H44" s="51"/>
      <c r="I44" s="13">
        <f>I26</f>
        <v>1252142</v>
      </c>
      <c r="J44" s="169"/>
      <c r="K44" s="251">
        <f>K26</f>
        <v>1026184</v>
      </c>
      <c r="L44" s="169"/>
      <c r="M44" s="13">
        <f>M26</f>
        <v>1257341</v>
      </c>
    </row>
    <row r="45" spans="1:13" ht="20.5" customHeight="1" x14ac:dyDescent="0.3">
      <c r="A45" s="247" t="s">
        <v>86</v>
      </c>
      <c r="F45" s="249"/>
      <c r="G45" s="261">
        <f>G26</f>
        <v>1209406</v>
      </c>
      <c r="H45" s="133"/>
      <c r="I45" s="13">
        <f>I26</f>
        <v>1252142</v>
      </c>
      <c r="J45" s="169"/>
      <c r="K45" s="261">
        <f>K26</f>
        <v>1026184</v>
      </c>
      <c r="L45" s="169"/>
      <c r="M45" s="13">
        <f>M26</f>
        <v>1257341</v>
      </c>
    </row>
    <row r="46" spans="1:13" ht="12" customHeight="1" x14ac:dyDescent="0.3">
      <c r="A46" s="247"/>
      <c r="F46" s="249"/>
      <c r="G46" s="288"/>
      <c r="H46" s="133"/>
      <c r="I46" s="169"/>
      <c r="J46" s="169"/>
      <c r="K46" s="288"/>
      <c r="L46" s="169"/>
      <c r="M46" s="169"/>
    </row>
    <row r="47" spans="1:13" ht="20.149999999999999" customHeight="1" x14ac:dyDescent="0.3">
      <c r="A47" s="247" t="s">
        <v>91</v>
      </c>
      <c r="K47" s="174"/>
      <c r="M47" s="174"/>
    </row>
    <row r="48" spans="1:13" ht="20.25" customHeight="1" x14ac:dyDescent="0.3">
      <c r="A48" s="179" t="s">
        <v>92</v>
      </c>
      <c r="B48" s="179"/>
      <c r="C48" s="179"/>
      <c r="G48" s="160"/>
      <c r="H48" s="160"/>
      <c r="I48" s="160"/>
      <c r="J48" s="160"/>
      <c r="K48" s="160"/>
      <c r="L48" s="160"/>
      <c r="M48" s="160"/>
    </row>
    <row r="49" spans="1:13" ht="20.25" customHeight="1" x14ac:dyDescent="0.3">
      <c r="A49" s="179"/>
      <c r="B49" s="179" t="s">
        <v>93</v>
      </c>
      <c r="C49" s="179"/>
      <c r="G49" s="160"/>
      <c r="H49" s="160"/>
      <c r="I49" s="160"/>
      <c r="J49" s="160"/>
      <c r="K49" s="160"/>
      <c r="L49" s="160"/>
      <c r="M49" s="160"/>
    </row>
    <row r="50" spans="1:13" ht="20.25" customHeight="1" x14ac:dyDescent="0.3">
      <c r="A50" s="175" t="s">
        <v>94</v>
      </c>
      <c r="G50" s="160"/>
      <c r="H50" s="160"/>
      <c r="I50" s="160"/>
    </row>
    <row r="51" spans="1:13" ht="20.149999999999999" customHeight="1" x14ac:dyDescent="0.3">
      <c r="B51" s="175" t="s">
        <v>3</v>
      </c>
      <c r="G51" s="160">
        <v>150846</v>
      </c>
      <c r="H51" s="160"/>
      <c r="I51" s="160">
        <v>-119994</v>
      </c>
      <c r="J51" s="160"/>
      <c r="K51" s="60">
        <v>0</v>
      </c>
      <c r="L51" s="169"/>
      <c r="M51" s="60">
        <v>0</v>
      </c>
    </row>
    <row r="52" spans="1:13" ht="20.25" customHeight="1" x14ac:dyDescent="0.3">
      <c r="A52" s="175" t="s">
        <v>245</v>
      </c>
      <c r="B52" s="179"/>
      <c r="D52" s="179"/>
      <c r="E52" s="179"/>
      <c r="G52" s="54">
        <v>433</v>
      </c>
      <c r="H52" s="52"/>
      <c r="I52" s="54">
        <v>0</v>
      </c>
      <c r="J52" s="52"/>
      <c r="K52" s="54">
        <v>0</v>
      </c>
      <c r="L52" s="52"/>
      <c r="M52" s="54">
        <v>0</v>
      </c>
    </row>
    <row r="53" spans="1:13" ht="20.25" customHeight="1" x14ac:dyDescent="0.3">
      <c r="A53" s="247" t="s">
        <v>96</v>
      </c>
      <c r="K53" s="174"/>
      <c r="M53" s="174"/>
    </row>
    <row r="54" spans="1:13" ht="20.25" customHeight="1" x14ac:dyDescent="0.3">
      <c r="A54" s="254"/>
      <c r="B54" s="247" t="s">
        <v>97</v>
      </c>
      <c r="G54" s="65">
        <f>SUM(G51:G52)</f>
        <v>151279</v>
      </c>
      <c r="H54" s="255"/>
      <c r="I54" s="65">
        <f>SUM(I51:I52)</f>
        <v>-119994</v>
      </c>
      <c r="J54" s="255"/>
      <c r="K54" s="65">
        <f>SUM(K51:K52)</f>
        <v>0</v>
      </c>
      <c r="L54" s="255"/>
      <c r="M54" s="65">
        <f>SUM(M51:M52)</f>
        <v>0</v>
      </c>
    </row>
    <row r="55" spans="1:13" ht="10.5" hidden="1" customHeight="1" x14ac:dyDescent="0.3">
      <c r="A55" s="254"/>
      <c r="B55" s="256"/>
      <c r="G55" s="59"/>
      <c r="H55" s="255"/>
      <c r="I55" s="59"/>
      <c r="J55" s="255"/>
      <c r="K55" s="59"/>
      <c r="L55" s="255"/>
      <c r="M55" s="59"/>
    </row>
    <row r="56" spans="1:13" ht="20.25" hidden="1" customHeight="1" x14ac:dyDescent="0.3">
      <c r="A56" s="179" t="s">
        <v>98</v>
      </c>
      <c r="B56" s="257"/>
      <c r="G56" s="286"/>
      <c r="H56" s="286"/>
      <c r="I56" s="286"/>
      <c r="J56" s="286"/>
      <c r="K56" s="286"/>
      <c r="L56" s="286"/>
      <c r="M56" s="286"/>
    </row>
    <row r="57" spans="1:13" ht="20.25" hidden="1" customHeight="1" x14ac:dyDescent="0.3">
      <c r="A57" s="175" t="s">
        <v>99</v>
      </c>
      <c r="J57" s="175">
        <v>0</v>
      </c>
    </row>
    <row r="58" spans="1:13" ht="20.25" hidden="1" customHeight="1" x14ac:dyDescent="0.3">
      <c r="B58" s="175" t="s">
        <v>100</v>
      </c>
      <c r="G58" s="58">
        <v>0</v>
      </c>
      <c r="H58" s="160">
        <v>0</v>
      </c>
      <c r="I58" s="58">
        <v>0</v>
      </c>
      <c r="J58" s="160">
        <v>80000</v>
      </c>
      <c r="K58" s="54">
        <v>0</v>
      </c>
      <c r="L58" s="160"/>
      <c r="M58" s="54">
        <v>0</v>
      </c>
    </row>
    <row r="59" spans="1:13" ht="10.5" customHeight="1" x14ac:dyDescent="0.3">
      <c r="G59" s="160"/>
      <c r="H59" s="160"/>
      <c r="I59" s="160"/>
      <c r="J59" s="160">
        <v>1351</v>
      </c>
      <c r="K59" s="160"/>
      <c r="L59" s="160"/>
      <c r="M59" s="160"/>
    </row>
    <row r="60" spans="1:13" ht="20.25" customHeight="1" x14ac:dyDescent="0.3">
      <c r="A60" s="247" t="s">
        <v>101</v>
      </c>
      <c r="G60" s="60"/>
      <c r="H60" s="160"/>
      <c r="I60" s="60"/>
      <c r="J60" s="160">
        <v>16983</v>
      </c>
      <c r="K60" s="61"/>
      <c r="L60" s="160"/>
      <c r="M60" s="61"/>
    </row>
    <row r="61" spans="1:13" ht="20.25" customHeight="1" x14ac:dyDescent="0.3">
      <c r="B61" s="247" t="s">
        <v>102</v>
      </c>
      <c r="C61" s="258"/>
      <c r="D61" s="258"/>
      <c r="E61" s="258"/>
      <c r="F61" s="259"/>
      <c r="G61" s="265">
        <f>SUM(G54,G58)</f>
        <v>151279</v>
      </c>
      <c r="H61" s="62"/>
      <c r="I61" s="35">
        <f>SUM(I54,I58)</f>
        <v>-119994</v>
      </c>
      <c r="J61" s="62"/>
      <c r="K61" s="136">
        <f>SUM(K54,K58)</f>
        <v>0</v>
      </c>
      <c r="L61" s="62"/>
      <c r="M61" s="66">
        <f>SUM(M54,M58)</f>
        <v>0</v>
      </c>
    </row>
    <row r="62" spans="1:13" ht="20.25" customHeight="1" thickBot="1" x14ac:dyDescent="0.35">
      <c r="A62" s="247" t="s">
        <v>103</v>
      </c>
      <c r="B62" s="247"/>
      <c r="D62" s="247"/>
      <c r="E62" s="247"/>
      <c r="G62" s="264">
        <f>G44+G61</f>
        <v>1360685</v>
      </c>
      <c r="H62" s="169"/>
      <c r="I62" s="26">
        <f>I44+I61</f>
        <v>1132148</v>
      </c>
      <c r="J62" s="169"/>
      <c r="K62" s="264">
        <f>K44+K61</f>
        <v>1026184</v>
      </c>
      <c r="L62" s="169"/>
      <c r="M62" s="26">
        <f>M44+M61</f>
        <v>1257341</v>
      </c>
    </row>
    <row r="63" spans="1:13" ht="13" customHeight="1" thickTop="1" x14ac:dyDescent="0.3">
      <c r="A63" s="247"/>
      <c r="B63" s="247"/>
      <c r="D63" s="247"/>
      <c r="E63" s="247"/>
      <c r="G63" s="169"/>
      <c r="H63" s="169"/>
      <c r="I63" s="169"/>
      <c r="J63" s="169"/>
      <c r="K63" s="169"/>
      <c r="L63" s="169"/>
      <c r="M63" s="169"/>
    </row>
    <row r="64" spans="1:13" ht="19" customHeight="1" x14ac:dyDescent="0.3">
      <c r="A64" s="247" t="s">
        <v>104</v>
      </c>
      <c r="B64" s="247"/>
      <c r="G64" s="160"/>
      <c r="I64" s="160"/>
    </row>
    <row r="65" spans="1:13" ht="19" customHeight="1" x14ac:dyDescent="0.3">
      <c r="B65" s="175" t="s">
        <v>88</v>
      </c>
      <c r="G65" s="123">
        <v>1309925</v>
      </c>
      <c r="H65" s="160"/>
      <c r="I65" s="160">
        <v>1068820</v>
      </c>
      <c r="J65" s="160"/>
      <c r="K65" s="160">
        <v>1026184</v>
      </c>
      <c r="L65" s="160"/>
      <c r="M65" s="160">
        <v>1257341</v>
      </c>
    </row>
    <row r="66" spans="1:13" ht="19" customHeight="1" x14ac:dyDescent="0.3">
      <c r="B66" s="175" t="s">
        <v>65</v>
      </c>
      <c r="G66" s="260">
        <v>50760</v>
      </c>
      <c r="H66" s="160"/>
      <c r="I66" s="260">
        <v>63328</v>
      </c>
      <c r="J66" s="160"/>
      <c r="K66" s="63">
        <v>0</v>
      </c>
      <c r="L66" s="160"/>
      <c r="M66" s="63">
        <v>0</v>
      </c>
    </row>
    <row r="67" spans="1:13" ht="19" customHeight="1" thickBot="1" x14ac:dyDescent="0.35">
      <c r="A67" s="247"/>
      <c r="B67" s="247"/>
      <c r="D67" s="247"/>
      <c r="E67" s="247"/>
      <c r="G67" s="264">
        <f>G62</f>
        <v>1360685</v>
      </c>
      <c r="H67" s="169"/>
      <c r="I67" s="26">
        <f>I62</f>
        <v>1132148</v>
      </c>
      <c r="J67" s="169"/>
      <c r="K67" s="264">
        <f>SUM(K65:K66)</f>
        <v>1026184</v>
      </c>
      <c r="L67" s="169"/>
      <c r="M67" s="26">
        <f>SUM(M65:M66)</f>
        <v>1257341</v>
      </c>
    </row>
    <row r="68" spans="1:13" ht="20.25" customHeight="1" thickTop="1" x14ac:dyDescent="0.3">
      <c r="A68" s="247"/>
      <c r="D68" s="247"/>
      <c r="E68" s="247"/>
      <c r="G68" s="251">
        <f>G62-G67</f>
        <v>0</v>
      </c>
      <c r="H68" s="160"/>
      <c r="I68" s="251">
        <f>I62-I67</f>
        <v>0</v>
      </c>
      <c r="J68" s="160"/>
      <c r="K68" s="251">
        <f>K62-K67</f>
        <v>0</v>
      </c>
      <c r="L68" s="160"/>
      <c r="M68" s="251">
        <f>M62-M67</f>
        <v>0</v>
      </c>
    </row>
    <row r="69" spans="1:13" ht="20.25" customHeight="1" x14ac:dyDescent="0.3">
      <c r="A69" s="247"/>
      <c r="D69" s="247"/>
      <c r="E69" s="247"/>
    </row>
    <row r="90" spans="4:6" ht="20.25" customHeight="1" x14ac:dyDescent="0.3">
      <c r="D90" s="175">
        <v>6</v>
      </c>
    </row>
    <row r="91" spans="4:6" ht="20.25" customHeight="1" x14ac:dyDescent="0.3">
      <c r="F91" s="7">
        <f>'SE Conso 10'!S37</f>
        <v>6564526</v>
      </c>
    </row>
    <row r="92" spans="4:6" ht="20.25" customHeight="1" x14ac:dyDescent="0.3">
      <c r="D92" s="175">
        <v>6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G39:I39"/>
    <mergeCell ref="K39:M39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38:I38"/>
    <mergeCell ref="K38:M38"/>
    <mergeCell ref="G40:I40"/>
    <mergeCell ref="K40:M40"/>
    <mergeCell ref="G41:I41"/>
    <mergeCell ref="K41:M41"/>
    <mergeCell ref="G43:M43"/>
  </mergeCells>
  <pageMargins left="0.7" right="0.7" top="0.48" bottom="0.5" header="0.5" footer="0.5"/>
  <pageSetup paperSize="9" scale="86" firstPageNumber="7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5F5DD-76E4-408E-BF7C-82F98E6F1F0E}">
  <sheetPr>
    <pageSetUpPr fitToPage="1"/>
  </sheetPr>
  <dimension ref="A1:AF92"/>
  <sheetViews>
    <sheetView zoomScale="70" zoomScaleNormal="70" zoomScaleSheetLayoutView="100" workbookViewId="0">
      <selection activeCell="XFA12" sqref="XFA12"/>
    </sheetView>
  </sheetViews>
  <sheetFormatPr defaultColWidth="9.09765625" defaultRowHeight="14" x14ac:dyDescent="0.3"/>
  <cols>
    <col min="1" max="1" width="1.3984375" style="198" customWidth="1"/>
    <col min="2" max="3" width="1.3984375" style="197" customWidth="1"/>
    <col min="4" max="4" width="53.3984375" style="207" customWidth="1"/>
    <col min="5" max="5" width="7.3984375" style="198" customWidth="1"/>
    <col min="6" max="6" width="1.09765625" style="198" customWidth="1"/>
    <col min="7" max="7" width="13.69921875" style="221" customWidth="1"/>
    <col min="8" max="8" width="1.09765625" style="221" customWidth="1"/>
    <col min="9" max="9" width="13.69921875" style="221" customWidth="1"/>
    <col min="10" max="10" width="1.09765625" style="221" customWidth="1"/>
    <col min="11" max="11" width="13.69921875" style="221" customWidth="1"/>
    <col min="12" max="12" width="1.09765625" style="221" customWidth="1"/>
    <col min="13" max="13" width="13.8984375" style="221" customWidth="1"/>
    <col min="14" max="14" width="1.09765625" style="221" customWidth="1"/>
    <col min="15" max="15" width="12.69921875" style="221" customWidth="1"/>
    <col min="16" max="16" width="1.09765625" style="221" customWidth="1"/>
    <col min="17" max="17" width="13.8984375" style="221" customWidth="1"/>
    <col min="18" max="18" width="1.09765625" style="221" customWidth="1"/>
    <col min="19" max="19" width="15" style="221" customWidth="1"/>
    <col min="20" max="20" width="1.09765625" style="221" customWidth="1"/>
    <col min="21" max="21" width="13.69921875" style="221" customWidth="1"/>
    <col min="22" max="22" width="1.09765625" style="221" customWidth="1"/>
    <col min="23" max="23" width="12.3984375" style="221" customWidth="1"/>
    <col min="24" max="24" width="1.09765625" style="221" customWidth="1"/>
    <col min="25" max="25" width="12.3984375" style="221" customWidth="1"/>
    <col min="26" max="26" width="1.09765625" style="221" customWidth="1"/>
    <col min="27" max="27" width="13.69921875" style="221" customWidth="1"/>
    <col min="28" max="28" width="1.09765625" style="221" customWidth="1"/>
    <col min="29" max="29" width="12.59765625" style="221" bestFit="1" customWidth="1"/>
    <col min="30" max="30" width="1.09765625" style="221" customWidth="1"/>
    <col min="31" max="31" width="15.3984375" style="198" customWidth="1"/>
    <col min="32" max="32" width="15.69921875" style="198" customWidth="1"/>
    <col min="33" max="16384" width="9.09765625" style="198"/>
  </cols>
  <sheetData>
    <row r="1" spans="1:31" ht="19.5" customHeight="1" x14ac:dyDescent="0.35">
      <c r="A1" s="182" t="s">
        <v>68</v>
      </c>
      <c r="B1" s="215"/>
      <c r="C1" s="216"/>
      <c r="D1" s="197"/>
      <c r="E1" s="207"/>
      <c r="F1" s="207"/>
      <c r="G1" s="217"/>
      <c r="H1" s="217"/>
      <c r="I1" s="217"/>
      <c r="J1" s="217"/>
      <c r="K1" s="217"/>
      <c r="L1" s="218"/>
      <c r="M1" s="218"/>
      <c r="N1" s="218"/>
      <c r="O1" s="217"/>
      <c r="P1" s="217"/>
      <c r="Q1" s="217"/>
      <c r="R1" s="218"/>
      <c r="S1" s="219"/>
      <c r="T1" s="219"/>
      <c r="U1" s="219"/>
      <c r="V1" s="218"/>
      <c r="W1" s="218"/>
      <c r="X1" s="218"/>
      <c r="Y1" s="218"/>
      <c r="Z1" s="218"/>
      <c r="AA1" s="218"/>
      <c r="AB1" s="218"/>
      <c r="AC1" s="218"/>
      <c r="AD1" s="218"/>
    </row>
    <row r="2" spans="1:31" ht="19.5" customHeight="1" x14ac:dyDescent="0.3">
      <c r="A2" s="220" t="s">
        <v>127</v>
      </c>
      <c r="B2" s="216"/>
      <c r="C2" s="216"/>
      <c r="D2" s="197"/>
      <c r="E2" s="207"/>
      <c r="F2" s="207"/>
      <c r="G2" s="217"/>
      <c r="H2" s="217"/>
      <c r="I2" s="217"/>
      <c r="J2" s="217"/>
      <c r="K2" s="217"/>
      <c r="L2" s="218"/>
      <c r="M2" s="218"/>
      <c r="N2" s="218"/>
      <c r="O2" s="217"/>
      <c r="P2" s="217"/>
      <c r="Q2" s="217"/>
      <c r="R2" s="218"/>
      <c r="S2" s="219"/>
      <c r="T2" s="219"/>
      <c r="U2" s="219"/>
      <c r="V2" s="218"/>
      <c r="W2" s="218"/>
      <c r="X2" s="218"/>
      <c r="Y2" s="218"/>
      <c r="Z2" s="218"/>
      <c r="AA2" s="241"/>
      <c r="AB2" s="218"/>
    </row>
    <row r="3" spans="1:31" ht="19.5" customHeight="1" x14ac:dyDescent="0.3">
      <c r="A3" s="216"/>
      <c r="B3" s="216"/>
      <c r="C3" s="216"/>
      <c r="D3" s="197"/>
      <c r="E3" s="207"/>
      <c r="F3" s="207"/>
      <c r="G3" s="217"/>
      <c r="H3" s="217"/>
      <c r="I3" s="217"/>
      <c r="J3" s="217"/>
      <c r="K3" s="217"/>
      <c r="L3" s="218"/>
      <c r="M3" s="218"/>
      <c r="N3" s="218"/>
      <c r="O3" s="217"/>
      <c r="P3" s="217"/>
      <c r="Q3" s="217"/>
      <c r="R3" s="218"/>
      <c r="S3" s="219"/>
      <c r="T3" s="219"/>
      <c r="U3" s="219"/>
      <c r="V3" s="218"/>
      <c r="W3" s="218"/>
      <c r="X3" s="218"/>
      <c r="Y3" s="218"/>
      <c r="Z3" s="218"/>
      <c r="AA3" s="218"/>
      <c r="AB3" s="218"/>
    </row>
    <row r="4" spans="1:31" s="207" customFormat="1" ht="19.5" customHeight="1" x14ac:dyDescent="0.3">
      <c r="G4" s="346" t="s">
        <v>128</v>
      </c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</row>
    <row r="5" spans="1:31" s="207" customFormat="1" ht="19.5" customHeight="1" x14ac:dyDescent="0.3">
      <c r="G5" s="219"/>
      <c r="H5" s="219"/>
      <c r="I5" s="219"/>
      <c r="J5" s="219"/>
      <c r="K5" s="219"/>
      <c r="L5" s="219"/>
      <c r="M5" s="219"/>
      <c r="N5" s="219"/>
      <c r="O5" s="349" t="s">
        <v>134</v>
      </c>
      <c r="P5" s="349"/>
      <c r="Q5" s="349"/>
      <c r="R5" s="349"/>
      <c r="S5" s="349"/>
      <c r="T5" s="219"/>
      <c r="U5" s="219"/>
      <c r="V5" s="219"/>
      <c r="W5" s="349" t="s">
        <v>63</v>
      </c>
      <c r="X5" s="349"/>
      <c r="Y5" s="349"/>
      <c r="Z5" s="219"/>
      <c r="AA5" s="219"/>
      <c r="AB5" s="219"/>
      <c r="AC5" s="219"/>
      <c r="AD5" s="219"/>
      <c r="AE5" s="219"/>
    </row>
    <row r="6" spans="1:31" s="207" customFormat="1" ht="19.5" customHeight="1" x14ac:dyDescent="0.3">
      <c r="E6" s="192"/>
      <c r="F6" s="192"/>
      <c r="G6" s="190"/>
      <c r="H6" s="190"/>
      <c r="I6" s="190"/>
      <c r="J6" s="190"/>
      <c r="K6" s="192" t="s">
        <v>129</v>
      </c>
      <c r="L6" s="190"/>
      <c r="M6" s="190" t="s">
        <v>130</v>
      </c>
      <c r="N6" s="190"/>
      <c r="T6" s="219"/>
      <c r="V6" s="218"/>
      <c r="Z6" s="190"/>
      <c r="AA6" s="190"/>
      <c r="AB6" s="190"/>
      <c r="AC6" s="190"/>
      <c r="AD6" s="190"/>
      <c r="AE6" s="192"/>
    </row>
    <row r="7" spans="1:31" s="207" customFormat="1" ht="19.5" customHeight="1" x14ac:dyDescent="0.3">
      <c r="E7" s="192"/>
      <c r="F7" s="192"/>
      <c r="G7" s="190"/>
      <c r="H7" s="190"/>
      <c r="I7" s="190" t="s">
        <v>131</v>
      </c>
      <c r="J7" s="190"/>
      <c r="K7" s="222" t="s">
        <v>132</v>
      </c>
      <c r="L7" s="190"/>
      <c r="M7" s="190" t="s">
        <v>133</v>
      </c>
      <c r="N7" s="190"/>
      <c r="Z7" s="190"/>
      <c r="AA7" s="190" t="s">
        <v>48</v>
      </c>
      <c r="AB7" s="190"/>
      <c r="AC7" s="190"/>
      <c r="AD7" s="190"/>
      <c r="AE7" s="192"/>
    </row>
    <row r="8" spans="1:31" s="207" customFormat="1" ht="19.5" customHeight="1" x14ac:dyDescent="0.3">
      <c r="E8" s="192"/>
      <c r="F8" s="192"/>
      <c r="G8" s="190" t="s">
        <v>135</v>
      </c>
      <c r="H8" s="190"/>
      <c r="I8" s="192" t="s">
        <v>136</v>
      </c>
      <c r="J8" s="190"/>
      <c r="K8" s="223" t="s">
        <v>137</v>
      </c>
      <c r="L8" s="190"/>
      <c r="M8" s="190" t="s">
        <v>138</v>
      </c>
      <c r="N8" s="190"/>
      <c r="O8" s="190"/>
      <c r="P8" s="190"/>
      <c r="Q8" s="190" t="s">
        <v>139</v>
      </c>
      <c r="R8" s="190"/>
      <c r="S8" s="190"/>
      <c r="T8" s="190"/>
      <c r="U8" s="190"/>
      <c r="V8" s="190"/>
      <c r="W8" s="190"/>
      <c r="X8" s="190"/>
      <c r="Y8" s="190" t="s">
        <v>140</v>
      </c>
      <c r="Z8" s="190"/>
      <c r="AA8" s="190" t="s">
        <v>141</v>
      </c>
      <c r="AB8" s="190"/>
      <c r="AC8" s="190" t="s">
        <v>142</v>
      </c>
      <c r="AD8" s="190"/>
      <c r="AE8" s="192"/>
    </row>
    <row r="9" spans="1:31" s="207" customFormat="1" ht="19.5" customHeight="1" x14ac:dyDescent="0.3">
      <c r="A9" s="347"/>
      <c r="B9" s="224"/>
      <c r="C9" s="224"/>
      <c r="D9" s="224"/>
      <c r="E9" s="192"/>
      <c r="F9" s="192"/>
      <c r="G9" s="190" t="s">
        <v>143</v>
      </c>
      <c r="H9" s="190"/>
      <c r="I9" s="190" t="s">
        <v>144</v>
      </c>
      <c r="J9" s="190"/>
      <c r="K9" s="223" t="s">
        <v>145</v>
      </c>
      <c r="L9" s="190"/>
      <c r="M9" s="190" t="s">
        <v>146</v>
      </c>
      <c r="N9" s="190"/>
      <c r="O9" s="225" t="s">
        <v>147</v>
      </c>
      <c r="P9" s="225"/>
      <c r="Q9" s="225" t="s">
        <v>148</v>
      </c>
      <c r="R9" s="190"/>
      <c r="S9" s="190"/>
      <c r="T9" s="190"/>
      <c r="U9" s="190" t="s">
        <v>139</v>
      </c>
      <c r="V9" s="190"/>
      <c r="W9" s="190" t="s">
        <v>149</v>
      </c>
      <c r="X9" s="190"/>
      <c r="Y9" s="190" t="s">
        <v>150</v>
      </c>
      <c r="Z9" s="190"/>
      <c r="AA9" s="190" t="s">
        <v>151</v>
      </c>
      <c r="AB9" s="190"/>
      <c r="AC9" s="190" t="s">
        <v>152</v>
      </c>
      <c r="AD9" s="190"/>
      <c r="AE9" s="190" t="s">
        <v>153</v>
      </c>
    </row>
    <row r="10" spans="1:31" s="207" customFormat="1" ht="19.5" customHeight="1" x14ac:dyDescent="0.3">
      <c r="A10" s="347"/>
      <c r="B10" s="224"/>
      <c r="C10" s="224"/>
      <c r="D10" s="224"/>
      <c r="E10" s="155" t="s">
        <v>6</v>
      </c>
      <c r="F10" s="192"/>
      <c r="G10" s="190" t="s">
        <v>154</v>
      </c>
      <c r="H10" s="190"/>
      <c r="I10" s="190" t="s">
        <v>155</v>
      </c>
      <c r="J10" s="190"/>
      <c r="K10" s="223" t="s">
        <v>156</v>
      </c>
      <c r="L10" s="190"/>
      <c r="M10" s="190" t="s">
        <v>157</v>
      </c>
      <c r="N10" s="190"/>
      <c r="O10" s="225" t="s">
        <v>158</v>
      </c>
      <c r="P10" s="225"/>
      <c r="Q10" s="225" t="s">
        <v>158</v>
      </c>
      <c r="R10" s="190"/>
      <c r="S10" s="190" t="s">
        <v>61</v>
      </c>
      <c r="T10" s="190"/>
      <c r="U10" s="190" t="s">
        <v>148</v>
      </c>
      <c r="V10" s="190"/>
      <c r="W10" s="184" t="s">
        <v>158</v>
      </c>
      <c r="X10" s="190"/>
      <c r="Y10" s="190" t="s">
        <v>159</v>
      </c>
      <c r="Z10" s="190"/>
      <c r="AA10" s="190" t="s">
        <v>160</v>
      </c>
      <c r="AB10" s="190"/>
      <c r="AC10" s="190" t="s">
        <v>161</v>
      </c>
      <c r="AD10" s="190"/>
      <c r="AE10" s="190" t="s">
        <v>162</v>
      </c>
    </row>
    <row r="11" spans="1:31" s="207" customFormat="1" ht="19.5" customHeight="1" x14ac:dyDescent="0.3">
      <c r="A11" s="224"/>
      <c r="B11" s="224"/>
      <c r="C11" s="224"/>
      <c r="D11" s="224"/>
      <c r="G11" s="348" t="s">
        <v>8</v>
      </c>
      <c r="H11" s="348"/>
      <c r="I11" s="348"/>
      <c r="J11" s="348"/>
      <c r="K11" s="348"/>
      <c r="L11" s="348"/>
      <c r="M11" s="348"/>
      <c r="N11" s="348"/>
      <c r="O11" s="348"/>
      <c r="P11" s="348"/>
      <c r="Q11" s="348"/>
      <c r="R11" s="348"/>
      <c r="S11" s="348"/>
      <c r="T11" s="348"/>
      <c r="U11" s="348"/>
      <c r="V11" s="348"/>
      <c r="W11" s="348"/>
      <c r="X11" s="348"/>
      <c r="Y11" s="348"/>
      <c r="Z11" s="348"/>
      <c r="AA11" s="348"/>
      <c r="AB11" s="348"/>
      <c r="AC11" s="348"/>
      <c r="AD11" s="348"/>
      <c r="AE11" s="348"/>
    </row>
    <row r="12" spans="1:31" s="207" customFormat="1" ht="19.5" customHeight="1" x14ac:dyDescent="0.3">
      <c r="A12" s="195" t="s">
        <v>257</v>
      </c>
      <c r="B12" s="224"/>
      <c r="C12" s="224"/>
      <c r="D12" s="224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189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189"/>
    </row>
    <row r="13" spans="1:31" ht="19.5" customHeight="1" x14ac:dyDescent="0.3">
      <c r="A13" s="197" t="s">
        <v>163</v>
      </c>
      <c r="G13" s="59">
        <v>2500000</v>
      </c>
      <c r="H13" s="59"/>
      <c r="I13" s="59">
        <v>3407489</v>
      </c>
      <c r="J13" s="59"/>
      <c r="K13" s="59">
        <v>-66134</v>
      </c>
      <c r="L13" s="59"/>
      <c r="M13" s="59">
        <v>-186755</v>
      </c>
      <c r="N13" s="59"/>
      <c r="O13" s="59">
        <v>250000</v>
      </c>
      <c r="P13" s="59"/>
      <c r="Q13" s="59">
        <v>1214138</v>
      </c>
      <c r="R13" s="59"/>
      <c r="S13" s="59">
        <v>5389206</v>
      </c>
      <c r="T13" s="59"/>
      <c r="U13" s="67">
        <v>-1214138</v>
      </c>
      <c r="V13" s="59"/>
      <c r="W13" s="59">
        <v>19706</v>
      </c>
      <c r="X13" s="68"/>
      <c r="Y13" s="89">
        <f>SUM(W13)</f>
        <v>19706</v>
      </c>
      <c r="Z13" s="68"/>
      <c r="AA13" s="89">
        <f>SUM(G13:U13,Y13)</f>
        <v>11313512</v>
      </c>
      <c r="AB13" s="68"/>
      <c r="AC13" s="68">
        <v>418006</v>
      </c>
      <c r="AD13" s="68"/>
      <c r="AE13" s="89">
        <f>AA13+AC13</f>
        <v>11731518</v>
      </c>
    </row>
    <row r="14" spans="1:31" ht="19.5" customHeight="1" x14ac:dyDescent="0.3">
      <c r="A14" s="197"/>
      <c r="G14" s="68"/>
      <c r="H14" s="68"/>
      <c r="I14" s="68"/>
      <c r="J14" s="68"/>
      <c r="K14" s="68"/>
      <c r="L14" s="68"/>
      <c r="M14" s="59"/>
      <c r="N14" s="68"/>
      <c r="O14" s="68"/>
      <c r="P14" s="68"/>
      <c r="Q14" s="68"/>
      <c r="R14" s="68"/>
      <c r="S14" s="68"/>
      <c r="T14" s="68"/>
      <c r="U14" s="68"/>
      <c r="V14" s="68"/>
      <c r="W14" s="59"/>
      <c r="X14" s="68"/>
      <c r="Y14" s="68"/>
      <c r="Z14" s="68"/>
      <c r="AA14" s="68"/>
      <c r="AB14" s="68"/>
      <c r="AC14" s="68"/>
      <c r="AD14" s="68"/>
      <c r="AE14" s="68"/>
    </row>
    <row r="15" spans="1:31" ht="19.5" customHeight="1" x14ac:dyDescent="0.3">
      <c r="A15" s="198" t="s">
        <v>164</v>
      </c>
      <c r="B15" s="206"/>
      <c r="G15" s="69"/>
      <c r="H15" s="69"/>
      <c r="I15" s="70"/>
      <c r="J15" s="69"/>
      <c r="K15" s="69"/>
      <c r="L15" s="187"/>
      <c r="M15" s="69"/>
      <c r="N15" s="187"/>
      <c r="O15" s="187"/>
      <c r="P15" s="187"/>
      <c r="Q15" s="187"/>
      <c r="R15" s="187"/>
      <c r="S15" s="187"/>
      <c r="T15" s="187"/>
      <c r="U15" s="187"/>
      <c r="V15" s="187"/>
      <c r="W15" s="69"/>
      <c r="X15" s="69"/>
      <c r="Y15" s="69"/>
      <c r="Z15" s="69"/>
      <c r="AA15" s="187"/>
      <c r="AB15" s="187"/>
      <c r="AC15" s="187"/>
      <c r="AD15" s="187"/>
      <c r="AE15" s="187"/>
    </row>
    <row r="16" spans="1:31" ht="19.5" customHeight="1" x14ac:dyDescent="0.3">
      <c r="B16" s="201" t="s">
        <v>165</v>
      </c>
      <c r="G16" s="69"/>
      <c r="H16" s="69"/>
      <c r="I16" s="70"/>
      <c r="J16" s="69"/>
      <c r="K16" s="69"/>
      <c r="L16" s="187"/>
      <c r="M16" s="69"/>
      <c r="N16" s="187"/>
      <c r="O16" s="187"/>
      <c r="P16" s="187"/>
      <c r="Q16" s="187"/>
      <c r="R16" s="187"/>
      <c r="S16" s="187"/>
      <c r="T16" s="187"/>
      <c r="U16" s="187"/>
      <c r="V16" s="187"/>
      <c r="W16" s="69"/>
      <c r="X16" s="69"/>
      <c r="Y16" s="69"/>
      <c r="Z16" s="69"/>
      <c r="AA16" s="187"/>
      <c r="AB16" s="187"/>
      <c r="AC16" s="187"/>
      <c r="AD16" s="187"/>
      <c r="AE16" s="187"/>
    </row>
    <row r="17" spans="1:32" ht="19.5" hidden="1" customHeight="1" x14ac:dyDescent="0.3">
      <c r="B17" s="157" t="s">
        <v>166</v>
      </c>
      <c r="G17" s="69"/>
      <c r="H17" s="69"/>
      <c r="I17" s="70"/>
      <c r="J17" s="69"/>
      <c r="K17" s="69"/>
      <c r="L17" s="187"/>
      <c r="M17" s="69"/>
      <c r="N17" s="187"/>
      <c r="O17" s="187"/>
      <c r="P17" s="187"/>
      <c r="Q17" s="187"/>
      <c r="R17" s="187"/>
      <c r="S17" s="187"/>
      <c r="T17" s="187"/>
      <c r="U17" s="187"/>
      <c r="V17" s="187"/>
      <c r="W17" s="69"/>
      <c r="X17" s="69"/>
      <c r="Y17" s="69"/>
      <c r="Z17" s="69"/>
      <c r="AA17" s="187"/>
      <c r="AB17" s="187"/>
      <c r="AC17" s="187"/>
      <c r="AD17" s="187"/>
      <c r="AE17" s="187"/>
    </row>
    <row r="18" spans="1:32" ht="19.5" hidden="1" customHeight="1" x14ac:dyDescent="0.3">
      <c r="B18" s="157"/>
      <c r="C18" s="199" t="s">
        <v>167</v>
      </c>
      <c r="G18" s="71"/>
      <c r="H18" s="70"/>
      <c r="I18" s="71"/>
      <c r="J18" s="70"/>
      <c r="K18" s="71"/>
      <c r="L18" s="196"/>
      <c r="M18" s="71"/>
      <c r="N18" s="196"/>
      <c r="O18" s="71"/>
      <c r="P18" s="71"/>
      <c r="Q18" s="71"/>
      <c r="R18" s="196"/>
      <c r="S18" s="71"/>
      <c r="T18" s="71"/>
      <c r="U18" s="71"/>
      <c r="V18" s="196"/>
      <c r="W18" s="71"/>
      <c r="X18" s="70"/>
      <c r="Y18" s="71"/>
      <c r="Z18" s="70"/>
      <c r="AA18" s="71"/>
      <c r="AB18" s="196"/>
      <c r="AC18" s="196"/>
      <c r="AD18" s="196"/>
      <c r="AE18" s="196"/>
    </row>
    <row r="19" spans="1:32" s="204" customFormat="1" ht="19.5" customHeight="1" x14ac:dyDescent="0.3">
      <c r="A19" s="199"/>
      <c r="B19" s="199" t="s">
        <v>168</v>
      </c>
      <c r="C19" s="199"/>
      <c r="D19" s="192"/>
      <c r="E19" s="205"/>
      <c r="G19" s="72">
        <v>0</v>
      </c>
      <c r="H19" s="76"/>
      <c r="I19" s="72">
        <v>0</v>
      </c>
      <c r="J19" s="76"/>
      <c r="K19" s="72">
        <v>0</v>
      </c>
      <c r="L19" s="76"/>
      <c r="M19" s="72">
        <v>0</v>
      </c>
      <c r="N19" s="76"/>
      <c r="O19" s="72">
        <v>0</v>
      </c>
      <c r="P19" s="72"/>
      <c r="Q19" s="61">
        <v>454613</v>
      </c>
      <c r="R19" s="61"/>
      <c r="S19" s="90">
        <f>-Q19</f>
        <v>-454613</v>
      </c>
      <c r="T19" s="291"/>
      <c r="U19" s="113">
        <f>-Q19</f>
        <v>-454613</v>
      </c>
      <c r="V19" s="76"/>
      <c r="W19" s="72">
        <v>0</v>
      </c>
      <c r="X19" s="76"/>
      <c r="Y19" s="90">
        <f>SUM(W19)</f>
        <v>0</v>
      </c>
      <c r="Z19" s="76"/>
      <c r="AA19" s="111">
        <f>SUM(G19:S19,U19,Y19)</f>
        <v>-454613</v>
      </c>
      <c r="AB19" s="76"/>
      <c r="AC19" s="61">
        <v>0</v>
      </c>
      <c r="AD19" s="76"/>
      <c r="AE19" s="292">
        <f>AA19+AC19</f>
        <v>-454613</v>
      </c>
    </row>
    <row r="20" spans="1:32" s="204" customFormat="1" ht="19.5" customHeight="1" x14ac:dyDescent="0.3">
      <c r="A20" s="199"/>
      <c r="B20" s="199" t="s">
        <v>169</v>
      </c>
      <c r="C20" s="199"/>
      <c r="D20" s="192"/>
      <c r="E20" s="205">
        <v>9</v>
      </c>
      <c r="G20" s="75">
        <v>0</v>
      </c>
      <c r="H20" s="70"/>
      <c r="I20" s="75">
        <v>0</v>
      </c>
      <c r="J20" s="70"/>
      <c r="K20" s="75">
        <v>0</v>
      </c>
      <c r="L20" s="70"/>
      <c r="M20" s="75">
        <v>0</v>
      </c>
      <c r="N20" s="70"/>
      <c r="O20" s="75">
        <v>0</v>
      </c>
      <c r="P20" s="73"/>
      <c r="Q20" s="54">
        <v>0</v>
      </c>
      <c r="R20" s="52"/>
      <c r="S20" s="54">
        <v>-543812</v>
      </c>
      <c r="T20" s="74"/>
      <c r="U20" s="75">
        <v>0</v>
      </c>
      <c r="V20" s="70"/>
      <c r="W20" s="75">
        <v>0</v>
      </c>
      <c r="X20" s="70"/>
      <c r="Y20" s="54">
        <v>0</v>
      </c>
      <c r="Z20" s="70"/>
      <c r="AA20" s="95">
        <f>SUM(G20:S20,U20,Y20)</f>
        <v>-543812</v>
      </c>
      <c r="AB20" s="70"/>
      <c r="AC20" s="54">
        <v>-62787</v>
      </c>
      <c r="AD20" s="70"/>
      <c r="AE20" s="293">
        <f>AA20+AC20</f>
        <v>-606599</v>
      </c>
      <c r="AF20" s="181"/>
    </row>
    <row r="21" spans="1:32" s="204" customFormat="1" ht="19.5" hidden="1" customHeight="1" x14ac:dyDescent="0.3">
      <c r="A21" s="199"/>
      <c r="B21" s="199" t="s">
        <v>170</v>
      </c>
      <c r="C21" s="199"/>
      <c r="D21" s="192"/>
      <c r="E21" s="205"/>
      <c r="G21" s="75"/>
      <c r="H21" s="70"/>
      <c r="I21" s="75"/>
      <c r="J21" s="70"/>
      <c r="K21" s="75"/>
      <c r="L21" s="70"/>
      <c r="M21" s="75"/>
      <c r="N21" s="70"/>
      <c r="O21" s="75"/>
      <c r="P21" s="73"/>
      <c r="Q21" s="54"/>
      <c r="R21" s="52"/>
      <c r="S21" s="54"/>
      <c r="T21" s="74"/>
      <c r="U21" s="75"/>
      <c r="V21" s="70"/>
      <c r="W21" s="75"/>
      <c r="X21" s="70"/>
      <c r="Y21" s="95">
        <f>SUM(Y12,Y17)</f>
        <v>0</v>
      </c>
      <c r="Z21" s="70"/>
      <c r="AA21" s="92">
        <f>SUM(G21,I21,K21,O21,S21,Y21)</f>
        <v>0</v>
      </c>
      <c r="AB21" s="70"/>
      <c r="AC21" s="54"/>
      <c r="AD21" s="70"/>
      <c r="AE21" s="242">
        <f>AA21+AC21</f>
        <v>0</v>
      </c>
    </row>
    <row r="22" spans="1:32" s="204" customFormat="1" ht="19.5" hidden="1" customHeight="1" x14ac:dyDescent="0.3">
      <c r="C22" s="157"/>
      <c r="D22" s="149"/>
      <c r="E22" s="205"/>
      <c r="F22" s="19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6"/>
      <c r="S22" s="61"/>
      <c r="T22" s="61"/>
      <c r="U22" s="61"/>
      <c r="V22" s="76"/>
      <c r="W22" s="77"/>
      <c r="X22" s="76"/>
      <c r="Y22" s="77"/>
      <c r="Z22" s="77"/>
      <c r="AA22" s="61"/>
      <c r="AB22" s="60"/>
      <c r="AC22" s="61"/>
      <c r="AD22" s="61"/>
      <c r="AE22" s="61"/>
    </row>
    <row r="23" spans="1:32" ht="19.5" hidden="1" customHeight="1" x14ac:dyDescent="0.3">
      <c r="B23" s="170" t="s">
        <v>171</v>
      </c>
      <c r="C23" s="170"/>
      <c r="D23" s="149"/>
      <c r="E23" s="207"/>
      <c r="F23" s="207"/>
      <c r="G23" s="93">
        <f>G21</f>
        <v>0</v>
      </c>
      <c r="H23" s="69"/>
      <c r="I23" s="93">
        <f>I21</f>
        <v>0</v>
      </c>
      <c r="J23" s="67"/>
      <c r="K23" s="93">
        <f>K21</f>
        <v>0</v>
      </c>
      <c r="L23" s="79"/>
      <c r="M23" s="93">
        <f>M21</f>
        <v>0</v>
      </c>
      <c r="N23" s="79"/>
      <c r="O23" s="93">
        <f>O21</f>
        <v>0</v>
      </c>
      <c r="P23" s="67"/>
      <c r="Q23" s="93">
        <f>Q21</f>
        <v>0</v>
      </c>
      <c r="R23" s="69"/>
      <c r="S23" s="91">
        <f>S21</f>
        <v>0</v>
      </c>
      <c r="T23" s="59"/>
      <c r="U23" s="91">
        <f>U21</f>
        <v>0</v>
      </c>
      <c r="V23" s="69"/>
      <c r="W23" s="118">
        <f>W21</f>
        <v>0</v>
      </c>
      <c r="X23" s="69"/>
      <c r="Y23" s="118">
        <f>Y21</f>
        <v>0</v>
      </c>
      <c r="Z23" s="81"/>
      <c r="AA23" s="91">
        <f>AA21</f>
        <v>0</v>
      </c>
      <c r="AB23" s="82"/>
      <c r="AC23" s="91">
        <f>AC21</f>
        <v>0</v>
      </c>
      <c r="AD23" s="53"/>
      <c r="AE23" s="91">
        <f>AE21</f>
        <v>0</v>
      </c>
    </row>
    <row r="24" spans="1:32" ht="19.5" hidden="1" customHeight="1" x14ac:dyDescent="0.3">
      <c r="B24" s="201"/>
      <c r="C24" s="227"/>
      <c r="E24" s="207"/>
      <c r="F24" s="207"/>
      <c r="G24" s="67"/>
      <c r="H24" s="69"/>
      <c r="I24" s="67"/>
      <c r="J24" s="67"/>
      <c r="K24" s="67"/>
      <c r="L24" s="79"/>
      <c r="M24" s="67"/>
      <c r="N24" s="79"/>
      <c r="O24" s="67"/>
      <c r="P24" s="67"/>
      <c r="Q24" s="67"/>
      <c r="R24" s="69"/>
      <c r="S24" s="59"/>
      <c r="T24" s="59"/>
      <c r="U24" s="59"/>
      <c r="V24" s="69"/>
      <c r="W24" s="81"/>
      <c r="X24" s="69"/>
      <c r="Y24" s="81"/>
      <c r="Z24" s="81"/>
      <c r="AA24" s="83"/>
      <c r="AB24" s="82"/>
      <c r="AC24" s="59"/>
      <c r="AD24" s="53"/>
      <c r="AE24" s="59"/>
    </row>
    <row r="25" spans="1:32" ht="20.25" hidden="1" customHeight="1" x14ac:dyDescent="0.3">
      <c r="A25" s="228"/>
      <c r="B25" s="229" t="s">
        <v>172</v>
      </c>
      <c r="C25" s="230"/>
      <c r="D25" s="231"/>
      <c r="E25" s="207"/>
      <c r="F25" s="207"/>
      <c r="G25" s="67"/>
      <c r="H25" s="69"/>
      <c r="I25" s="67"/>
      <c r="J25" s="67"/>
      <c r="K25" s="67"/>
      <c r="L25" s="79"/>
      <c r="M25" s="67"/>
      <c r="N25" s="79"/>
      <c r="O25" s="67"/>
      <c r="P25" s="67"/>
      <c r="Q25" s="67"/>
      <c r="R25" s="69"/>
      <c r="S25" s="59"/>
      <c r="T25" s="59"/>
      <c r="U25" s="59"/>
      <c r="V25" s="69"/>
      <c r="W25" s="81"/>
      <c r="X25" s="69"/>
      <c r="Y25" s="81"/>
      <c r="Z25" s="81"/>
      <c r="AA25" s="83"/>
      <c r="AB25" s="82"/>
      <c r="AC25" s="59"/>
      <c r="AD25" s="53"/>
      <c r="AE25" s="59"/>
    </row>
    <row r="26" spans="1:32" ht="20.25" hidden="1" customHeight="1" x14ac:dyDescent="0.3">
      <c r="A26" s="228"/>
      <c r="B26" s="176" t="s">
        <v>173</v>
      </c>
      <c r="C26" s="232"/>
      <c r="D26" s="233"/>
      <c r="E26" s="207"/>
      <c r="F26" s="207"/>
      <c r="G26" s="67"/>
      <c r="H26" s="69"/>
      <c r="I26" s="67"/>
      <c r="J26" s="67"/>
      <c r="K26" s="67"/>
      <c r="L26" s="79"/>
      <c r="M26" s="67"/>
      <c r="N26" s="79"/>
      <c r="O26" s="67"/>
      <c r="P26" s="67"/>
      <c r="Q26" s="67"/>
      <c r="R26" s="69"/>
      <c r="S26" s="59"/>
      <c r="T26" s="59"/>
      <c r="U26" s="59"/>
      <c r="V26" s="69"/>
      <c r="W26" s="81"/>
      <c r="X26" s="69"/>
      <c r="Y26" s="81"/>
      <c r="Z26" s="81"/>
      <c r="AA26" s="83"/>
      <c r="AB26" s="82"/>
      <c r="AC26" s="59"/>
      <c r="AD26" s="53"/>
      <c r="AE26" s="59"/>
    </row>
    <row r="27" spans="1:32" ht="20.25" hidden="1" customHeight="1" x14ac:dyDescent="0.3">
      <c r="A27" s="228"/>
      <c r="B27" s="234"/>
      <c r="C27" s="176" t="s">
        <v>174</v>
      </c>
      <c r="D27" s="233"/>
      <c r="E27" s="207"/>
      <c r="F27" s="207"/>
      <c r="G27" s="75">
        <v>0</v>
      </c>
      <c r="H27" s="70"/>
      <c r="I27" s="75">
        <v>0</v>
      </c>
      <c r="J27" s="70"/>
      <c r="K27" s="75">
        <v>0</v>
      </c>
      <c r="L27" s="196"/>
      <c r="M27" s="75">
        <v>0</v>
      </c>
      <c r="N27" s="196"/>
      <c r="O27" s="75">
        <v>0</v>
      </c>
      <c r="P27" s="72"/>
      <c r="Q27" s="75">
        <v>0</v>
      </c>
      <c r="R27" s="196"/>
      <c r="S27" s="54">
        <v>0</v>
      </c>
      <c r="T27" s="61"/>
      <c r="U27" s="54">
        <v>0</v>
      </c>
      <c r="V27" s="196"/>
      <c r="W27" s="75">
        <v>0</v>
      </c>
      <c r="X27" s="70"/>
      <c r="Y27" s="92">
        <f>SUM(V27:W27)</f>
        <v>0</v>
      </c>
      <c r="Z27" s="70"/>
      <c r="AA27" s="95">
        <f>SUM(G27:S27,Y27)</f>
        <v>0</v>
      </c>
      <c r="AB27" s="196"/>
      <c r="AC27" s="54">
        <v>0</v>
      </c>
      <c r="AD27" s="196"/>
      <c r="AE27" s="92">
        <f>SUM(AA27:AC27)</f>
        <v>0</v>
      </c>
    </row>
    <row r="28" spans="1:32" ht="20.25" hidden="1" customHeight="1" x14ac:dyDescent="0.3">
      <c r="A28" s="228"/>
      <c r="B28" s="201" t="s">
        <v>175</v>
      </c>
      <c r="C28" s="176"/>
      <c r="D28" s="233"/>
      <c r="E28" s="207"/>
      <c r="F28" s="207"/>
      <c r="G28" s="93">
        <f>G27</f>
        <v>0</v>
      </c>
      <c r="H28" s="69"/>
      <c r="I28" s="93">
        <f>I27</f>
        <v>0</v>
      </c>
      <c r="J28" s="67"/>
      <c r="K28" s="93">
        <f>K27</f>
        <v>0</v>
      </c>
      <c r="L28" s="79"/>
      <c r="M28" s="93">
        <f>M27</f>
        <v>0</v>
      </c>
      <c r="N28" s="79"/>
      <c r="O28" s="93">
        <f>O27</f>
        <v>0</v>
      </c>
      <c r="P28" s="67"/>
      <c r="Q28" s="93">
        <f>Q27</f>
        <v>0</v>
      </c>
      <c r="R28" s="69"/>
      <c r="S28" s="93">
        <f>S27</f>
        <v>0</v>
      </c>
      <c r="T28" s="67"/>
      <c r="U28" s="93">
        <f>U27</f>
        <v>0</v>
      </c>
      <c r="V28" s="69"/>
      <c r="W28" s="93">
        <f>W27</f>
        <v>0</v>
      </c>
      <c r="X28" s="69"/>
      <c r="Y28" s="93">
        <f>Y27</f>
        <v>0</v>
      </c>
      <c r="Z28" s="81"/>
      <c r="AA28" s="93">
        <f>AA27</f>
        <v>0</v>
      </c>
      <c r="AB28" s="82"/>
      <c r="AC28" s="93">
        <f>AC27</f>
        <v>0</v>
      </c>
      <c r="AD28" s="53"/>
      <c r="AE28" s="93">
        <f>AE27</f>
        <v>0</v>
      </c>
    </row>
    <row r="29" spans="1:32" ht="20.25" hidden="1" customHeight="1" x14ac:dyDescent="0.3">
      <c r="A29" s="230"/>
      <c r="B29" s="234"/>
      <c r="C29" s="235"/>
      <c r="D29" s="233"/>
      <c r="E29" s="207"/>
      <c r="F29" s="207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6"/>
      <c r="S29" s="61"/>
      <c r="T29" s="61"/>
      <c r="U29" s="61"/>
      <c r="V29" s="76"/>
      <c r="W29" s="77"/>
      <c r="X29" s="76"/>
      <c r="Y29" s="77"/>
      <c r="Z29" s="77"/>
      <c r="AA29" s="61"/>
      <c r="AB29" s="60"/>
      <c r="AC29" s="61"/>
      <c r="AD29" s="61"/>
      <c r="AE29" s="61"/>
    </row>
    <row r="30" spans="1:32" ht="20.25" customHeight="1" x14ac:dyDescent="0.3">
      <c r="B30" s="243" t="s">
        <v>171</v>
      </c>
      <c r="D30" s="233"/>
      <c r="E30" s="207"/>
      <c r="F30" s="207"/>
      <c r="G30" s="93">
        <f>SUM(G19:G21)</f>
        <v>0</v>
      </c>
      <c r="H30" s="69"/>
      <c r="I30" s="93">
        <f>SUM(I19:I21)</f>
        <v>0</v>
      </c>
      <c r="J30" s="294"/>
      <c r="K30" s="93">
        <f>SUM(K19:K21)</f>
        <v>0</v>
      </c>
      <c r="L30" s="108"/>
      <c r="M30" s="93">
        <f>SUM(M19:M21)</f>
        <v>0</v>
      </c>
      <c r="N30" s="79"/>
      <c r="O30" s="93">
        <f>SUM(O19:O21)</f>
        <v>0</v>
      </c>
      <c r="P30" s="67"/>
      <c r="Q30" s="93">
        <f>SUM(Q19:Q21)</f>
        <v>454613</v>
      </c>
      <c r="R30" s="69"/>
      <c r="S30" s="93">
        <f>SUM(S19:S21)</f>
        <v>-998425</v>
      </c>
      <c r="T30" s="59"/>
      <c r="U30" s="93">
        <f>SUM(U19:U21)</f>
        <v>-454613</v>
      </c>
      <c r="V30" s="69"/>
      <c r="W30" s="93">
        <f>SUM(W19:W21)</f>
        <v>0</v>
      </c>
      <c r="X30" s="69"/>
      <c r="Y30" s="93">
        <f>SUM(Y19:Y21)</f>
        <v>0</v>
      </c>
      <c r="Z30" s="81"/>
      <c r="AA30" s="93">
        <f>SUM(AA19:AA21)</f>
        <v>-998425</v>
      </c>
      <c r="AB30" s="82"/>
      <c r="AC30" s="93">
        <f>SUM(AC19:AC21)</f>
        <v>-62787</v>
      </c>
      <c r="AD30" s="53"/>
      <c r="AE30" s="93">
        <f>SUM(AE19:AE21)</f>
        <v>-1061212</v>
      </c>
    </row>
    <row r="31" spans="1:32" ht="16.399999999999999" customHeight="1" x14ac:dyDescent="0.3">
      <c r="B31" s="201"/>
      <c r="C31" s="227"/>
      <c r="E31" s="207"/>
      <c r="F31" s="207"/>
      <c r="G31" s="67"/>
      <c r="H31" s="69"/>
      <c r="I31" s="67"/>
      <c r="J31" s="67"/>
      <c r="K31" s="67"/>
      <c r="L31" s="79"/>
      <c r="M31" s="67"/>
      <c r="N31" s="79"/>
      <c r="O31" s="67"/>
      <c r="P31" s="67"/>
      <c r="Q31" s="67"/>
      <c r="R31" s="69"/>
      <c r="S31" s="59"/>
      <c r="T31" s="59"/>
      <c r="U31" s="59"/>
      <c r="V31" s="69"/>
      <c r="W31" s="81"/>
      <c r="X31" s="69"/>
      <c r="Y31" s="81"/>
      <c r="Z31" s="81"/>
      <c r="AA31" s="59"/>
      <c r="AB31" s="82"/>
      <c r="AC31" s="59"/>
      <c r="AD31" s="53"/>
      <c r="AE31" s="59"/>
    </row>
    <row r="32" spans="1:32" s="207" customFormat="1" ht="19.5" customHeight="1" x14ac:dyDescent="0.3">
      <c r="A32" s="197" t="s">
        <v>177</v>
      </c>
      <c r="B32" s="224"/>
      <c r="C32" s="224"/>
      <c r="D32" s="224"/>
      <c r="G32" s="193"/>
      <c r="H32" s="226"/>
      <c r="I32" s="193"/>
      <c r="J32" s="226"/>
      <c r="K32" s="193"/>
      <c r="L32" s="193"/>
      <c r="M32" s="193"/>
      <c r="N32" s="193"/>
      <c r="O32" s="193"/>
      <c r="P32" s="193"/>
      <c r="Q32" s="193"/>
      <c r="R32" s="189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189"/>
    </row>
    <row r="33" spans="1:32" s="204" customFormat="1" ht="19.5" customHeight="1" x14ac:dyDescent="0.3">
      <c r="A33" s="199"/>
      <c r="B33" s="199" t="s">
        <v>178</v>
      </c>
      <c r="C33" s="199"/>
      <c r="D33" s="192"/>
      <c r="G33" s="72">
        <v>0</v>
      </c>
      <c r="H33" s="70"/>
      <c r="I33" s="72">
        <v>0</v>
      </c>
      <c r="J33" s="70"/>
      <c r="K33" s="72">
        <v>0</v>
      </c>
      <c r="L33" s="70"/>
      <c r="M33" s="72">
        <v>0</v>
      </c>
      <c r="N33" s="70"/>
      <c r="O33" s="72">
        <v>0</v>
      </c>
      <c r="P33" s="73"/>
      <c r="Q33" s="73">
        <v>0</v>
      </c>
      <c r="R33" s="70"/>
      <c r="S33" s="98">
        <f>'PL_7-8'!I29</f>
        <v>1177489</v>
      </c>
      <c r="T33" s="74"/>
      <c r="U33" s="72">
        <v>0</v>
      </c>
      <c r="V33" s="70"/>
      <c r="W33" s="73">
        <v>0</v>
      </c>
      <c r="X33" s="70"/>
      <c r="Y33" s="90">
        <f>SUM(W33)</f>
        <v>0</v>
      </c>
      <c r="Z33" s="70"/>
      <c r="AA33" s="94">
        <f>SUM(G33,I33,K33,O33,S33,Y33)</f>
        <v>1177489</v>
      </c>
      <c r="AB33" s="70"/>
      <c r="AC33" s="236">
        <f>'PL_7-8'!I30</f>
        <v>74653</v>
      </c>
      <c r="AD33" s="70"/>
      <c r="AE33" s="292">
        <f>AA33+AC33</f>
        <v>1252142</v>
      </c>
    </row>
    <row r="34" spans="1:32" s="204" customFormat="1" ht="19.5" customHeight="1" x14ac:dyDescent="0.3">
      <c r="A34" s="199"/>
      <c r="B34" s="200" t="s">
        <v>101</v>
      </c>
      <c r="C34" s="199"/>
      <c r="D34" s="192"/>
      <c r="G34" s="75">
        <v>0</v>
      </c>
      <c r="H34" s="70"/>
      <c r="I34" s="75">
        <v>0</v>
      </c>
      <c r="J34" s="70"/>
      <c r="K34" s="75">
        <v>0</v>
      </c>
      <c r="L34" s="196"/>
      <c r="M34" s="75">
        <v>0</v>
      </c>
      <c r="N34" s="196"/>
      <c r="O34" s="75">
        <v>0</v>
      </c>
      <c r="P34" s="72"/>
      <c r="Q34" s="72">
        <v>0</v>
      </c>
      <c r="R34" s="196"/>
      <c r="S34" s="72">
        <v>0</v>
      </c>
      <c r="T34" s="61"/>
      <c r="U34" s="75">
        <v>0</v>
      </c>
      <c r="V34" s="196"/>
      <c r="W34" s="114">
        <f>'PL_7-8'!I65-'PL_7-8'!I29</f>
        <v>-108669</v>
      </c>
      <c r="X34" s="70"/>
      <c r="Y34" s="90">
        <f>SUM(W34)</f>
        <v>-108669</v>
      </c>
      <c r="Z34" s="70"/>
      <c r="AA34" s="94">
        <f>SUM(G34,I34,K34,O34,S34,Y34)</f>
        <v>-108669</v>
      </c>
      <c r="AB34" s="196"/>
      <c r="AC34" s="95">
        <f>'PL_7-8'!I66-'PL_7-8'!I30</f>
        <v>-11325</v>
      </c>
      <c r="AD34" s="196"/>
      <c r="AE34" s="292">
        <f>AA34+AC34</f>
        <v>-119994</v>
      </c>
    </row>
    <row r="35" spans="1:32" ht="19.5" customHeight="1" x14ac:dyDescent="0.3">
      <c r="A35" s="197" t="s">
        <v>103</v>
      </c>
      <c r="C35" s="206"/>
      <c r="E35" s="237"/>
      <c r="F35" s="207"/>
      <c r="G35" s="96">
        <f>SUM(G33:G34)</f>
        <v>0</v>
      </c>
      <c r="H35" s="69"/>
      <c r="I35" s="96">
        <f>SUM(I33:I34)</f>
        <v>0</v>
      </c>
      <c r="J35" s="69"/>
      <c r="K35" s="96">
        <f>SUM(K33:K34)</f>
        <v>0</v>
      </c>
      <c r="L35" s="69"/>
      <c r="M35" s="96">
        <f>SUM(M33:M34)</f>
        <v>0</v>
      </c>
      <c r="N35" s="69"/>
      <c r="O35" s="96">
        <f>SUM(O33:O34)</f>
        <v>0</v>
      </c>
      <c r="P35" s="67"/>
      <c r="Q35" s="96">
        <f>SUM(Q33:Q34)</f>
        <v>0</v>
      </c>
      <c r="R35" s="69"/>
      <c r="S35" s="99">
        <f>SUM(S33:S34)</f>
        <v>1177489</v>
      </c>
      <c r="T35" s="68"/>
      <c r="U35" s="96">
        <f>SUM(U33:U34)</f>
        <v>0</v>
      </c>
      <c r="V35" s="69"/>
      <c r="W35" s="96">
        <f>SUM(W33:W34)</f>
        <v>-108669</v>
      </c>
      <c r="X35" s="69"/>
      <c r="Y35" s="100">
        <f>SUM(Y33:Y34)</f>
        <v>-108669</v>
      </c>
      <c r="Z35" s="53"/>
      <c r="AA35" s="100">
        <f>SUM(AA33:AA34)</f>
        <v>1068820</v>
      </c>
      <c r="AB35" s="53"/>
      <c r="AC35" s="100">
        <f>SUM(AC33:AC34)</f>
        <v>63328</v>
      </c>
      <c r="AD35" s="69"/>
      <c r="AE35" s="99">
        <f>SUM(AE33:AE34)</f>
        <v>1132148</v>
      </c>
    </row>
    <row r="36" spans="1:32" ht="12.75" customHeight="1" x14ac:dyDescent="0.3">
      <c r="B36" s="198"/>
      <c r="E36" s="207"/>
      <c r="G36" s="79"/>
      <c r="H36" s="84"/>
      <c r="I36" s="85"/>
      <c r="J36" s="84"/>
      <c r="K36" s="69"/>
      <c r="L36" s="68"/>
      <c r="M36" s="69"/>
      <c r="N36" s="68"/>
      <c r="O36" s="79"/>
      <c r="P36" s="79"/>
      <c r="Q36" s="79"/>
      <c r="R36" s="68"/>
      <c r="S36" s="84"/>
      <c r="T36" s="84"/>
      <c r="U36" s="84"/>
      <c r="V36" s="68"/>
      <c r="W36" s="69"/>
      <c r="X36" s="68"/>
      <c r="Y36" s="81"/>
      <c r="Z36" s="68"/>
      <c r="AA36" s="68"/>
      <c r="AB36" s="68"/>
      <c r="AC36" s="68"/>
      <c r="AD36" s="68"/>
      <c r="AE36" s="68"/>
      <c r="AF36" s="238"/>
    </row>
    <row r="37" spans="1:32" s="213" customFormat="1" ht="19.5" customHeight="1" thickBot="1" x14ac:dyDescent="0.8">
      <c r="A37" s="213" t="s">
        <v>256</v>
      </c>
      <c r="B37" s="239"/>
      <c r="C37" s="239"/>
      <c r="D37" s="240"/>
      <c r="G37" s="97">
        <f>SUM(G13,G30,G35)</f>
        <v>2500000</v>
      </c>
      <c r="H37" s="86"/>
      <c r="I37" s="97">
        <f>SUM(I13,I30,I35)</f>
        <v>3407489</v>
      </c>
      <c r="J37" s="87"/>
      <c r="K37" s="97">
        <f>SUM(K13,K30,K35)</f>
        <v>-66134</v>
      </c>
      <c r="L37" s="87"/>
      <c r="M37" s="97">
        <f>SUM(M13,M30,M35)</f>
        <v>-186755</v>
      </c>
      <c r="N37" s="87"/>
      <c r="O37" s="97">
        <f>SUM(O13,O30,O35)</f>
        <v>250000</v>
      </c>
      <c r="P37" s="86"/>
      <c r="Q37" s="97">
        <f>SUM(Q13,Q30,Q35)</f>
        <v>1668751</v>
      </c>
      <c r="R37" s="87"/>
      <c r="S37" s="97">
        <f>SUM(S13,S30,S35)</f>
        <v>5568270</v>
      </c>
      <c r="T37" s="86"/>
      <c r="U37" s="97">
        <f>SUM(U13,U30,U35)</f>
        <v>-1668751</v>
      </c>
      <c r="V37" s="87"/>
      <c r="W37" s="97">
        <f>SUM(W13,W30,W35)</f>
        <v>-88963</v>
      </c>
      <c r="X37" s="87"/>
      <c r="Y37" s="97">
        <f>SUM(Y13,Y30,Y35)</f>
        <v>-88963</v>
      </c>
      <c r="Z37" s="87"/>
      <c r="AA37" s="97">
        <f>SUM(AA13,AA30,AA35)</f>
        <v>11383907</v>
      </c>
      <c r="AB37" s="87"/>
      <c r="AC37" s="97">
        <f>SUM(AC13,AC30,AC35)</f>
        <v>418547</v>
      </c>
      <c r="AD37" s="86"/>
      <c r="AE37" s="97">
        <f>SUM(AE13,AE30,AE35)</f>
        <v>11802454</v>
      </c>
      <c r="AF37" s="88"/>
    </row>
    <row r="38" spans="1:32" ht="19.5" customHeight="1" thickTop="1" x14ac:dyDescent="0.3">
      <c r="G38" s="68"/>
      <c r="H38" s="68"/>
      <c r="I38" s="67"/>
      <c r="J38" s="69"/>
      <c r="K38" s="68"/>
      <c r="L38" s="69"/>
      <c r="M38" s="69"/>
      <c r="N38" s="69"/>
      <c r="O38" s="68"/>
      <c r="P38" s="68"/>
      <c r="Q38" s="68"/>
      <c r="R38" s="69"/>
      <c r="S38" s="68"/>
      <c r="T38" s="68"/>
      <c r="U38" s="68"/>
      <c r="V38" s="69"/>
      <c r="W38" s="81"/>
      <c r="X38" s="69"/>
      <c r="Y38" s="68"/>
      <c r="Z38" s="69"/>
      <c r="AA38" s="68"/>
      <c r="AB38" s="69"/>
      <c r="AC38" s="68"/>
      <c r="AD38" s="69"/>
      <c r="AE38" s="68"/>
    </row>
    <row r="45" spans="1:32" hidden="1" x14ac:dyDescent="0.3"/>
    <row r="57" spans="8:10" x14ac:dyDescent="0.3">
      <c r="J57" s="221">
        <v>0</v>
      </c>
    </row>
    <row r="58" spans="8:10" x14ac:dyDescent="0.3">
      <c r="H58" s="221">
        <v>0</v>
      </c>
      <c r="J58" s="221">
        <v>80000</v>
      </c>
    </row>
    <row r="59" spans="8:10" x14ac:dyDescent="0.3">
      <c r="J59" s="221">
        <v>1351</v>
      </c>
    </row>
    <row r="60" spans="8:10" x14ac:dyDescent="0.3">
      <c r="J60" s="221">
        <v>16983</v>
      </c>
    </row>
    <row r="61" spans="8:10" x14ac:dyDescent="0.3">
      <c r="J61" s="221">
        <v>19761</v>
      </c>
    </row>
    <row r="90" spans="4:6" x14ac:dyDescent="0.3">
      <c r="D90" s="207">
        <v>6</v>
      </c>
    </row>
    <row r="91" spans="4:6" x14ac:dyDescent="0.3">
      <c r="F91" s="295">
        <f>'SE Conso 10'!S37</f>
        <v>6564526</v>
      </c>
    </row>
    <row r="92" spans="4:6" x14ac:dyDescent="0.3">
      <c r="D92" s="207">
        <v>6</v>
      </c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G4:AE4"/>
    <mergeCell ref="A9:A10"/>
    <mergeCell ref="G11:AE11"/>
    <mergeCell ref="O5:S5"/>
    <mergeCell ref="W5:Y5"/>
  </mergeCells>
  <pageMargins left="0.6" right="0.6" top="0.48" bottom="0.5" header="0.5" footer="0.5"/>
  <pageSetup paperSize="9" scale="57" firstPageNumber="9" orientation="landscape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113"/>
  <sheetViews>
    <sheetView topLeftCell="A7" zoomScale="66" zoomScaleNormal="66" zoomScaleSheetLayoutView="70" workbookViewId="0">
      <selection activeCell="XFA12" sqref="XFA12"/>
    </sheetView>
  </sheetViews>
  <sheetFormatPr defaultColWidth="9.09765625" defaultRowHeight="19.5" customHeight="1" x14ac:dyDescent="0.3"/>
  <cols>
    <col min="1" max="1" width="1.3984375" style="198" customWidth="1"/>
    <col min="2" max="3" width="1.3984375" style="197" customWidth="1"/>
    <col min="4" max="4" width="53" style="207" customWidth="1"/>
    <col min="5" max="5" width="7.69921875" style="198" customWidth="1"/>
    <col min="6" max="6" width="1.09765625" style="198" customWidth="1"/>
    <col min="7" max="7" width="17.09765625" style="221" bestFit="1" customWidth="1"/>
    <col min="8" max="8" width="1.09765625" style="221" customWidth="1"/>
    <col min="9" max="9" width="17.09765625" style="221" bestFit="1" customWidth="1"/>
    <col min="10" max="10" width="1.09765625" style="221" customWidth="1"/>
    <col min="11" max="11" width="14.69921875" style="221" bestFit="1" customWidth="1"/>
    <col min="12" max="12" width="1.09765625" style="221" customWidth="1"/>
    <col min="13" max="13" width="14.8984375" style="221" bestFit="1" customWidth="1"/>
    <col min="14" max="14" width="1.09765625" style="221" customWidth="1"/>
    <col min="15" max="15" width="14.3984375" style="221" bestFit="1" customWidth="1"/>
    <col min="16" max="16" width="1.09765625" style="221" customWidth="1"/>
    <col min="17" max="17" width="16.8984375" style="221" bestFit="1" customWidth="1"/>
    <col min="18" max="18" width="1.09765625" style="221" customWidth="1"/>
    <col min="19" max="19" width="18.19921875" style="221" bestFit="1" customWidth="1"/>
    <col min="20" max="20" width="1.09765625" style="221" customWidth="1"/>
    <col min="21" max="21" width="17.69921875" style="221" bestFit="1" customWidth="1"/>
    <col min="22" max="22" width="1.09765625" style="221" customWidth="1"/>
    <col min="23" max="23" width="15.69921875" style="221" customWidth="1"/>
    <col min="24" max="24" width="1.09765625" style="221" customWidth="1"/>
    <col min="25" max="25" width="17.3984375" style="221" customWidth="1"/>
    <col min="26" max="26" width="1.19921875" style="221" customWidth="1"/>
    <col min="27" max="27" width="14.09765625" style="221" bestFit="1" customWidth="1"/>
    <col min="28" max="28" width="1.09765625" style="221" customWidth="1"/>
    <col min="29" max="29" width="17.3984375" style="221" bestFit="1" customWidth="1"/>
    <col min="30" max="30" width="1.09765625" style="221" customWidth="1"/>
    <col min="31" max="31" width="15.59765625" style="221" bestFit="1" customWidth="1"/>
    <col min="32" max="32" width="1.09765625" style="221" customWidth="1"/>
    <col min="33" max="33" width="16.8984375" style="198" bestFit="1" customWidth="1"/>
    <col min="34" max="34" width="18.19921875" style="198" bestFit="1" customWidth="1"/>
    <col min="35" max="16384" width="9.09765625" style="198"/>
  </cols>
  <sheetData>
    <row r="1" spans="1:33" ht="19.5" customHeight="1" x14ac:dyDescent="0.35">
      <c r="A1" s="182" t="s">
        <v>68</v>
      </c>
      <c r="B1" s="215"/>
      <c r="C1" s="216"/>
      <c r="D1" s="197"/>
      <c r="E1" s="207"/>
      <c r="F1" s="207"/>
      <c r="G1" s="217"/>
      <c r="H1" s="217"/>
      <c r="I1" s="217"/>
      <c r="J1" s="217"/>
      <c r="K1" s="217"/>
      <c r="L1" s="218"/>
      <c r="M1" s="218"/>
      <c r="N1" s="218"/>
      <c r="O1" s="217"/>
      <c r="P1" s="218"/>
      <c r="Q1" s="219"/>
      <c r="R1" s="218"/>
      <c r="S1" s="219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</row>
    <row r="2" spans="1:33" ht="19.5" customHeight="1" x14ac:dyDescent="0.3">
      <c r="A2" s="220" t="s">
        <v>127</v>
      </c>
      <c r="B2" s="216"/>
      <c r="C2" s="216"/>
      <c r="D2" s="197"/>
      <c r="E2" s="207"/>
      <c r="F2" s="207"/>
      <c r="G2" s="217"/>
      <c r="H2" s="217"/>
      <c r="I2" s="217"/>
      <c r="J2" s="217"/>
      <c r="K2" s="217"/>
      <c r="L2" s="218"/>
      <c r="M2" s="218"/>
      <c r="N2" s="218"/>
      <c r="O2" s="217"/>
      <c r="P2" s="218"/>
      <c r="Q2" s="219"/>
      <c r="R2" s="218"/>
      <c r="S2" s="219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</row>
    <row r="3" spans="1:33" ht="19.5" customHeight="1" x14ac:dyDescent="0.3">
      <c r="A3" s="216"/>
      <c r="B3" s="216"/>
      <c r="C3" s="216"/>
      <c r="D3" s="197"/>
      <c r="E3" s="207"/>
      <c r="F3" s="207"/>
      <c r="G3" s="217"/>
      <c r="H3" s="217"/>
      <c r="I3" s="217"/>
      <c r="J3" s="217"/>
      <c r="K3" s="217"/>
      <c r="L3" s="218"/>
      <c r="M3" s="218"/>
      <c r="N3" s="218"/>
      <c r="O3" s="217"/>
      <c r="P3" s="218"/>
      <c r="Q3" s="219"/>
      <c r="R3" s="218"/>
      <c r="S3" s="219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</row>
    <row r="4" spans="1:33" s="207" customFormat="1" ht="19.5" customHeight="1" x14ac:dyDescent="0.3">
      <c r="G4" s="346" t="s">
        <v>128</v>
      </c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</row>
    <row r="5" spans="1:33" s="207" customFormat="1" ht="19.5" customHeight="1" x14ac:dyDescent="0.3">
      <c r="G5" s="219"/>
      <c r="H5" s="219"/>
      <c r="I5" s="219"/>
      <c r="J5" s="219"/>
      <c r="K5" s="219"/>
      <c r="L5" s="219"/>
      <c r="M5" s="219"/>
      <c r="N5" s="219"/>
      <c r="O5" s="349" t="s">
        <v>134</v>
      </c>
      <c r="P5" s="349"/>
      <c r="Q5" s="349"/>
      <c r="R5" s="349"/>
      <c r="S5" s="349"/>
      <c r="T5" s="219"/>
      <c r="V5" s="218"/>
      <c r="W5" s="349" t="s">
        <v>63</v>
      </c>
      <c r="X5" s="349"/>
      <c r="Y5" s="349"/>
      <c r="Z5" s="349"/>
      <c r="AA5" s="349"/>
      <c r="AB5" s="219"/>
      <c r="AC5" s="219"/>
      <c r="AD5" s="219"/>
      <c r="AE5" s="219"/>
      <c r="AF5" s="219"/>
      <c r="AG5" s="219"/>
    </row>
    <row r="6" spans="1:33" s="207" customFormat="1" ht="19.5" customHeight="1" x14ac:dyDescent="0.3">
      <c r="E6" s="192"/>
      <c r="F6" s="192"/>
      <c r="G6" s="190"/>
      <c r="H6" s="190"/>
      <c r="I6" s="190"/>
      <c r="J6" s="190"/>
      <c r="K6" s="192" t="s">
        <v>129</v>
      </c>
      <c r="L6" s="190"/>
      <c r="M6" s="190" t="s">
        <v>130</v>
      </c>
      <c r="N6" s="190"/>
      <c r="AB6" s="190"/>
      <c r="AC6" s="190"/>
      <c r="AD6" s="190"/>
      <c r="AE6" s="190"/>
      <c r="AF6" s="190"/>
      <c r="AG6" s="192"/>
    </row>
    <row r="7" spans="1:33" s="207" customFormat="1" ht="19.5" customHeight="1" x14ac:dyDescent="0.3">
      <c r="E7" s="192"/>
      <c r="F7" s="192"/>
      <c r="G7" s="190"/>
      <c r="H7" s="190"/>
      <c r="I7" s="190" t="s">
        <v>131</v>
      </c>
      <c r="J7" s="190"/>
      <c r="K7" s="222" t="s">
        <v>132</v>
      </c>
      <c r="L7" s="190"/>
      <c r="M7" s="190" t="s">
        <v>133</v>
      </c>
      <c r="N7" s="190"/>
      <c r="AB7" s="190"/>
      <c r="AC7" s="190" t="s">
        <v>48</v>
      </c>
      <c r="AD7" s="190"/>
      <c r="AE7" s="190"/>
      <c r="AF7" s="190"/>
      <c r="AG7" s="192"/>
    </row>
    <row r="8" spans="1:33" s="207" customFormat="1" ht="19.5" customHeight="1" x14ac:dyDescent="0.3">
      <c r="E8" s="192"/>
      <c r="F8" s="192"/>
      <c r="G8" s="190" t="s">
        <v>135</v>
      </c>
      <c r="H8" s="190"/>
      <c r="I8" s="192" t="s">
        <v>136</v>
      </c>
      <c r="J8" s="190"/>
      <c r="K8" s="223" t="s">
        <v>137</v>
      </c>
      <c r="L8" s="190"/>
      <c r="M8" s="190" t="s">
        <v>138</v>
      </c>
      <c r="N8" s="190"/>
      <c r="O8" s="190"/>
      <c r="P8" s="190"/>
      <c r="Q8" s="190" t="s">
        <v>139</v>
      </c>
      <c r="R8" s="190"/>
      <c r="S8" s="190"/>
      <c r="T8" s="190"/>
      <c r="U8" s="190"/>
      <c r="V8" s="190"/>
      <c r="W8" s="266"/>
      <c r="X8" s="190"/>
      <c r="Y8" s="266"/>
      <c r="Z8" s="266"/>
      <c r="AA8" s="190" t="s">
        <v>140</v>
      </c>
      <c r="AB8" s="190"/>
      <c r="AC8" s="190" t="s">
        <v>141</v>
      </c>
      <c r="AD8" s="190"/>
      <c r="AE8" s="190" t="s">
        <v>142</v>
      </c>
      <c r="AF8" s="190"/>
      <c r="AG8" s="192"/>
    </row>
    <row r="9" spans="1:33" s="207" customFormat="1" ht="20.5" customHeight="1" x14ac:dyDescent="0.3">
      <c r="A9" s="347"/>
      <c r="B9" s="224"/>
      <c r="C9" s="224"/>
      <c r="D9" s="224"/>
      <c r="E9" s="192"/>
      <c r="F9" s="192"/>
      <c r="G9" s="190" t="s">
        <v>143</v>
      </c>
      <c r="H9" s="190"/>
      <c r="I9" s="190" t="s">
        <v>144</v>
      </c>
      <c r="J9" s="190"/>
      <c r="K9" s="223" t="s">
        <v>145</v>
      </c>
      <c r="L9" s="190"/>
      <c r="M9" s="190" t="s">
        <v>146</v>
      </c>
      <c r="N9" s="190"/>
      <c r="O9" s="225" t="s">
        <v>147</v>
      </c>
      <c r="P9" s="225"/>
      <c r="Q9" s="225" t="s">
        <v>148</v>
      </c>
      <c r="R9" s="190"/>
      <c r="S9" s="190"/>
      <c r="T9" s="190"/>
      <c r="U9" s="190" t="s">
        <v>139</v>
      </c>
      <c r="V9" s="190"/>
      <c r="W9" s="190" t="s">
        <v>149</v>
      </c>
      <c r="X9" s="190"/>
      <c r="Y9" s="266" t="s">
        <v>251</v>
      </c>
      <c r="Z9" s="266"/>
      <c r="AA9" s="190" t="s">
        <v>150</v>
      </c>
      <c r="AB9" s="190"/>
      <c r="AC9" s="190" t="s">
        <v>151</v>
      </c>
      <c r="AD9" s="190"/>
      <c r="AE9" s="190" t="s">
        <v>152</v>
      </c>
      <c r="AF9" s="190"/>
      <c r="AG9" s="190" t="s">
        <v>153</v>
      </c>
    </row>
    <row r="10" spans="1:33" s="207" customFormat="1" ht="19.5" customHeight="1" x14ac:dyDescent="0.3">
      <c r="A10" s="347"/>
      <c r="B10" s="224"/>
      <c r="C10" s="224"/>
      <c r="D10" s="224"/>
      <c r="E10" s="155" t="s">
        <v>6</v>
      </c>
      <c r="F10" s="192"/>
      <c r="G10" s="190" t="s">
        <v>154</v>
      </c>
      <c r="H10" s="190"/>
      <c r="I10" s="190" t="s">
        <v>155</v>
      </c>
      <c r="J10" s="190"/>
      <c r="K10" s="223" t="s">
        <v>156</v>
      </c>
      <c r="L10" s="190"/>
      <c r="M10" s="190" t="s">
        <v>157</v>
      </c>
      <c r="N10" s="190"/>
      <c r="O10" s="225" t="s">
        <v>158</v>
      </c>
      <c r="P10" s="225"/>
      <c r="Q10" s="225" t="s">
        <v>158</v>
      </c>
      <c r="R10" s="190"/>
      <c r="S10" s="190" t="s">
        <v>61</v>
      </c>
      <c r="T10" s="190"/>
      <c r="U10" s="190" t="s">
        <v>148</v>
      </c>
      <c r="V10" s="190"/>
      <c r="W10" s="184" t="s">
        <v>158</v>
      </c>
      <c r="X10" s="190"/>
      <c r="Y10" s="190" t="s">
        <v>158</v>
      </c>
      <c r="Z10" s="190"/>
      <c r="AA10" s="190" t="s">
        <v>159</v>
      </c>
      <c r="AB10" s="190"/>
      <c r="AC10" s="190" t="s">
        <v>160</v>
      </c>
      <c r="AD10" s="190"/>
      <c r="AE10" s="190" t="s">
        <v>161</v>
      </c>
      <c r="AF10" s="190"/>
      <c r="AG10" s="190" t="s">
        <v>162</v>
      </c>
    </row>
    <row r="11" spans="1:33" s="207" customFormat="1" ht="19.5" customHeight="1" x14ac:dyDescent="0.3">
      <c r="A11" s="224"/>
      <c r="B11" s="224"/>
      <c r="C11" s="224"/>
      <c r="D11" s="224"/>
      <c r="G11" s="348" t="s">
        <v>8</v>
      </c>
      <c r="H11" s="348"/>
      <c r="I11" s="348"/>
      <c r="J11" s="348"/>
      <c r="K11" s="348"/>
      <c r="L11" s="348"/>
      <c r="M11" s="348"/>
      <c r="N11" s="348"/>
      <c r="O11" s="348"/>
      <c r="P11" s="348"/>
      <c r="Q11" s="348"/>
      <c r="R11" s="348"/>
      <c r="S11" s="348"/>
      <c r="T11" s="348"/>
      <c r="U11" s="348"/>
      <c r="V11" s="348"/>
      <c r="W11" s="348"/>
      <c r="X11" s="348"/>
      <c r="Y11" s="348"/>
      <c r="Z11" s="348"/>
      <c r="AA11" s="348"/>
      <c r="AB11" s="348"/>
      <c r="AC11" s="348"/>
      <c r="AD11" s="348"/>
      <c r="AE11" s="348"/>
      <c r="AF11" s="348"/>
      <c r="AG11" s="348"/>
    </row>
    <row r="12" spans="1:33" s="207" customFormat="1" ht="19.5" customHeight="1" x14ac:dyDescent="0.3">
      <c r="A12" s="195" t="s">
        <v>259</v>
      </c>
      <c r="B12" s="224"/>
      <c r="C12" s="224"/>
      <c r="D12" s="224"/>
      <c r="G12" s="226"/>
      <c r="H12" s="226"/>
      <c r="I12" s="226"/>
      <c r="J12" s="226"/>
      <c r="K12" s="226"/>
      <c r="L12" s="226"/>
      <c r="M12" s="226"/>
      <c r="N12" s="226"/>
      <c r="O12" s="226"/>
      <c r="P12" s="189"/>
      <c r="Q12" s="226"/>
      <c r="R12" s="189"/>
      <c r="S12" s="226"/>
      <c r="T12" s="189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189"/>
    </row>
    <row r="13" spans="1:33" ht="19.5" customHeight="1" x14ac:dyDescent="0.3">
      <c r="A13" s="197" t="s">
        <v>179</v>
      </c>
      <c r="G13" s="59">
        <v>2500000</v>
      </c>
      <c r="H13" s="59">
        <v>0</v>
      </c>
      <c r="I13" s="59">
        <v>3407489</v>
      </c>
      <c r="J13" s="59">
        <v>0</v>
      </c>
      <c r="K13" s="59">
        <v>-66134</v>
      </c>
      <c r="L13" s="59">
        <v>0</v>
      </c>
      <c r="M13" s="59">
        <v>-186755</v>
      </c>
      <c r="N13" s="59">
        <v>0</v>
      </c>
      <c r="O13" s="59">
        <v>250000</v>
      </c>
      <c r="P13" s="59">
        <v>0</v>
      </c>
      <c r="Q13" s="59">
        <v>1886500</v>
      </c>
      <c r="R13" s="59">
        <v>0</v>
      </c>
      <c r="S13" s="59">
        <v>5774562</v>
      </c>
      <c r="T13" s="59">
        <v>0</v>
      </c>
      <c r="U13" s="67">
        <v>-1886500</v>
      </c>
      <c r="V13" s="59">
        <v>0</v>
      </c>
      <c r="W13" s="59">
        <v>-170095</v>
      </c>
      <c r="X13" s="68"/>
      <c r="Y13" s="61">
        <v>0</v>
      </c>
      <c r="Z13" s="61"/>
      <c r="AA13" s="89">
        <f>SUM(W13)</f>
        <v>-170095</v>
      </c>
      <c r="AB13" s="68"/>
      <c r="AC13" s="89">
        <f>SUM(G13:U13,AA13)</f>
        <v>11509067</v>
      </c>
      <c r="AD13" s="68"/>
      <c r="AE13" s="68">
        <v>415935</v>
      </c>
      <c r="AF13" s="68"/>
      <c r="AG13" s="89">
        <f>AC13+AE13</f>
        <v>11925002</v>
      </c>
    </row>
    <row r="14" spans="1:33" ht="19.5" customHeight="1" x14ac:dyDescent="0.3">
      <c r="A14" s="197"/>
      <c r="G14" s="68"/>
      <c r="H14" s="68"/>
      <c r="I14" s="68"/>
      <c r="J14" s="68"/>
      <c r="K14" s="68"/>
      <c r="L14" s="68"/>
      <c r="M14" s="59"/>
      <c r="N14" s="68"/>
      <c r="O14" s="68"/>
      <c r="P14" s="68"/>
      <c r="Q14" s="68"/>
      <c r="R14" s="68"/>
      <c r="S14" s="68"/>
      <c r="T14" s="68"/>
      <c r="U14" s="68"/>
      <c r="V14" s="68"/>
      <c r="W14" s="59"/>
      <c r="X14" s="68"/>
      <c r="Y14" s="61"/>
      <c r="Z14" s="61"/>
      <c r="AA14" s="68"/>
      <c r="AB14" s="68"/>
      <c r="AC14" s="68"/>
      <c r="AD14" s="68"/>
      <c r="AE14" s="68"/>
      <c r="AF14" s="68"/>
      <c r="AG14" s="68"/>
    </row>
    <row r="15" spans="1:33" ht="19.5" customHeight="1" x14ac:dyDescent="0.3">
      <c r="A15" s="198" t="s">
        <v>164</v>
      </c>
      <c r="B15" s="206"/>
      <c r="G15" s="69"/>
      <c r="H15" s="69"/>
      <c r="I15" s="70"/>
      <c r="J15" s="69"/>
      <c r="K15" s="69"/>
      <c r="L15" s="187"/>
      <c r="M15" s="69"/>
      <c r="N15" s="187"/>
      <c r="O15" s="187"/>
      <c r="P15" s="187"/>
      <c r="Q15" s="187"/>
      <c r="R15" s="187"/>
      <c r="S15" s="187"/>
      <c r="T15" s="187"/>
      <c r="U15" s="187"/>
      <c r="V15" s="187"/>
      <c r="W15" s="69"/>
      <c r="X15" s="69"/>
      <c r="Y15" s="61"/>
      <c r="Z15" s="61"/>
      <c r="AA15" s="69"/>
      <c r="AB15" s="69"/>
      <c r="AC15" s="187"/>
      <c r="AD15" s="187"/>
      <c r="AE15" s="187"/>
      <c r="AF15" s="187"/>
      <c r="AG15" s="187"/>
    </row>
    <row r="16" spans="1:33" ht="19.5" customHeight="1" x14ac:dyDescent="0.3">
      <c r="B16" s="201" t="s">
        <v>180</v>
      </c>
      <c r="G16" s="69"/>
      <c r="H16" s="69"/>
      <c r="I16" s="70"/>
      <c r="J16" s="69"/>
      <c r="K16" s="69"/>
      <c r="L16" s="187"/>
      <c r="M16" s="69"/>
      <c r="N16" s="187"/>
      <c r="O16" s="187"/>
      <c r="P16" s="187"/>
      <c r="Q16" s="187"/>
      <c r="R16" s="187"/>
      <c r="S16" s="187"/>
      <c r="T16" s="187"/>
      <c r="U16" s="187"/>
      <c r="V16" s="187"/>
      <c r="W16" s="69"/>
      <c r="X16" s="69"/>
      <c r="Y16" s="61"/>
      <c r="Z16" s="61"/>
      <c r="AA16" s="69"/>
      <c r="AB16" s="69"/>
      <c r="AC16" s="187"/>
      <c r="AD16" s="187"/>
      <c r="AE16" s="187"/>
      <c r="AF16" s="187"/>
      <c r="AG16" s="187"/>
    </row>
    <row r="17" spans="1:33" ht="19.5" hidden="1" customHeight="1" x14ac:dyDescent="0.3">
      <c r="B17" s="157" t="s">
        <v>166</v>
      </c>
      <c r="G17" s="69"/>
      <c r="H17" s="69"/>
      <c r="I17" s="70"/>
      <c r="J17" s="69"/>
      <c r="K17" s="69"/>
      <c r="L17" s="187"/>
      <c r="M17" s="69"/>
      <c r="N17" s="187"/>
      <c r="O17" s="187"/>
      <c r="P17" s="187"/>
      <c r="Q17" s="187"/>
      <c r="R17" s="187"/>
      <c r="S17" s="187"/>
      <c r="T17" s="187"/>
      <c r="U17" s="187"/>
      <c r="V17" s="187"/>
      <c r="W17" s="69"/>
      <c r="X17" s="69"/>
      <c r="Y17" s="61">
        <v>0</v>
      </c>
      <c r="Z17" s="61"/>
      <c r="AA17" s="69"/>
      <c r="AB17" s="69"/>
      <c r="AC17" s="187"/>
      <c r="AD17" s="187"/>
      <c r="AE17" s="187"/>
      <c r="AF17" s="187"/>
      <c r="AG17" s="187"/>
    </row>
    <row r="18" spans="1:33" ht="19.5" hidden="1" customHeight="1" x14ac:dyDescent="0.3">
      <c r="B18" s="157"/>
      <c r="C18" s="199" t="s">
        <v>167</v>
      </c>
      <c r="G18" s="71"/>
      <c r="H18" s="70"/>
      <c r="I18" s="71"/>
      <c r="J18" s="70"/>
      <c r="K18" s="71"/>
      <c r="L18" s="196"/>
      <c r="M18" s="71"/>
      <c r="N18" s="196"/>
      <c r="O18" s="71"/>
      <c r="P18" s="196"/>
      <c r="Q18" s="71"/>
      <c r="R18" s="196"/>
      <c r="S18" s="71"/>
      <c r="T18" s="196"/>
      <c r="U18" s="71"/>
      <c r="V18" s="196"/>
      <c r="W18" s="71"/>
      <c r="X18" s="69"/>
      <c r="Y18" s="61">
        <v>0</v>
      </c>
      <c r="Z18" s="61"/>
      <c r="AA18" s="71"/>
      <c r="AB18" s="70"/>
      <c r="AC18" s="71"/>
      <c r="AD18" s="196"/>
      <c r="AE18" s="196"/>
      <c r="AF18" s="196"/>
      <c r="AG18" s="196"/>
    </row>
    <row r="19" spans="1:33" ht="19.5" customHeight="1" x14ac:dyDescent="0.3">
      <c r="B19" s="157" t="s">
        <v>252</v>
      </c>
      <c r="C19" s="199"/>
      <c r="E19" s="205"/>
      <c r="G19" s="61"/>
      <c r="H19" s="76"/>
      <c r="I19" s="60"/>
      <c r="J19" s="76"/>
      <c r="K19" s="60"/>
      <c r="L19" s="196"/>
      <c r="M19" s="60"/>
      <c r="N19" s="196"/>
      <c r="O19" s="60"/>
      <c r="P19" s="196"/>
      <c r="Q19" s="52"/>
      <c r="R19" s="196"/>
      <c r="S19" s="52"/>
      <c r="T19" s="196"/>
      <c r="U19" s="52"/>
      <c r="V19" s="196"/>
      <c r="W19" s="60"/>
      <c r="X19" s="69"/>
      <c r="Y19" s="60"/>
      <c r="Z19" s="61"/>
      <c r="AA19" s="60"/>
      <c r="AB19" s="76"/>
      <c r="AC19" s="52"/>
      <c r="AD19" s="196"/>
      <c r="AE19" s="52"/>
      <c r="AF19" s="196"/>
      <c r="AG19" s="52"/>
    </row>
    <row r="20" spans="1:33" ht="19.5" customHeight="1" x14ac:dyDescent="0.3">
      <c r="C20" s="157" t="s">
        <v>253</v>
      </c>
      <c r="E20" s="205">
        <v>6</v>
      </c>
      <c r="G20" s="61">
        <v>-172889</v>
      </c>
      <c r="H20" s="76"/>
      <c r="I20" s="60">
        <v>0</v>
      </c>
      <c r="J20" s="76"/>
      <c r="K20" s="60">
        <v>0</v>
      </c>
      <c r="L20" s="196"/>
      <c r="M20" s="60">
        <v>0</v>
      </c>
      <c r="N20" s="196"/>
      <c r="O20" s="60">
        <v>0</v>
      </c>
      <c r="P20" s="196"/>
      <c r="Q20" s="52">
        <v>-1214138</v>
      </c>
      <c r="R20" s="196"/>
      <c r="S20" s="52">
        <v>172889</v>
      </c>
      <c r="T20" s="196"/>
      <c r="U20" s="52">
        <v>1214138</v>
      </c>
      <c r="V20" s="196"/>
      <c r="W20" s="60">
        <v>0</v>
      </c>
      <c r="X20" s="69"/>
      <c r="Y20" s="60">
        <v>0</v>
      </c>
      <c r="Z20" s="61"/>
      <c r="AA20" s="90">
        <f>SUM(AA11,AA16)</f>
        <v>0</v>
      </c>
      <c r="AB20" s="76"/>
      <c r="AC20" s="52">
        <v>0</v>
      </c>
      <c r="AD20" s="196"/>
      <c r="AE20" s="52">
        <v>0</v>
      </c>
      <c r="AF20" s="196"/>
      <c r="AG20" s="236">
        <f>SUM(AC20,AE20)</f>
        <v>0</v>
      </c>
    </row>
    <row r="21" spans="1:33" s="204" customFormat="1" ht="22" customHeight="1" x14ac:dyDescent="0.3">
      <c r="B21" s="199" t="s">
        <v>169</v>
      </c>
      <c r="C21" s="200"/>
      <c r="D21" s="192"/>
      <c r="E21" s="205">
        <v>9</v>
      </c>
      <c r="F21" s="192"/>
      <c r="G21" s="54">
        <v>0</v>
      </c>
      <c r="H21" s="70"/>
      <c r="I21" s="54">
        <v>0</v>
      </c>
      <c r="J21" s="70"/>
      <c r="K21" s="54">
        <v>0</v>
      </c>
      <c r="L21" s="70"/>
      <c r="M21" s="54">
        <v>0</v>
      </c>
      <c r="N21" s="70"/>
      <c r="O21" s="54">
        <v>0</v>
      </c>
      <c r="P21" s="70"/>
      <c r="Q21" s="54">
        <v>0</v>
      </c>
      <c r="R21" s="70"/>
      <c r="S21" s="54">
        <v>-555000</v>
      </c>
      <c r="T21" s="70"/>
      <c r="U21" s="54">
        <v>0</v>
      </c>
      <c r="V21" s="70"/>
      <c r="W21" s="54">
        <v>0</v>
      </c>
      <c r="X21" s="69"/>
      <c r="Y21" s="54">
        <v>0</v>
      </c>
      <c r="Z21" s="61"/>
      <c r="AA21" s="95">
        <f>SUM(AA12,AA17)</f>
        <v>0</v>
      </c>
      <c r="AB21" s="70"/>
      <c r="AC21" s="95">
        <f>S21</f>
        <v>-555000</v>
      </c>
      <c r="AD21" s="70"/>
      <c r="AE21" s="54">
        <v>-24563</v>
      </c>
      <c r="AF21" s="70"/>
      <c r="AG21" s="95">
        <f>SUM(AC21,AE21)</f>
        <v>-579563</v>
      </c>
    </row>
    <row r="22" spans="1:33" s="204" customFormat="1" ht="19.5" hidden="1" customHeight="1" x14ac:dyDescent="0.3">
      <c r="C22" s="157"/>
      <c r="D22" s="149"/>
      <c r="E22" s="205"/>
      <c r="F22" s="192"/>
      <c r="G22" s="72"/>
      <c r="H22" s="72"/>
      <c r="I22" s="72"/>
      <c r="J22" s="72"/>
      <c r="K22" s="72"/>
      <c r="L22" s="72"/>
      <c r="M22" s="77"/>
      <c r="N22" s="72"/>
      <c r="O22" s="77"/>
      <c r="P22" s="76"/>
      <c r="Q22" s="61"/>
      <c r="R22" s="76"/>
      <c r="S22" s="61"/>
      <c r="T22" s="76"/>
      <c r="U22" s="77"/>
      <c r="V22" s="76"/>
      <c r="W22" s="77"/>
      <c r="X22" s="69"/>
      <c r="Y22" s="76"/>
      <c r="Z22" s="61"/>
      <c r="AA22" s="77"/>
      <c r="AB22" s="77"/>
      <c r="AC22" s="61"/>
      <c r="AD22" s="60"/>
      <c r="AE22" s="61"/>
      <c r="AF22" s="61"/>
      <c r="AG22" s="61"/>
    </row>
    <row r="23" spans="1:33" ht="19.5" customHeight="1" x14ac:dyDescent="0.3">
      <c r="B23" s="177" t="s">
        <v>171</v>
      </c>
      <c r="C23" s="177"/>
      <c r="D23" s="149"/>
      <c r="E23" s="207"/>
      <c r="F23" s="207"/>
      <c r="G23" s="93">
        <f>SUM(G19:G21)</f>
        <v>-172889</v>
      </c>
      <c r="H23" s="69"/>
      <c r="I23" s="93">
        <f>SUM(I19:I21)</f>
        <v>0</v>
      </c>
      <c r="J23" s="67"/>
      <c r="K23" s="93">
        <f>SUM(K19:K21)</f>
        <v>0</v>
      </c>
      <c r="L23" s="79"/>
      <c r="M23" s="93">
        <f>SUM(M19:M21)</f>
        <v>0</v>
      </c>
      <c r="N23" s="79"/>
      <c r="O23" s="93">
        <f>SUM(O19:O21)</f>
        <v>0</v>
      </c>
      <c r="P23" s="69"/>
      <c r="Q23" s="93">
        <f>SUM(Q19:Q21)</f>
        <v>-1214138</v>
      </c>
      <c r="R23" s="69"/>
      <c r="S23" s="93">
        <f>SUM(S19:S21)</f>
        <v>-382111</v>
      </c>
      <c r="T23" s="69"/>
      <c r="U23" s="93">
        <f>SUM(U19:U21)</f>
        <v>1214138</v>
      </c>
      <c r="V23" s="69"/>
      <c r="W23" s="93">
        <f>SUM(W19:W21)</f>
        <v>0</v>
      </c>
      <c r="X23" s="69"/>
      <c r="Y23" s="93">
        <f>SUM(Y19:Y21)</f>
        <v>0</v>
      </c>
      <c r="Z23" s="61"/>
      <c r="AA23" s="93">
        <f>SUM(AA19:AA21)</f>
        <v>0</v>
      </c>
      <c r="AB23" s="81"/>
      <c r="AC23" s="93">
        <f>SUM(AC19:AC21)</f>
        <v>-555000</v>
      </c>
      <c r="AD23" s="82"/>
      <c r="AE23" s="93">
        <f>SUM(AE19:AE21)</f>
        <v>-24563</v>
      </c>
      <c r="AF23" s="53"/>
      <c r="AG23" s="93">
        <f>SUM(AG19:AG21)</f>
        <v>-579563</v>
      </c>
    </row>
    <row r="24" spans="1:33" ht="19.5" customHeight="1" x14ac:dyDescent="0.3">
      <c r="B24" s="201"/>
      <c r="C24" s="227"/>
      <c r="E24" s="207"/>
      <c r="F24" s="207"/>
      <c r="G24" s="67"/>
      <c r="H24" s="69"/>
      <c r="I24" s="67"/>
      <c r="J24" s="67"/>
      <c r="K24" s="67"/>
      <c r="L24" s="79"/>
      <c r="M24" s="81"/>
      <c r="N24" s="79"/>
      <c r="O24" s="81"/>
      <c r="P24" s="69"/>
      <c r="Q24" s="59"/>
      <c r="R24" s="69"/>
      <c r="S24" s="59"/>
      <c r="T24" s="69"/>
      <c r="U24" s="81"/>
      <c r="V24" s="69"/>
      <c r="W24" s="81"/>
      <c r="X24" s="69"/>
      <c r="Y24" s="69"/>
      <c r="Z24" s="61"/>
      <c r="AA24" s="81"/>
      <c r="AB24" s="81"/>
      <c r="AC24" s="83"/>
      <c r="AD24" s="82"/>
      <c r="AE24" s="59"/>
      <c r="AF24" s="53"/>
      <c r="AG24" s="59"/>
    </row>
    <row r="25" spans="1:33" ht="20.25" hidden="1" customHeight="1" x14ac:dyDescent="0.3">
      <c r="A25" s="228"/>
      <c r="B25" s="229" t="s">
        <v>172</v>
      </c>
      <c r="C25" s="230"/>
      <c r="D25" s="231"/>
      <c r="E25" s="207"/>
      <c r="F25" s="207"/>
      <c r="G25" s="67"/>
      <c r="H25" s="69"/>
      <c r="I25" s="67"/>
      <c r="J25" s="67"/>
      <c r="K25" s="67"/>
      <c r="L25" s="79"/>
      <c r="M25" s="81"/>
      <c r="N25" s="79"/>
      <c r="O25" s="81"/>
      <c r="P25" s="69"/>
      <c r="Q25" s="59"/>
      <c r="R25" s="69"/>
      <c r="S25" s="59"/>
      <c r="T25" s="69"/>
      <c r="U25" s="81"/>
      <c r="V25" s="69"/>
      <c r="W25" s="81"/>
      <c r="X25" s="69"/>
      <c r="Y25" s="69"/>
      <c r="Z25" s="61"/>
      <c r="AA25" s="81"/>
      <c r="AB25" s="81"/>
      <c r="AC25" s="83"/>
      <c r="AD25" s="82"/>
      <c r="AE25" s="59"/>
      <c r="AF25" s="53"/>
      <c r="AG25" s="59"/>
    </row>
    <row r="26" spans="1:33" ht="20.25" hidden="1" customHeight="1" x14ac:dyDescent="0.3">
      <c r="A26" s="228"/>
      <c r="B26" s="176" t="s">
        <v>173</v>
      </c>
      <c r="C26" s="232"/>
      <c r="D26" s="233"/>
      <c r="E26" s="207"/>
      <c r="F26" s="207"/>
      <c r="G26" s="67"/>
      <c r="H26" s="69"/>
      <c r="I26" s="67"/>
      <c r="J26" s="67"/>
      <c r="K26" s="67"/>
      <c r="L26" s="79"/>
      <c r="M26" s="81"/>
      <c r="N26" s="79"/>
      <c r="O26" s="81"/>
      <c r="P26" s="69"/>
      <c r="Q26" s="59"/>
      <c r="R26" s="69"/>
      <c r="S26" s="59"/>
      <c r="T26" s="69"/>
      <c r="U26" s="81"/>
      <c r="V26" s="69"/>
      <c r="W26" s="81"/>
      <c r="X26" s="69"/>
      <c r="Y26" s="69"/>
      <c r="Z26" s="61"/>
      <c r="AA26" s="81"/>
      <c r="AB26" s="81"/>
      <c r="AC26" s="83"/>
      <c r="AD26" s="82"/>
      <c r="AE26" s="59"/>
      <c r="AF26" s="53"/>
      <c r="AG26" s="59"/>
    </row>
    <row r="27" spans="1:33" ht="20.25" hidden="1" customHeight="1" x14ac:dyDescent="0.3">
      <c r="A27" s="228"/>
      <c r="B27" s="234"/>
      <c r="C27" s="176" t="s">
        <v>174</v>
      </c>
      <c r="D27" s="233"/>
      <c r="E27" s="207"/>
      <c r="F27" s="207"/>
      <c r="G27" s="75">
        <v>0</v>
      </c>
      <c r="H27" s="70"/>
      <c r="I27" s="75">
        <v>0</v>
      </c>
      <c r="J27" s="70"/>
      <c r="K27" s="75">
        <v>0</v>
      </c>
      <c r="L27" s="196"/>
      <c r="M27" s="75">
        <v>0</v>
      </c>
      <c r="N27" s="196"/>
      <c r="O27" s="75">
        <v>0</v>
      </c>
      <c r="P27" s="196"/>
      <c r="Q27" s="54">
        <v>0</v>
      </c>
      <c r="R27" s="196"/>
      <c r="S27" s="54"/>
      <c r="T27" s="196"/>
      <c r="U27" s="54">
        <v>0</v>
      </c>
      <c r="V27" s="196"/>
      <c r="W27" s="75">
        <v>0</v>
      </c>
      <c r="X27" s="69"/>
      <c r="Y27" s="70"/>
      <c r="Z27" s="61"/>
      <c r="AA27" s="114">
        <f>SUM(U27:W27)</f>
        <v>0</v>
      </c>
      <c r="AB27" s="70"/>
      <c r="AC27" s="95">
        <f>SUM(G27:Q27,AA27)</f>
        <v>0</v>
      </c>
      <c r="AD27" s="196"/>
      <c r="AE27" s="54">
        <v>0</v>
      </c>
      <c r="AF27" s="196"/>
      <c r="AG27" s="92">
        <f>SUM(AC27:AE27)</f>
        <v>0</v>
      </c>
    </row>
    <row r="28" spans="1:33" ht="20.25" hidden="1" customHeight="1" x14ac:dyDescent="0.3">
      <c r="A28" s="228"/>
      <c r="B28" s="201" t="s">
        <v>175</v>
      </c>
      <c r="C28" s="176"/>
      <c r="D28" s="233"/>
      <c r="E28" s="207"/>
      <c r="F28" s="207"/>
      <c r="G28" s="93">
        <f>G27</f>
        <v>0</v>
      </c>
      <c r="H28" s="69"/>
      <c r="I28" s="93">
        <f>I27</f>
        <v>0</v>
      </c>
      <c r="J28" s="67"/>
      <c r="K28" s="93">
        <f>K27</f>
        <v>0</v>
      </c>
      <c r="L28" s="79"/>
      <c r="M28" s="93">
        <f>M27</f>
        <v>0</v>
      </c>
      <c r="N28" s="79"/>
      <c r="O28" s="93">
        <f>O27</f>
        <v>0</v>
      </c>
      <c r="P28" s="69"/>
      <c r="Q28" s="93">
        <f>Q27</f>
        <v>0</v>
      </c>
      <c r="R28" s="69"/>
      <c r="S28" s="78"/>
      <c r="T28" s="69"/>
      <c r="U28" s="93">
        <f>U27</f>
        <v>0</v>
      </c>
      <c r="V28" s="69"/>
      <c r="W28" s="93">
        <f>W27</f>
        <v>0</v>
      </c>
      <c r="X28" s="69"/>
      <c r="Y28" s="69"/>
      <c r="Z28" s="61"/>
      <c r="AA28" s="93">
        <f>AA27</f>
        <v>0</v>
      </c>
      <c r="AB28" s="81"/>
      <c r="AC28" s="93">
        <f>AC27</f>
        <v>0</v>
      </c>
      <c r="AD28" s="82"/>
      <c r="AE28" s="93">
        <f>AE27</f>
        <v>0</v>
      </c>
      <c r="AF28" s="53"/>
      <c r="AG28" s="93">
        <f>AG27</f>
        <v>0</v>
      </c>
    </row>
    <row r="29" spans="1:33" ht="20.25" hidden="1" customHeight="1" x14ac:dyDescent="0.3">
      <c r="A29" s="230"/>
      <c r="B29" s="234"/>
      <c r="C29" s="235"/>
      <c r="D29" s="233"/>
      <c r="E29" s="207"/>
      <c r="F29" s="207"/>
      <c r="G29" s="72"/>
      <c r="H29" s="72"/>
      <c r="I29" s="72"/>
      <c r="J29" s="72"/>
      <c r="K29" s="72"/>
      <c r="L29" s="72"/>
      <c r="M29" s="77"/>
      <c r="N29" s="72"/>
      <c r="O29" s="77"/>
      <c r="P29" s="76"/>
      <c r="Q29" s="61"/>
      <c r="R29" s="76"/>
      <c r="S29" s="61"/>
      <c r="T29" s="76"/>
      <c r="U29" s="77"/>
      <c r="V29" s="76"/>
      <c r="W29" s="77"/>
      <c r="X29" s="69"/>
      <c r="Y29" s="76"/>
      <c r="Z29" s="61"/>
      <c r="AA29" s="77"/>
      <c r="AB29" s="77"/>
      <c r="AC29" s="61"/>
      <c r="AD29" s="60"/>
      <c r="AE29" s="61"/>
      <c r="AF29" s="61"/>
      <c r="AG29" s="61"/>
    </row>
    <row r="30" spans="1:33" ht="20.25" hidden="1" customHeight="1" x14ac:dyDescent="0.3">
      <c r="A30" s="230" t="s">
        <v>176</v>
      </c>
      <c r="B30" s="230"/>
      <c r="C30" s="230"/>
      <c r="D30" s="231"/>
      <c r="E30" s="207"/>
      <c r="F30" s="207"/>
      <c r="G30" s="93">
        <f>SUM(G23,G28)</f>
        <v>-172889</v>
      </c>
      <c r="H30" s="69"/>
      <c r="I30" s="93">
        <f>SUM(I23,I28)</f>
        <v>0</v>
      </c>
      <c r="J30" s="67"/>
      <c r="K30" s="93">
        <f>SUM(K23,K28)</f>
        <v>0</v>
      </c>
      <c r="L30" s="79"/>
      <c r="M30" s="91">
        <f>SUM(M23,M28)</f>
        <v>0</v>
      </c>
      <c r="N30" s="79"/>
      <c r="O30" s="91">
        <f>SUM(O23,O28)</f>
        <v>0</v>
      </c>
      <c r="P30" s="69"/>
      <c r="Q30" s="91">
        <f>SUM(Q23,Q28)</f>
        <v>-1214138</v>
      </c>
      <c r="R30" s="69"/>
      <c r="S30" s="80"/>
      <c r="T30" s="69"/>
      <c r="U30" s="118">
        <f>SUM(U23,U28)</f>
        <v>1214138</v>
      </c>
      <c r="V30" s="69"/>
      <c r="W30" s="118">
        <f>SUM(W23,W28)</f>
        <v>0</v>
      </c>
      <c r="X30" s="69"/>
      <c r="Y30" s="69"/>
      <c r="Z30" s="61"/>
      <c r="AA30" s="91">
        <f>SUM(AA23,AA28)</f>
        <v>0</v>
      </c>
      <c r="AB30" s="81"/>
      <c r="AC30" s="91">
        <f>SUM(AC23,AC28)</f>
        <v>-555000</v>
      </c>
      <c r="AD30" s="82"/>
      <c r="AE30" s="91">
        <f>SUM(AE23,AE28)</f>
        <v>-24563</v>
      </c>
      <c r="AF30" s="53"/>
      <c r="AG30" s="91">
        <f>SUM(AG23,AG28)</f>
        <v>-579563</v>
      </c>
    </row>
    <row r="31" spans="1:33" ht="19.5" hidden="1" customHeight="1" x14ac:dyDescent="0.3">
      <c r="B31" s="201"/>
      <c r="C31" s="227"/>
      <c r="E31" s="207"/>
      <c r="F31" s="207"/>
      <c r="G31" s="67"/>
      <c r="H31" s="69"/>
      <c r="I31" s="67"/>
      <c r="J31" s="294">
        <f>SUM(J21:J30)</f>
        <v>0</v>
      </c>
      <c r="K31" s="67"/>
      <c r="L31" s="108">
        <f>SUM(L21:L30)</f>
        <v>0</v>
      </c>
      <c r="M31" s="81"/>
      <c r="N31" s="79"/>
      <c r="O31" s="81"/>
      <c r="P31" s="69"/>
      <c r="Q31" s="59"/>
      <c r="R31" s="69"/>
      <c r="S31" s="59"/>
      <c r="T31" s="69"/>
      <c r="U31" s="81"/>
      <c r="V31" s="69"/>
      <c r="W31" s="81"/>
      <c r="X31" s="69"/>
      <c r="Y31" s="69"/>
      <c r="Z31" s="61"/>
      <c r="AA31" s="81"/>
      <c r="AB31" s="81"/>
      <c r="AC31" s="59"/>
      <c r="AD31" s="82"/>
      <c r="AE31" s="59"/>
      <c r="AF31" s="53"/>
      <c r="AG31" s="59"/>
    </row>
    <row r="32" spans="1:33" s="207" customFormat="1" ht="19.5" customHeight="1" x14ac:dyDescent="0.3">
      <c r="A32" s="197" t="s">
        <v>177</v>
      </c>
      <c r="B32" s="224"/>
      <c r="C32" s="224"/>
      <c r="D32" s="224"/>
      <c r="G32" s="193"/>
      <c r="H32" s="226"/>
      <c r="I32" s="193"/>
      <c r="J32" s="226"/>
      <c r="K32" s="193"/>
      <c r="L32" s="193"/>
      <c r="M32" s="226"/>
      <c r="N32" s="193"/>
      <c r="O32" s="226"/>
      <c r="P32" s="189"/>
      <c r="Q32" s="226"/>
      <c r="R32" s="189"/>
      <c r="S32" s="226"/>
      <c r="T32" s="189"/>
      <c r="U32" s="226"/>
      <c r="V32" s="226"/>
      <c r="W32" s="226"/>
      <c r="X32" s="69"/>
      <c r="Y32" s="226"/>
      <c r="Z32" s="61"/>
      <c r="AA32" s="226"/>
      <c r="AB32" s="226"/>
      <c r="AC32" s="226"/>
      <c r="AD32" s="226"/>
      <c r="AE32" s="226"/>
      <c r="AF32" s="226"/>
      <c r="AG32" s="189"/>
    </row>
    <row r="33" spans="1:34" s="204" customFormat="1" ht="19.5" customHeight="1" x14ac:dyDescent="0.3">
      <c r="A33" s="199"/>
      <c r="B33" s="199" t="s">
        <v>178</v>
      </c>
      <c r="C33" s="199"/>
      <c r="D33" s="192"/>
      <c r="G33" s="60">
        <v>0</v>
      </c>
      <c r="H33" s="70"/>
      <c r="I33" s="60">
        <v>0</v>
      </c>
      <c r="J33" s="70"/>
      <c r="K33" s="60">
        <v>0</v>
      </c>
      <c r="L33" s="70"/>
      <c r="M33" s="60">
        <v>0</v>
      </c>
      <c r="N33" s="70"/>
      <c r="O33" s="60">
        <v>0</v>
      </c>
      <c r="P33" s="70"/>
      <c r="Q33" s="60">
        <v>0</v>
      </c>
      <c r="R33" s="71"/>
      <c r="S33" s="236">
        <f>'PL_7-8'!G29</f>
        <v>1172075</v>
      </c>
      <c r="T33" s="71"/>
      <c r="U33" s="60">
        <v>0</v>
      </c>
      <c r="V33" s="71"/>
      <c r="W33" s="60">
        <v>0</v>
      </c>
      <c r="X33" s="69"/>
      <c r="Y33" s="60">
        <v>0</v>
      </c>
      <c r="Z33" s="61"/>
      <c r="AA33" s="101">
        <f>U33+W33</f>
        <v>0</v>
      </c>
      <c r="AB33" s="71"/>
      <c r="AC33" s="236">
        <f>SUM(G33,I33,K33,O33,S33,AA33)</f>
        <v>1172075</v>
      </c>
      <c r="AD33" s="71"/>
      <c r="AE33" s="52">
        <v>37331</v>
      </c>
      <c r="AF33" s="71"/>
      <c r="AG33" s="236">
        <f>SUM(AC33,AE33)</f>
        <v>1209406</v>
      </c>
    </row>
    <row r="34" spans="1:34" s="204" customFormat="1" ht="19.5" customHeight="1" x14ac:dyDescent="0.3">
      <c r="A34" s="199"/>
      <c r="B34" s="200" t="s">
        <v>101</v>
      </c>
      <c r="C34" s="199"/>
      <c r="D34" s="192"/>
      <c r="G34" s="60">
        <v>0</v>
      </c>
      <c r="H34" s="70"/>
      <c r="I34" s="60">
        <v>0</v>
      </c>
      <c r="J34" s="70"/>
      <c r="K34" s="60">
        <v>0</v>
      </c>
      <c r="L34" s="196"/>
      <c r="M34" s="60">
        <v>0</v>
      </c>
      <c r="N34" s="196"/>
      <c r="O34" s="60">
        <v>0</v>
      </c>
      <c r="P34" s="196"/>
      <c r="Q34" s="60">
        <v>0</v>
      </c>
      <c r="R34" s="181"/>
      <c r="S34" s="58">
        <v>0</v>
      </c>
      <c r="T34" s="181"/>
      <c r="U34" s="60">
        <v>0</v>
      </c>
      <c r="V34" s="181"/>
      <c r="W34" s="52">
        <v>137417</v>
      </c>
      <c r="X34" s="69"/>
      <c r="Y34" s="52">
        <v>433</v>
      </c>
      <c r="Z34" s="61"/>
      <c r="AA34" s="95">
        <f>W34+Y34</f>
        <v>137850</v>
      </c>
      <c r="AB34" s="71"/>
      <c r="AC34" s="236">
        <f>SUM(G34,I34,K34,O34,Q34,AA34)</f>
        <v>137850</v>
      </c>
      <c r="AD34" s="181"/>
      <c r="AE34" s="236">
        <f>'PL_7-8'!G66-'PL_7-8'!G30</f>
        <v>13429</v>
      </c>
      <c r="AF34" s="181"/>
      <c r="AG34" s="236">
        <f>SUM(AC34,AE34)</f>
        <v>151279</v>
      </c>
    </row>
    <row r="35" spans="1:34" ht="19.5" customHeight="1" x14ac:dyDescent="0.3">
      <c r="A35" s="197" t="s">
        <v>103</v>
      </c>
      <c r="C35" s="206"/>
      <c r="E35" s="237"/>
      <c r="F35" s="207"/>
      <c r="G35" s="96">
        <f>SUM(G33:G34)</f>
        <v>0</v>
      </c>
      <c r="H35" s="69"/>
      <c r="I35" s="96">
        <f>SUM(I33:I34)</f>
        <v>0</v>
      </c>
      <c r="J35" s="69"/>
      <c r="K35" s="96">
        <f>SUM(K33:K34)</f>
        <v>0</v>
      </c>
      <c r="L35" s="69"/>
      <c r="M35" s="96">
        <f>SUM(M33:M34)</f>
        <v>0</v>
      </c>
      <c r="N35" s="69"/>
      <c r="O35" s="96">
        <f>SUM(O33:O34)</f>
        <v>0</v>
      </c>
      <c r="P35" s="69"/>
      <c r="Q35" s="102">
        <f>SUM(Q33:Q34)</f>
        <v>0</v>
      </c>
      <c r="R35" s="82"/>
      <c r="S35" s="93">
        <f>SUM(S33:S34)</f>
        <v>1172075</v>
      </c>
      <c r="T35" s="82"/>
      <c r="U35" s="102">
        <f>SUM(U33:U34)</f>
        <v>0</v>
      </c>
      <c r="V35" s="82"/>
      <c r="W35" s="96">
        <f>SUM(W33:W34)</f>
        <v>137417</v>
      </c>
      <c r="X35" s="69"/>
      <c r="Y35" s="96">
        <f t="shared" ref="Y35" si="0">SUM(Y33:Y34)</f>
        <v>433</v>
      </c>
      <c r="Z35" s="61"/>
      <c r="AA35" s="96">
        <f>SUM(AA33:AA34)</f>
        <v>137850</v>
      </c>
      <c r="AB35" s="82"/>
      <c r="AC35" s="96">
        <f>SUM(AC33:AC34)</f>
        <v>1309925</v>
      </c>
      <c r="AD35" s="82"/>
      <c r="AE35" s="96">
        <f>SUM(AE33:AE34)</f>
        <v>50760</v>
      </c>
      <c r="AF35" s="82"/>
      <c r="AG35" s="96">
        <f>SUM(AG33:AG34)</f>
        <v>1360685</v>
      </c>
    </row>
    <row r="36" spans="1:34" ht="19.5" customHeight="1" x14ac:dyDescent="0.3">
      <c r="B36" s="198"/>
      <c r="E36" s="207"/>
      <c r="G36" s="79"/>
      <c r="H36" s="84"/>
      <c r="I36" s="85"/>
      <c r="J36" s="84"/>
      <c r="K36" s="69"/>
      <c r="L36" s="68"/>
      <c r="M36" s="69"/>
      <c r="N36" s="68"/>
      <c r="O36" s="79"/>
      <c r="P36" s="68"/>
      <c r="Q36" s="84"/>
      <c r="R36" s="68"/>
      <c r="S36" s="84"/>
      <c r="T36" s="68"/>
      <c r="U36" s="68"/>
      <c r="V36" s="68"/>
      <c r="W36" s="69"/>
      <c r="X36" s="69"/>
      <c r="Y36" s="69"/>
      <c r="Z36" s="61"/>
      <c r="AA36" s="81"/>
      <c r="AB36" s="68"/>
      <c r="AC36" s="68"/>
      <c r="AD36" s="68"/>
      <c r="AE36" s="68"/>
      <c r="AF36" s="68"/>
      <c r="AG36" s="68"/>
      <c r="AH36" s="238"/>
    </row>
    <row r="37" spans="1:34" s="213" customFormat="1" ht="19.5" customHeight="1" thickBot="1" x14ac:dyDescent="0.35">
      <c r="A37" s="213" t="s">
        <v>258</v>
      </c>
      <c r="B37" s="239"/>
      <c r="C37" s="239"/>
      <c r="D37" s="240"/>
      <c r="G37" s="97">
        <f>SUM(G13,G23,G35)</f>
        <v>2327111</v>
      </c>
      <c r="H37" s="86"/>
      <c r="I37" s="97">
        <f>SUM(I13,I23,I35)</f>
        <v>3407489</v>
      </c>
      <c r="J37" s="87"/>
      <c r="K37" s="97">
        <f>SUM(K13,K23,K35)</f>
        <v>-66134</v>
      </c>
      <c r="L37" s="87"/>
      <c r="M37" s="97">
        <f>SUM(M13,M23,M35)</f>
        <v>-186755</v>
      </c>
      <c r="N37" s="87"/>
      <c r="O37" s="97">
        <f>SUM(O13,O23,O35)</f>
        <v>250000</v>
      </c>
      <c r="P37" s="87"/>
      <c r="Q37" s="97">
        <f>SUM(Q13,Q23,Q35)</f>
        <v>672362</v>
      </c>
      <c r="R37" s="87"/>
      <c r="S37" s="97">
        <f>SUM(S13,S23,S35)</f>
        <v>6564526</v>
      </c>
      <c r="T37" s="87"/>
      <c r="U37" s="97">
        <f>SUM(U13,U23,U35)</f>
        <v>-672362</v>
      </c>
      <c r="V37" s="87"/>
      <c r="W37" s="97">
        <f>SUM(W13,W23,W35)</f>
        <v>-32678</v>
      </c>
      <c r="X37" s="69"/>
      <c r="Y37" s="328">
        <f>SUM(Y13,Y23,Y35)</f>
        <v>433</v>
      </c>
      <c r="Z37" s="61"/>
      <c r="AA37" s="97">
        <f>SUM(AA13,AA23,AA35)</f>
        <v>-32245</v>
      </c>
      <c r="AB37" s="87"/>
      <c r="AC37" s="97">
        <f>SUM(AC13,AC23,AC35)</f>
        <v>12263992</v>
      </c>
      <c r="AD37" s="87"/>
      <c r="AE37" s="97">
        <f>SUM(AE13,AE23,AE35)</f>
        <v>442132</v>
      </c>
      <c r="AF37" s="86"/>
      <c r="AG37" s="97">
        <f>SUM(AG13,AG23,AG35)</f>
        <v>12706124</v>
      </c>
      <c r="AH37" s="296">
        <f>AG37-'BS 2-4'!F99</f>
        <v>0</v>
      </c>
    </row>
    <row r="38" spans="1:34" ht="19.5" customHeight="1" thickTop="1" x14ac:dyDescent="0.3">
      <c r="G38" s="68"/>
      <c r="H38" s="68"/>
      <c r="I38" s="67"/>
      <c r="J38" s="69"/>
      <c r="K38" s="68"/>
      <c r="L38" s="69"/>
      <c r="M38" s="69"/>
      <c r="N38" s="69"/>
      <c r="O38" s="68"/>
      <c r="P38" s="69"/>
      <c r="Q38" s="68"/>
      <c r="R38" s="69"/>
      <c r="S38" s="68"/>
      <c r="T38" s="69"/>
      <c r="U38" s="68"/>
      <c r="V38" s="69"/>
      <c r="W38" s="81"/>
      <c r="X38" s="69"/>
      <c r="Y38" s="69"/>
      <c r="Z38" s="61"/>
      <c r="AA38" s="68"/>
      <c r="AB38" s="69"/>
      <c r="AC38" s="68"/>
      <c r="AD38" s="69"/>
      <c r="AE38" s="68"/>
      <c r="AF38" s="69"/>
      <c r="AG38" s="68"/>
    </row>
    <row r="39" spans="1:34" ht="19.5" customHeight="1" x14ac:dyDescent="0.3">
      <c r="X39" s="69"/>
      <c r="Z39" s="61"/>
    </row>
    <row r="40" spans="1:34" ht="19.5" customHeight="1" x14ac:dyDescent="0.3">
      <c r="X40" s="69"/>
    </row>
    <row r="46" spans="1:34" ht="19.5" hidden="1" customHeight="1" x14ac:dyDescent="0.3"/>
    <row r="58" spans="8:10" ht="19.5" customHeight="1" x14ac:dyDescent="0.3">
      <c r="J58" s="221">
        <v>0</v>
      </c>
    </row>
    <row r="59" spans="8:10" ht="19.5" customHeight="1" x14ac:dyDescent="0.3">
      <c r="H59" s="221">
        <v>0</v>
      </c>
      <c r="J59" s="221">
        <v>80000</v>
      </c>
    </row>
    <row r="60" spans="8:10" ht="19.5" customHeight="1" x14ac:dyDescent="0.3">
      <c r="J60" s="221">
        <v>1351</v>
      </c>
    </row>
    <row r="61" spans="8:10" ht="19.5" customHeight="1" x14ac:dyDescent="0.3">
      <c r="J61" s="221">
        <v>16983</v>
      </c>
    </row>
    <row r="62" spans="8:10" ht="19.5" customHeight="1" x14ac:dyDescent="0.3">
      <c r="J62" s="221">
        <v>19761</v>
      </c>
    </row>
    <row r="91" spans="4:6" ht="19.5" customHeight="1" x14ac:dyDescent="0.3">
      <c r="D91" s="207">
        <v>6</v>
      </c>
    </row>
    <row r="92" spans="4:6" ht="19.5" customHeight="1" x14ac:dyDescent="0.3">
      <c r="F92" s="295">
        <f>'SE Conso 10'!S37</f>
        <v>6564526</v>
      </c>
    </row>
    <row r="93" spans="4:6" ht="19.5" customHeight="1" x14ac:dyDescent="0.3">
      <c r="D93" s="207">
        <v>6</v>
      </c>
    </row>
    <row r="113" spans="14:14" ht="19.5" customHeight="1" x14ac:dyDescent="0.3">
      <c r="N113" s="297" t="e">
        <f>N103-#REF!</f>
        <v>#REF!</v>
      </c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A9:A10"/>
    <mergeCell ref="G11:AG11"/>
    <mergeCell ref="G4:AG4"/>
    <mergeCell ref="O5:S5"/>
    <mergeCell ref="W5:AA5"/>
  </mergeCells>
  <pageMargins left="0.6" right="0.6" top="0.48" bottom="0.5" header="0.5" footer="0.5"/>
  <pageSetup paperSize="9" scale="47" firstPageNumber="1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60115-0774-47AC-BF8F-9575210925BB}">
  <dimension ref="A1:S91"/>
  <sheetViews>
    <sheetView topLeftCell="A5" zoomScale="90" zoomScaleNormal="90" zoomScaleSheetLayoutView="70" workbookViewId="0">
      <selection activeCell="XFA12" sqref="XFA12"/>
    </sheetView>
  </sheetViews>
  <sheetFormatPr defaultColWidth="9.09765625" defaultRowHeight="14" x14ac:dyDescent="0.3"/>
  <cols>
    <col min="1" max="1" width="1" style="196" customWidth="1"/>
    <col min="2" max="3" width="1" style="185" customWidth="1"/>
    <col min="4" max="4" width="56.09765625" style="184" customWidth="1"/>
    <col min="5" max="5" width="5.8984375" style="196" bestFit="1" customWidth="1"/>
    <col min="6" max="6" width="1.09765625" style="196" customWidth="1"/>
    <col min="7" max="7" width="12" style="196" bestFit="1" customWidth="1"/>
    <col min="8" max="8" width="1.09765625" style="196" customWidth="1"/>
    <col min="9" max="9" width="14.09765625" style="196" bestFit="1" customWidth="1"/>
    <col min="10" max="10" width="1.09765625" style="196" customWidth="1"/>
    <col min="11" max="11" width="10.3984375" style="196" customWidth="1"/>
    <col min="12" max="12" width="1.09765625" style="196" customWidth="1"/>
    <col min="13" max="13" width="12.09765625" style="196" bestFit="1" customWidth="1"/>
    <col min="14" max="14" width="1.09765625" style="196" customWidth="1"/>
    <col min="15" max="15" width="14.69921875" style="196" customWidth="1"/>
    <col min="16" max="16" width="1.09765625" style="196" customWidth="1"/>
    <col min="17" max="17" width="13.8984375" style="196" customWidth="1"/>
    <col min="18" max="18" width="1.09765625" style="196" customWidth="1"/>
    <col min="19" max="19" width="13.8984375" style="196" customWidth="1"/>
    <col min="20" max="16384" width="9.09765625" style="196"/>
  </cols>
  <sheetData>
    <row r="1" spans="1:19" s="187" customFormat="1" ht="20.25" customHeight="1" x14ac:dyDescent="0.35">
      <c r="A1" s="182" t="s">
        <v>68</v>
      </c>
      <c r="B1" s="183"/>
      <c r="C1" s="183"/>
      <c r="D1" s="183"/>
      <c r="E1" s="184"/>
      <c r="F1" s="184"/>
      <c r="G1" s="185"/>
      <c r="H1" s="185"/>
      <c r="I1" s="185"/>
      <c r="J1" s="185"/>
      <c r="K1" s="185"/>
      <c r="L1" s="185"/>
      <c r="M1" s="185"/>
      <c r="N1" s="186"/>
      <c r="O1" s="184"/>
      <c r="P1" s="184"/>
      <c r="Q1" s="184"/>
      <c r="R1" s="184"/>
      <c r="S1" s="186"/>
    </row>
    <row r="2" spans="1:19" s="187" customFormat="1" ht="20.25" customHeight="1" x14ac:dyDescent="0.3">
      <c r="A2" s="188" t="s">
        <v>127</v>
      </c>
      <c r="B2" s="183"/>
      <c r="C2" s="183"/>
      <c r="D2" s="183"/>
      <c r="E2" s="184"/>
      <c r="F2" s="184"/>
      <c r="G2" s="185"/>
      <c r="H2" s="185"/>
      <c r="I2" s="185"/>
      <c r="J2" s="185"/>
      <c r="K2" s="185"/>
      <c r="L2" s="185"/>
      <c r="M2" s="185"/>
      <c r="N2" s="186"/>
      <c r="O2" s="184"/>
      <c r="P2" s="184"/>
      <c r="Q2" s="184"/>
      <c r="R2" s="184"/>
      <c r="S2" s="186"/>
    </row>
    <row r="3" spans="1:19" s="187" customFormat="1" ht="20.25" customHeight="1" x14ac:dyDescent="0.3">
      <c r="A3" s="183"/>
      <c r="B3" s="183"/>
      <c r="C3" s="183"/>
      <c r="D3" s="183"/>
      <c r="E3" s="184"/>
      <c r="F3" s="184"/>
      <c r="G3" s="185"/>
      <c r="H3" s="185"/>
      <c r="I3" s="185"/>
      <c r="J3" s="185"/>
      <c r="K3" s="185"/>
      <c r="L3" s="185"/>
      <c r="M3" s="185"/>
      <c r="N3" s="186"/>
      <c r="O3" s="184"/>
      <c r="P3" s="184"/>
      <c r="Q3" s="184"/>
      <c r="R3" s="184"/>
      <c r="S3" s="186"/>
    </row>
    <row r="4" spans="1:19" s="187" customFormat="1" ht="20.25" customHeight="1" x14ac:dyDescent="0.3">
      <c r="A4" s="184"/>
      <c r="B4" s="184"/>
      <c r="C4" s="184"/>
      <c r="D4" s="184"/>
      <c r="E4" s="184"/>
      <c r="F4" s="184"/>
      <c r="G4" s="350" t="s">
        <v>181</v>
      </c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</row>
    <row r="5" spans="1:19" s="187" customFormat="1" ht="20.25" customHeight="1" x14ac:dyDescent="0.3">
      <c r="A5" s="184"/>
      <c r="B5" s="184"/>
      <c r="C5" s="184"/>
      <c r="D5" s="184"/>
      <c r="E5" s="184"/>
      <c r="F5" s="184"/>
      <c r="G5" s="184"/>
      <c r="H5" s="184"/>
      <c r="I5" s="190"/>
      <c r="J5" s="191"/>
      <c r="K5" s="352" t="s">
        <v>134</v>
      </c>
      <c r="L5" s="352"/>
      <c r="M5" s="352"/>
      <c r="N5" s="352"/>
      <c r="O5" s="352"/>
      <c r="P5" s="189"/>
      <c r="Q5" s="184"/>
      <c r="R5" s="184"/>
      <c r="S5" s="184"/>
    </row>
    <row r="6" spans="1:19" s="187" customFormat="1" ht="20.25" customHeight="1" x14ac:dyDescent="0.3">
      <c r="A6" s="184"/>
      <c r="B6" s="184"/>
      <c r="C6" s="184"/>
      <c r="D6" s="184"/>
      <c r="E6" s="184"/>
      <c r="F6" s="184"/>
      <c r="G6" s="184" t="s">
        <v>135</v>
      </c>
      <c r="H6" s="184"/>
      <c r="I6" s="192" t="s">
        <v>182</v>
      </c>
      <c r="J6" s="191"/>
      <c r="K6" s="196"/>
      <c r="L6" s="196"/>
      <c r="M6" s="184" t="s">
        <v>139</v>
      </c>
      <c r="N6" s="196"/>
      <c r="O6" s="196"/>
      <c r="P6" s="189"/>
      <c r="Q6" s="184"/>
      <c r="R6" s="184"/>
      <c r="S6" s="184"/>
    </row>
    <row r="7" spans="1:19" s="187" customFormat="1" ht="20.25" customHeight="1" x14ac:dyDescent="0.3">
      <c r="A7" s="184"/>
      <c r="B7" s="184"/>
      <c r="C7" s="184"/>
      <c r="D7" s="184"/>
      <c r="E7" s="184"/>
      <c r="F7" s="184"/>
      <c r="G7" s="184" t="s">
        <v>143</v>
      </c>
      <c r="H7" s="184"/>
      <c r="I7" s="190" t="s">
        <v>144</v>
      </c>
      <c r="J7" s="191"/>
      <c r="K7" s="194" t="s">
        <v>147</v>
      </c>
      <c r="L7" s="194"/>
      <c r="M7" s="194" t="s">
        <v>148</v>
      </c>
      <c r="N7" s="184"/>
      <c r="O7" s="184"/>
      <c r="P7" s="184"/>
      <c r="Q7" s="184" t="s">
        <v>139</v>
      </c>
      <c r="R7" s="184"/>
      <c r="S7" s="184" t="s">
        <v>153</v>
      </c>
    </row>
    <row r="8" spans="1:19" s="187" customFormat="1" ht="20.25" customHeight="1" x14ac:dyDescent="0.3">
      <c r="A8" s="193"/>
      <c r="B8" s="193"/>
      <c r="C8" s="193"/>
      <c r="D8" s="193"/>
      <c r="E8" s="155" t="s">
        <v>6</v>
      </c>
      <c r="F8" s="184"/>
      <c r="G8" s="184" t="s">
        <v>154</v>
      </c>
      <c r="H8" s="184"/>
      <c r="I8" s="190" t="s">
        <v>155</v>
      </c>
      <c r="J8" s="191"/>
      <c r="K8" s="194" t="s">
        <v>158</v>
      </c>
      <c r="L8" s="194"/>
      <c r="M8" s="194" t="s">
        <v>158</v>
      </c>
      <c r="N8" s="184"/>
      <c r="O8" s="184" t="s">
        <v>61</v>
      </c>
      <c r="P8" s="184"/>
      <c r="Q8" s="194" t="s">
        <v>148</v>
      </c>
      <c r="R8" s="184"/>
      <c r="S8" s="184" t="s">
        <v>162</v>
      </c>
    </row>
    <row r="9" spans="1:19" s="187" customFormat="1" ht="20.25" customHeight="1" x14ac:dyDescent="0.3">
      <c r="A9" s="193"/>
      <c r="B9" s="193"/>
      <c r="C9" s="193"/>
      <c r="D9" s="193"/>
      <c r="E9" s="184"/>
      <c r="F9" s="184"/>
      <c r="G9" s="351" t="s">
        <v>8</v>
      </c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</row>
    <row r="10" spans="1:19" ht="20.25" customHeight="1" x14ac:dyDescent="0.3">
      <c r="A10" s="195" t="s">
        <v>257</v>
      </c>
    </row>
    <row r="11" spans="1:19" ht="20.25" customHeight="1" x14ac:dyDescent="0.3">
      <c r="A11" s="197" t="s">
        <v>163</v>
      </c>
      <c r="G11" s="79">
        <v>2500000</v>
      </c>
      <c r="H11" s="76"/>
      <c r="I11" s="103">
        <v>3407489</v>
      </c>
      <c r="J11" s="76"/>
      <c r="K11" s="79">
        <v>250000</v>
      </c>
      <c r="L11" s="79"/>
      <c r="M11" s="79">
        <v>1214138</v>
      </c>
      <c r="N11" s="79"/>
      <c r="O11" s="79">
        <v>1578345</v>
      </c>
      <c r="P11" s="79"/>
      <c r="Q11" s="79">
        <v>-1214138</v>
      </c>
      <c r="R11" s="79"/>
      <c r="S11" s="108">
        <f>SUM(G11,I11,K11,O11,Q11,M11)</f>
        <v>7735834</v>
      </c>
    </row>
    <row r="12" spans="1:19" ht="20.25" customHeight="1" x14ac:dyDescent="0.3">
      <c r="A12" s="198"/>
      <c r="B12" s="197"/>
      <c r="C12" s="199"/>
      <c r="D12" s="192"/>
      <c r="G12" s="104"/>
      <c r="H12" s="104"/>
      <c r="I12" s="104"/>
      <c r="J12" s="104"/>
      <c r="K12" s="104"/>
      <c r="L12" s="104"/>
      <c r="M12" s="104"/>
      <c r="N12" s="70"/>
      <c r="O12" s="104"/>
      <c r="P12" s="104"/>
      <c r="Q12" s="104"/>
      <c r="R12" s="104"/>
      <c r="S12" s="104"/>
    </row>
    <row r="13" spans="1:19" ht="20.25" customHeight="1" x14ac:dyDescent="0.3">
      <c r="A13" s="198" t="s">
        <v>164</v>
      </c>
      <c r="B13" s="200"/>
      <c r="C13" s="199"/>
      <c r="D13" s="192"/>
      <c r="G13" s="70"/>
      <c r="H13" s="70"/>
      <c r="I13" s="70"/>
      <c r="J13" s="70"/>
      <c r="K13" s="70"/>
      <c r="L13" s="70"/>
      <c r="M13" s="70"/>
      <c r="N13" s="70"/>
      <c r="O13" s="104"/>
      <c r="P13" s="104"/>
      <c r="Q13" s="104"/>
      <c r="R13" s="104"/>
      <c r="S13" s="104"/>
    </row>
    <row r="14" spans="1:19" ht="20.25" customHeight="1" x14ac:dyDescent="0.3">
      <c r="A14" s="198"/>
      <c r="B14" s="201"/>
      <c r="C14" s="201" t="s">
        <v>183</v>
      </c>
      <c r="D14" s="192"/>
      <c r="G14" s="202"/>
      <c r="H14" s="70"/>
      <c r="I14" s="202"/>
      <c r="J14" s="70"/>
      <c r="K14" s="70"/>
      <c r="L14" s="70"/>
      <c r="M14" s="70"/>
      <c r="N14" s="70"/>
      <c r="O14" s="128"/>
      <c r="P14" s="128"/>
      <c r="R14" s="104"/>
      <c r="S14" s="128"/>
    </row>
    <row r="15" spans="1:19" ht="20.25" customHeight="1" x14ac:dyDescent="0.3">
      <c r="A15" s="198"/>
      <c r="B15" s="201"/>
      <c r="C15" s="199" t="s">
        <v>168</v>
      </c>
      <c r="D15" s="192"/>
      <c r="E15" s="205"/>
      <c r="G15" s="52">
        <v>0</v>
      </c>
      <c r="H15" s="52"/>
      <c r="I15" s="52">
        <v>0</v>
      </c>
      <c r="J15" s="52"/>
      <c r="K15" s="52">
        <v>0</v>
      </c>
      <c r="L15" s="52"/>
      <c r="M15" s="52">
        <v>454613</v>
      </c>
      <c r="N15" s="70"/>
      <c r="O15" s="52">
        <v>-454613</v>
      </c>
      <c r="P15" s="128"/>
      <c r="Q15" s="292">
        <f>-M15</f>
        <v>-454613</v>
      </c>
      <c r="R15" s="104"/>
      <c r="S15" s="109">
        <f>SUM(G15,M15,I15,K15,O15,Q15)</f>
        <v>-454613</v>
      </c>
    </row>
    <row r="16" spans="1:19" ht="20.25" customHeight="1" x14ac:dyDescent="0.3">
      <c r="A16" s="204"/>
      <c r="C16" s="199" t="s">
        <v>169</v>
      </c>
      <c r="D16" s="192"/>
      <c r="E16" s="205">
        <v>9</v>
      </c>
      <c r="G16" s="54">
        <v>0</v>
      </c>
      <c r="H16" s="52"/>
      <c r="I16" s="61">
        <v>0</v>
      </c>
      <c r="J16" s="61"/>
      <c r="K16" s="61">
        <v>0</v>
      </c>
      <c r="L16" s="61"/>
      <c r="M16" s="61">
        <v>0</v>
      </c>
      <c r="N16" s="77"/>
      <c r="O16" s="61">
        <v>-543812</v>
      </c>
      <c r="P16" s="71"/>
      <c r="Q16" s="298">
        <f>-M16</f>
        <v>0</v>
      </c>
      <c r="R16" s="104"/>
      <c r="S16" s="109">
        <f>SUM(G16,M16,I16,K16,O16,Q16)</f>
        <v>-543812</v>
      </c>
    </row>
    <row r="17" spans="1:19" ht="20.25" customHeight="1" x14ac:dyDescent="0.3">
      <c r="C17" s="198" t="s">
        <v>246</v>
      </c>
      <c r="D17" s="207"/>
      <c r="G17" s="132">
        <f>G16+G15</f>
        <v>0</v>
      </c>
      <c r="H17" s="209"/>
      <c r="I17" s="132">
        <f>I16+I15</f>
        <v>0</v>
      </c>
      <c r="J17" s="210"/>
      <c r="K17" s="132">
        <f>K16+K15</f>
        <v>0</v>
      </c>
      <c r="L17" s="214"/>
      <c r="M17" s="132">
        <f>M16+M15</f>
        <v>454613</v>
      </c>
      <c r="O17" s="132">
        <f>O16+O15</f>
        <v>-998425</v>
      </c>
      <c r="P17" s="209"/>
      <c r="Q17" s="132">
        <f>Q16+Q15</f>
        <v>-454613</v>
      </c>
      <c r="R17" s="104"/>
      <c r="S17" s="132">
        <f>S16+S15</f>
        <v>-998425</v>
      </c>
    </row>
    <row r="18" spans="1:19" ht="20.25" customHeight="1" x14ac:dyDescent="0.3">
      <c r="A18" s="198"/>
      <c r="B18" s="197"/>
      <c r="C18" s="199"/>
      <c r="D18" s="192"/>
      <c r="G18" s="104"/>
      <c r="H18" s="104"/>
      <c r="I18" s="104"/>
      <c r="J18" s="104"/>
      <c r="K18" s="104"/>
      <c r="L18" s="104"/>
      <c r="M18" s="104"/>
      <c r="N18" s="70"/>
      <c r="O18" s="104"/>
      <c r="P18" s="104"/>
      <c r="Q18" s="104"/>
      <c r="R18" s="104"/>
      <c r="S18" s="104"/>
    </row>
    <row r="19" spans="1:19" ht="20.25" customHeight="1" x14ac:dyDescent="0.3">
      <c r="A19" s="183" t="s">
        <v>177</v>
      </c>
      <c r="G19" s="77"/>
      <c r="H19" s="77"/>
      <c r="I19" s="77"/>
      <c r="J19" s="77"/>
      <c r="K19" s="77"/>
      <c r="L19" s="77"/>
      <c r="M19" s="77"/>
      <c r="N19" s="76"/>
      <c r="O19" s="76"/>
      <c r="P19" s="76"/>
      <c r="Q19" s="76"/>
      <c r="R19" s="76"/>
      <c r="S19" s="76"/>
    </row>
    <row r="20" spans="1:19" ht="20.25" customHeight="1" x14ac:dyDescent="0.3">
      <c r="A20" s="183"/>
      <c r="B20" s="185" t="s">
        <v>178</v>
      </c>
      <c r="G20" s="77">
        <v>0</v>
      </c>
      <c r="H20" s="77"/>
      <c r="I20" s="77">
        <v>0</v>
      </c>
      <c r="J20" s="77"/>
      <c r="K20" s="77">
        <v>0</v>
      </c>
      <c r="L20" s="77"/>
      <c r="M20" s="77">
        <v>0</v>
      </c>
      <c r="N20" s="77"/>
      <c r="O20" s="111">
        <f>'PL_7-8'!M45</f>
        <v>1257341</v>
      </c>
      <c r="P20" s="76"/>
      <c r="Q20" s="60">
        <v>0</v>
      </c>
      <c r="R20" s="76"/>
      <c r="S20" s="113">
        <f>O20+Q20</f>
        <v>1257341</v>
      </c>
    </row>
    <row r="21" spans="1:19" ht="20.25" hidden="1" customHeight="1" x14ac:dyDescent="0.3">
      <c r="A21" s="183"/>
      <c r="B21" s="185" t="s">
        <v>91</v>
      </c>
      <c r="G21" s="105">
        <v>0</v>
      </c>
      <c r="H21" s="77"/>
      <c r="I21" s="105">
        <v>0</v>
      </c>
      <c r="J21" s="77"/>
      <c r="K21" s="105">
        <v>0</v>
      </c>
      <c r="L21" s="77"/>
      <c r="M21" s="105">
        <v>0</v>
      </c>
      <c r="N21" s="77"/>
      <c r="O21" s="54">
        <v>0</v>
      </c>
      <c r="P21" s="76"/>
      <c r="Q21" s="58">
        <v>0</v>
      </c>
      <c r="R21" s="76"/>
      <c r="S21" s="114">
        <f>O21+Q21</f>
        <v>0</v>
      </c>
    </row>
    <row r="22" spans="1:19" ht="20.25" customHeight="1" x14ac:dyDescent="0.3">
      <c r="A22" s="183" t="s">
        <v>184</v>
      </c>
      <c r="B22" s="212"/>
      <c r="G22" s="110">
        <f>SUM(G20:G21)</f>
        <v>0</v>
      </c>
      <c r="H22" s="81"/>
      <c r="I22" s="110">
        <f>SUM(I20:I21)</f>
        <v>0</v>
      </c>
      <c r="J22" s="81"/>
      <c r="K22" s="110">
        <f>SUM(K20:K21)</f>
        <v>0</v>
      </c>
      <c r="L22" s="81"/>
      <c r="M22" s="110">
        <f>SUM(M20:M21)</f>
        <v>0</v>
      </c>
      <c r="N22" s="76"/>
      <c r="O22" s="112">
        <f>SUM(O20:O21)</f>
        <v>1257341</v>
      </c>
      <c r="P22" s="68"/>
      <c r="Q22" s="100">
        <f>SUM(Q20:Q21)</f>
        <v>0</v>
      </c>
      <c r="R22" s="68"/>
      <c r="S22" s="100">
        <f>SUM(S20:S21)</f>
        <v>1257341</v>
      </c>
    </row>
    <row r="23" spans="1:19" ht="20.25" customHeight="1" x14ac:dyDescent="0.3">
      <c r="A23" s="185"/>
      <c r="B23" s="212"/>
      <c r="G23" s="77"/>
      <c r="H23" s="76"/>
      <c r="I23" s="77"/>
      <c r="J23" s="76"/>
      <c r="K23" s="106"/>
      <c r="L23" s="106"/>
      <c r="M23" s="106"/>
      <c r="N23" s="76"/>
      <c r="O23" s="107"/>
      <c r="P23" s="107"/>
      <c r="Q23" s="107"/>
      <c r="R23" s="76"/>
      <c r="S23" s="79"/>
    </row>
    <row r="24" spans="1:19" s="187" customFormat="1" ht="20.25" customHeight="1" thickBot="1" x14ac:dyDescent="0.35">
      <c r="A24" s="213" t="s">
        <v>256</v>
      </c>
      <c r="B24" s="183"/>
      <c r="C24" s="183"/>
      <c r="D24" s="189"/>
      <c r="G24" s="115">
        <f>SUM(G11,G17,G22)</f>
        <v>2500000</v>
      </c>
      <c r="H24" s="68"/>
      <c r="I24" s="115">
        <f>SUM(I11,I17,I22)</f>
        <v>3407489</v>
      </c>
      <c r="J24" s="68"/>
      <c r="K24" s="115">
        <f>SUM(K11,K17,K22)</f>
        <v>250000</v>
      </c>
      <c r="L24" s="68"/>
      <c r="M24" s="115">
        <f>SUM(M11,M17,M22)</f>
        <v>1668751</v>
      </c>
      <c r="N24" s="69"/>
      <c r="O24" s="115">
        <f>SUM(O11,O17,O22)</f>
        <v>1837261</v>
      </c>
      <c r="P24" s="68"/>
      <c r="Q24" s="115">
        <f>SUM(Q11,Q17,Q22)</f>
        <v>-1668751</v>
      </c>
      <c r="R24" s="68"/>
      <c r="S24" s="115">
        <f>SUM(S11,S17,S22)</f>
        <v>7994750</v>
      </c>
    </row>
    <row r="25" spans="1:19" ht="20.25" customHeight="1" thickTop="1" x14ac:dyDescent="0.3"/>
    <row r="26" spans="1:19" ht="20.25" customHeight="1" x14ac:dyDescent="0.3">
      <c r="O26" s="77"/>
      <c r="P26" s="77"/>
      <c r="Q26" s="77"/>
    </row>
    <row r="29" spans="1:19" x14ac:dyDescent="0.3">
      <c r="J29" s="292">
        <f>SUM(J19:J28)</f>
        <v>0</v>
      </c>
      <c r="L29" s="292">
        <f>SUM(L19:L28)</f>
        <v>0</v>
      </c>
    </row>
    <row r="43" spans="4:4" x14ac:dyDescent="0.3">
      <c r="D43" s="184">
        <v>5</v>
      </c>
    </row>
    <row r="44" spans="4:4" hidden="1" x14ac:dyDescent="0.3"/>
    <row r="47" spans="4:4" x14ac:dyDescent="0.3">
      <c r="D47" s="184">
        <v>5</v>
      </c>
    </row>
    <row r="56" spans="8:10" x14ac:dyDescent="0.3">
      <c r="J56" s="196">
        <v>0</v>
      </c>
    </row>
    <row r="57" spans="8:10" x14ac:dyDescent="0.3">
      <c r="H57" s="196">
        <v>0</v>
      </c>
      <c r="J57" s="196">
        <v>80000</v>
      </c>
    </row>
    <row r="58" spans="8:10" x14ac:dyDescent="0.3">
      <c r="J58" s="196">
        <v>1351</v>
      </c>
    </row>
    <row r="59" spans="8:10" x14ac:dyDescent="0.3">
      <c r="J59" s="196">
        <v>16983</v>
      </c>
    </row>
    <row r="60" spans="8:10" x14ac:dyDescent="0.3">
      <c r="J60" s="196">
        <v>19761</v>
      </c>
    </row>
    <row r="89" spans="4:6" x14ac:dyDescent="0.3">
      <c r="D89" s="184">
        <v>6</v>
      </c>
    </row>
    <row r="90" spans="4:6" x14ac:dyDescent="0.3">
      <c r="F90" s="292">
        <f>'SE Conso 10'!S37</f>
        <v>6564526</v>
      </c>
    </row>
    <row r="91" spans="4:6" x14ac:dyDescent="0.3">
      <c r="D91" s="184">
        <v>6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4:S4"/>
    <mergeCell ref="G9:S9"/>
    <mergeCell ref="K5:O5"/>
  </mergeCells>
  <pageMargins left="0.7" right="0.7" top="0.48" bottom="0.5" header="0.5" footer="0.5"/>
  <pageSetup paperSize="9" scale="87" firstPageNumber="11" orientation="landscape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09"/>
  <sheetViews>
    <sheetView zoomScale="80" zoomScaleNormal="80" zoomScaleSheetLayoutView="80" workbookViewId="0">
      <selection activeCell="XFA12" sqref="XFA12"/>
    </sheetView>
  </sheetViews>
  <sheetFormatPr defaultColWidth="9.09765625" defaultRowHeight="20.25" customHeight="1" x14ac:dyDescent="0.3"/>
  <cols>
    <col min="1" max="1" width="1" style="196" customWidth="1"/>
    <col min="2" max="3" width="1" style="185" customWidth="1"/>
    <col min="4" max="4" width="53.09765625" style="184" customWidth="1"/>
    <col min="5" max="5" width="8.3984375" style="196" customWidth="1"/>
    <col min="6" max="6" width="1.09765625" style="196" customWidth="1"/>
    <col min="7" max="7" width="14.3984375" style="196" customWidth="1"/>
    <col min="8" max="8" width="1.09765625" style="196" customWidth="1"/>
    <col min="9" max="9" width="15.3984375" style="196" customWidth="1"/>
    <col min="10" max="10" width="1.09765625" style="196" customWidth="1"/>
    <col min="11" max="11" width="12.69921875" style="196" bestFit="1" customWidth="1"/>
    <col min="12" max="12" width="1.09765625" style="196" customWidth="1"/>
    <col min="13" max="13" width="14.59765625" style="196" bestFit="1" customWidth="1"/>
    <col min="14" max="14" width="1.09765625" style="196" customWidth="1"/>
    <col min="15" max="15" width="14.59765625" style="196" customWidth="1"/>
    <col min="16" max="16" width="1.09765625" style="196" customWidth="1"/>
    <col min="17" max="17" width="14.8984375" style="196" customWidth="1"/>
    <col min="18" max="18" width="1.09765625" style="196" customWidth="1"/>
    <col min="19" max="19" width="14.09765625" style="196" bestFit="1" customWidth="1"/>
    <col min="20" max="20" width="20.3984375" style="196" customWidth="1"/>
    <col min="21" max="16384" width="9.09765625" style="196"/>
  </cols>
  <sheetData>
    <row r="1" spans="1:19" s="187" customFormat="1" ht="20.25" customHeight="1" x14ac:dyDescent="0.35">
      <c r="A1" s="182" t="s">
        <v>68</v>
      </c>
      <c r="B1" s="183"/>
      <c r="C1" s="183"/>
      <c r="D1" s="183"/>
      <c r="E1" s="184"/>
      <c r="F1" s="184"/>
      <c r="G1" s="185"/>
      <c r="H1" s="185"/>
      <c r="I1" s="185"/>
      <c r="J1" s="185"/>
      <c r="K1" s="185"/>
      <c r="L1" s="186"/>
      <c r="M1" s="184"/>
      <c r="N1" s="186"/>
      <c r="O1" s="184"/>
      <c r="P1" s="186"/>
      <c r="Q1" s="184"/>
      <c r="R1" s="184"/>
      <c r="S1" s="186"/>
    </row>
    <row r="2" spans="1:19" s="187" customFormat="1" ht="20.25" customHeight="1" x14ac:dyDescent="0.3">
      <c r="A2" s="188" t="s">
        <v>127</v>
      </c>
      <c r="B2" s="183"/>
      <c r="C2" s="183"/>
      <c r="D2" s="183"/>
      <c r="E2" s="184"/>
      <c r="F2" s="184"/>
      <c r="G2" s="185"/>
      <c r="H2" s="185"/>
      <c r="I2" s="185"/>
      <c r="J2" s="185"/>
      <c r="K2" s="185"/>
      <c r="L2" s="186"/>
      <c r="M2" s="184"/>
      <c r="N2" s="186"/>
      <c r="O2" s="184"/>
      <c r="P2" s="186"/>
      <c r="Q2" s="184"/>
      <c r="R2" s="184"/>
      <c r="S2" s="186"/>
    </row>
    <row r="3" spans="1:19" s="187" customFormat="1" ht="20.25" customHeight="1" x14ac:dyDescent="0.3">
      <c r="A3" s="183"/>
      <c r="B3" s="183"/>
      <c r="C3" s="183"/>
      <c r="D3" s="183"/>
      <c r="E3" s="184"/>
      <c r="F3" s="184"/>
      <c r="G3" s="185"/>
      <c r="H3" s="185"/>
      <c r="I3" s="185"/>
      <c r="J3" s="185"/>
      <c r="K3" s="185"/>
      <c r="L3" s="186"/>
      <c r="M3" s="184"/>
      <c r="N3" s="186"/>
      <c r="O3" s="184"/>
      <c r="P3" s="186"/>
      <c r="Q3" s="184"/>
      <c r="R3" s="184"/>
      <c r="S3" s="186"/>
    </row>
    <row r="4" spans="1:19" s="187" customFormat="1" ht="20.25" customHeight="1" x14ac:dyDescent="0.3">
      <c r="A4" s="184"/>
      <c r="B4" s="184"/>
      <c r="C4" s="184"/>
      <c r="D4" s="184"/>
      <c r="E4" s="184"/>
      <c r="F4" s="184"/>
      <c r="G4" s="350" t="s">
        <v>181</v>
      </c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</row>
    <row r="5" spans="1:19" s="187" customFormat="1" ht="20.25" customHeight="1" x14ac:dyDescent="0.3">
      <c r="A5" s="184"/>
      <c r="B5" s="184"/>
      <c r="C5" s="184"/>
      <c r="D5" s="184"/>
      <c r="E5" s="184"/>
      <c r="F5" s="184"/>
      <c r="G5" s="184"/>
      <c r="H5" s="184"/>
      <c r="I5" s="190"/>
      <c r="J5" s="191"/>
      <c r="K5" s="352" t="s">
        <v>134</v>
      </c>
      <c r="L5" s="352"/>
      <c r="M5" s="352"/>
      <c r="N5" s="352"/>
      <c r="O5" s="352"/>
      <c r="P5" s="189"/>
      <c r="Q5" s="184"/>
      <c r="R5" s="184"/>
      <c r="S5" s="184"/>
    </row>
    <row r="6" spans="1:19" s="187" customFormat="1" ht="20.25" customHeight="1" x14ac:dyDescent="0.3">
      <c r="A6" s="184"/>
      <c r="B6" s="184"/>
      <c r="C6" s="184"/>
      <c r="D6" s="184"/>
      <c r="E6" s="184"/>
      <c r="F6" s="184"/>
      <c r="G6" s="184" t="s">
        <v>135</v>
      </c>
      <c r="H6" s="184"/>
      <c r="I6" s="192" t="s">
        <v>182</v>
      </c>
      <c r="J6" s="191"/>
      <c r="M6" s="184" t="s">
        <v>139</v>
      </c>
      <c r="P6" s="189"/>
      <c r="Q6" s="193"/>
      <c r="R6" s="184"/>
      <c r="S6" s="184"/>
    </row>
    <row r="7" spans="1:19" s="187" customFormat="1" ht="20.25" customHeight="1" x14ac:dyDescent="0.3">
      <c r="A7" s="184"/>
      <c r="B7" s="184"/>
      <c r="C7" s="184"/>
      <c r="D7" s="184"/>
      <c r="E7" s="184"/>
      <c r="F7" s="184"/>
      <c r="G7" s="184" t="s">
        <v>143</v>
      </c>
      <c r="H7" s="184"/>
      <c r="I7" s="190" t="s">
        <v>144</v>
      </c>
      <c r="J7" s="191"/>
      <c r="K7" s="194" t="s">
        <v>147</v>
      </c>
      <c r="L7" s="184"/>
      <c r="M7" s="184" t="s">
        <v>148</v>
      </c>
      <c r="N7" s="184"/>
      <c r="O7" s="184"/>
      <c r="P7" s="184"/>
      <c r="Q7" s="193" t="s">
        <v>139</v>
      </c>
      <c r="R7" s="184"/>
      <c r="S7" s="184" t="s">
        <v>153</v>
      </c>
    </row>
    <row r="8" spans="1:19" s="187" customFormat="1" ht="20.25" customHeight="1" x14ac:dyDescent="0.3">
      <c r="A8" s="193"/>
      <c r="B8" s="193"/>
      <c r="C8" s="193"/>
      <c r="D8" s="193"/>
      <c r="E8" s="155" t="s">
        <v>6</v>
      </c>
      <c r="F8" s="184"/>
      <c r="G8" s="184" t="s">
        <v>154</v>
      </c>
      <c r="H8" s="184"/>
      <c r="I8" s="190" t="s">
        <v>155</v>
      </c>
      <c r="J8" s="191"/>
      <c r="K8" s="194" t="s">
        <v>158</v>
      </c>
      <c r="L8" s="194"/>
      <c r="M8" s="194" t="s">
        <v>158</v>
      </c>
      <c r="N8" s="184"/>
      <c r="O8" s="184" t="s">
        <v>61</v>
      </c>
      <c r="P8" s="184"/>
      <c r="Q8" s="184" t="s">
        <v>148</v>
      </c>
      <c r="R8" s="184"/>
      <c r="S8" s="184" t="s">
        <v>162</v>
      </c>
    </row>
    <row r="9" spans="1:19" s="187" customFormat="1" ht="20.25" customHeight="1" x14ac:dyDescent="0.3">
      <c r="A9" s="193"/>
      <c r="B9" s="193"/>
      <c r="C9" s="193"/>
      <c r="D9" s="193"/>
      <c r="E9" s="184"/>
      <c r="F9" s="184"/>
      <c r="G9" s="351" t="s">
        <v>8</v>
      </c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</row>
    <row r="10" spans="1:19" ht="20.25" customHeight="1" x14ac:dyDescent="0.3">
      <c r="A10" s="195" t="s">
        <v>259</v>
      </c>
    </row>
    <row r="11" spans="1:19" ht="20.25" customHeight="1" x14ac:dyDescent="0.3">
      <c r="A11" s="197" t="s">
        <v>179</v>
      </c>
      <c r="G11" s="79">
        <v>2500000</v>
      </c>
      <c r="H11" s="68"/>
      <c r="I11" s="103">
        <v>3407489</v>
      </c>
      <c r="J11" s="76"/>
      <c r="K11" s="79">
        <v>250000</v>
      </c>
      <c r="L11" s="79"/>
      <c r="M11" s="79">
        <v>1886500</v>
      </c>
      <c r="N11" s="79"/>
      <c r="O11" s="79">
        <v>1775527</v>
      </c>
      <c r="P11" s="79"/>
      <c r="Q11" s="79">
        <v>-1886500</v>
      </c>
      <c r="R11" s="79"/>
      <c r="S11" s="108">
        <f>SUM(G11:Q11)</f>
        <v>7933016</v>
      </c>
    </row>
    <row r="12" spans="1:19" ht="20.25" customHeight="1" x14ac:dyDescent="0.3">
      <c r="A12" s="198"/>
      <c r="B12" s="197"/>
      <c r="C12" s="199"/>
      <c r="D12" s="192"/>
      <c r="G12" s="104"/>
      <c r="H12" s="104"/>
      <c r="I12" s="104"/>
      <c r="J12" s="104"/>
      <c r="K12" s="104"/>
      <c r="L12" s="70"/>
      <c r="M12" s="104"/>
      <c r="N12" s="70"/>
      <c r="O12" s="104"/>
      <c r="P12" s="70"/>
      <c r="Q12" s="104"/>
      <c r="R12" s="104"/>
      <c r="S12" s="104"/>
    </row>
    <row r="13" spans="1:19" ht="20.25" customHeight="1" x14ac:dyDescent="0.3">
      <c r="A13" s="198" t="s">
        <v>164</v>
      </c>
      <c r="B13" s="200"/>
      <c r="C13" s="199"/>
      <c r="D13" s="192"/>
      <c r="G13" s="70"/>
      <c r="H13" s="70"/>
      <c r="I13" s="70"/>
      <c r="J13" s="70"/>
      <c r="K13" s="70"/>
      <c r="L13" s="70"/>
      <c r="M13" s="104"/>
      <c r="N13" s="70"/>
      <c r="O13" s="104"/>
      <c r="P13" s="70"/>
      <c r="Q13" s="104"/>
      <c r="R13" s="104"/>
      <c r="S13" s="104"/>
    </row>
    <row r="14" spans="1:19" ht="20.25" customHeight="1" x14ac:dyDescent="0.3">
      <c r="A14" s="198"/>
      <c r="B14" s="201"/>
      <c r="C14" s="201" t="s">
        <v>183</v>
      </c>
      <c r="D14" s="192"/>
      <c r="G14" s="202"/>
      <c r="H14" s="70"/>
      <c r="I14" s="202"/>
      <c r="J14" s="70"/>
      <c r="K14" s="70"/>
      <c r="L14" s="70"/>
      <c r="M14" s="57"/>
      <c r="N14" s="73"/>
      <c r="O14" s="57"/>
      <c r="P14" s="73"/>
      <c r="Q14" s="203"/>
      <c r="R14" s="116"/>
      <c r="S14" s="57"/>
    </row>
    <row r="15" spans="1:19" ht="20" customHeight="1" x14ac:dyDescent="0.3">
      <c r="A15" s="198"/>
      <c r="B15" s="201"/>
      <c r="C15" s="157" t="s">
        <v>252</v>
      </c>
      <c r="D15" s="199"/>
      <c r="G15" s="202"/>
      <c r="H15" s="70"/>
      <c r="I15" s="202"/>
      <c r="J15" s="70"/>
      <c r="K15" s="70"/>
      <c r="L15" s="70"/>
      <c r="M15" s="57"/>
      <c r="N15" s="73"/>
      <c r="O15" s="57"/>
      <c r="P15" s="73"/>
      <c r="Q15" s="203"/>
      <c r="R15" s="116"/>
      <c r="S15" s="57"/>
    </row>
    <row r="16" spans="1:19" ht="20.25" customHeight="1" x14ac:dyDescent="0.3">
      <c r="A16" s="204"/>
      <c r="B16" s="268"/>
      <c r="C16" s="197"/>
      <c r="D16" s="157" t="s">
        <v>253</v>
      </c>
      <c r="E16" s="205">
        <v>6</v>
      </c>
      <c r="G16" s="52">
        <v>-172889</v>
      </c>
      <c r="H16" s="70"/>
      <c r="I16" s="202">
        <v>0</v>
      </c>
      <c r="J16" s="70"/>
      <c r="K16" s="71">
        <v>0</v>
      </c>
      <c r="L16" s="70"/>
      <c r="M16" s="57">
        <v>-1214138</v>
      </c>
      <c r="N16" s="73"/>
      <c r="O16" s="121">
        <v>172889</v>
      </c>
      <c r="P16" s="73"/>
      <c r="Q16" s="123">
        <v>1214138</v>
      </c>
      <c r="R16" s="57"/>
      <c r="S16" s="109">
        <f>SUM(G16:Q16)</f>
        <v>0</v>
      </c>
    </row>
    <row r="17" spans="1:20" ht="20.25" customHeight="1" x14ac:dyDescent="0.3">
      <c r="A17" s="198"/>
      <c r="B17" s="201"/>
      <c r="C17" s="157" t="s">
        <v>169</v>
      </c>
      <c r="D17" s="199"/>
      <c r="E17" s="205">
        <v>9</v>
      </c>
      <c r="G17" s="202">
        <v>0</v>
      </c>
      <c r="H17" s="70"/>
      <c r="I17" s="202">
        <v>0</v>
      </c>
      <c r="J17" s="70"/>
      <c r="K17" s="202">
        <v>0</v>
      </c>
      <c r="L17" s="70"/>
      <c r="M17" s="57">
        <v>0</v>
      </c>
      <c r="N17" s="73"/>
      <c r="O17" s="57">
        <v>-555000</v>
      </c>
      <c r="P17" s="73"/>
      <c r="Q17" s="203">
        <v>0</v>
      </c>
      <c r="R17" s="116"/>
      <c r="S17" s="57">
        <f>SUM(G17:Q17)</f>
        <v>-555000</v>
      </c>
    </row>
    <row r="18" spans="1:20" ht="20.25" customHeight="1" x14ac:dyDescent="0.3">
      <c r="C18" s="198" t="s">
        <v>246</v>
      </c>
      <c r="D18" s="207"/>
      <c r="G18" s="132">
        <f>SUM(G16:G16)</f>
        <v>-172889</v>
      </c>
      <c r="H18" s="209"/>
      <c r="I18" s="208">
        <f>SUM(I16:I16)</f>
        <v>0</v>
      </c>
      <c r="J18" s="210"/>
      <c r="K18" s="208">
        <f>SUM(K16:K16)</f>
        <v>0</v>
      </c>
      <c r="M18" s="211">
        <f>SUM(M16:M16)</f>
        <v>-1214138</v>
      </c>
      <c r="N18" s="203"/>
      <c r="O18" s="132">
        <f>SUM(O16:O17)</f>
        <v>-382111</v>
      </c>
      <c r="P18" s="203"/>
      <c r="Q18" s="132">
        <f>SUM(Q16:Q16)</f>
        <v>1214138</v>
      </c>
      <c r="R18" s="57"/>
      <c r="S18" s="132">
        <f>SUM(S16:S17)</f>
        <v>-555000</v>
      </c>
    </row>
    <row r="19" spans="1:20" ht="20.25" customHeight="1" x14ac:dyDescent="0.3">
      <c r="A19" s="198"/>
      <c r="B19" s="197"/>
      <c r="C19" s="199"/>
      <c r="D19" s="192"/>
      <c r="G19" s="104"/>
      <c r="H19" s="104"/>
      <c r="I19" s="104"/>
      <c r="J19" s="104"/>
      <c r="K19" s="104"/>
      <c r="L19" s="70"/>
      <c r="M19" s="104"/>
      <c r="N19" s="70"/>
      <c r="O19" s="104"/>
      <c r="P19" s="70"/>
      <c r="Q19" s="104"/>
      <c r="R19" s="104"/>
      <c r="S19" s="104"/>
    </row>
    <row r="20" spans="1:20" ht="20.25" customHeight="1" x14ac:dyDescent="0.3">
      <c r="A20" s="183" t="s">
        <v>177</v>
      </c>
      <c r="G20" s="77"/>
      <c r="H20" s="77"/>
      <c r="I20" s="77"/>
      <c r="J20" s="77"/>
      <c r="K20" s="77"/>
      <c r="L20" s="76"/>
      <c r="M20" s="76"/>
      <c r="N20" s="76"/>
      <c r="O20" s="76"/>
      <c r="P20" s="76"/>
      <c r="Q20" s="76"/>
      <c r="R20" s="76"/>
      <c r="S20" s="76"/>
    </row>
    <row r="21" spans="1:20" ht="20.25" customHeight="1" x14ac:dyDescent="0.3">
      <c r="A21" s="183"/>
      <c r="B21" s="185" t="s">
        <v>178</v>
      </c>
      <c r="G21" s="105">
        <v>0</v>
      </c>
      <c r="H21" s="77"/>
      <c r="I21" s="105">
        <v>0</v>
      </c>
      <c r="J21" s="77"/>
      <c r="K21" s="105">
        <v>0</v>
      </c>
      <c r="L21" s="77"/>
      <c r="M21" s="58">
        <v>0</v>
      </c>
      <c r="N21" s="77"/>
      <c r="O21" s="95">
        <f>'PL_7-8'!K45</f>
        <v>1026184</v>
      </c>
      <c r="P21" s="77"/>
      <c r="Q21" s="58">
        <v>0</v>
      </c>
      <c r="R21" s="76"/>
      <c r="S21" s="114">
        <f>SUM(G21:Q21)</f>
        <v>1026184</v>
      </c>
    </row>
    <row r="22" spans="1:20" ht="20.25" hidden="1" customHeight="1" x14ac:dyDescent="0.3">
      <c r="A22" s="183"/>
      <c r="B22" s="185" t="s">
        <v>91</v>
      </c>
      <c r="G22" s="105">
        <v>0</v>
      </c>
      <c r="H22" s="77"/>
      <c r="I22" s="105">
        <v>0</v>
      </c>
      <c r="J22" s="77"/>
      <c r="K22" s="105">
        <v>0</v>
      </c>
      <c r="L22" s="77"/>
      <c r="M22" s="54"/>
      <c r="N22" s="77"/>
      <c r="O22" s="61"/>
      <c r="P22" s="77"/>
      <c r="Q22" s="117"/>
      <c r="R22" s="76"/>
      <c r="S22" s="114">
        <f>M22+Q22</f>
        <v>0</v>
      </c>
    </row>
    <row r="23" spans="1:20" ht="20.25" customHeight="1" x14ac:dyDescent="0.3">
      <c r="A23" s="183" t="s">
        <v>184</v>
      </c>
      <c r="B23" s="212"/>
      <c r="G23" s="118">
        <f>SUM(G21:G22)</f>
        <v>0</v>
      </c>
      <c r="H23" s="81"/>
      <c r="I23" s="118">
        <f>SUM(I21:I22)</f>
        <v>0</v>
      </c>
      <c r="J23" s="81"/>
      <c r="K23" s="118">
        <f>SUM(K21:K22)</f>
        <v>0</v>
      </c>
      <c r="L23" s="76"/>
      <c r="M23" s="119">
        <f>SUM(M21:M22)</f>
        <v>0</v>
      </c>
      <c r="N23" s="76"/>
      <c r="O23" s="119">
        <f>SUM(O21:O22)</f>
        <v>1026184</v>
      </c>
      <c r="P23" s="76"/>
      <c r="Q23" s="91">
        <f>SUM(Q21:Q22)</f>
        <v>0</v>
      </c>
      <c r="R23" s="68"/>
      <c r="S23" s="91">
        <f>SUM(S21:S22)</f>
        <v>1026184</v>
      </c>
    </row>
    <row r="24" spans="1:20" ht="20.25" customHeight="1" x14ac:dyDescent="0.3">
      <c r="A24" s="185"/>
      <c r="B24" s="212"/>
      <c r="G24" s="77"/>
      <c r="H24" s="76"/>
      <c r="I24" s="77"/>
      <c r="J24" s="76"/>
      <c r="K24" s="106"/>
      <c r="L24" s="76"/>
      <c r="M24" s="107"/>
      <c r="N24" s="76"/>
      <c r="O24" s="107"/>
      <c r="P24" s="76"/>
      <c r="Q24" s="107"/>
      <c r="R24" s="76"/>
      <c r="S24" s="79"/>
    </row>
    <row r="25" spans="1:20" s="187" customFormat="1" ht="20.25" customHeight="1" thickBot="1" x14ac:dyDescent="0.35">
      <c r="A25" s="213" t="s">
        <v>258</v>
      </c>
      <c r="B25" s="183"/>
      <c r="C25" s="183"/>
      <c r="D25" s="189"/>
      <c r="G25" s="115">
        <f>SUM(G11,G18,G23)</f>
        <v>2327111</v>
      </c>
      <c r="H25" s="68"/>
      <c r="I25" s="115">
        <f>SUM(I11,I18,I23)</f>
        <v>3407489</v>
      </c>
      <c r="J25" s="68"/>
      <c r="K25" s="115">
        <f>SUM(K11,K18,K23)</f>
        <v>250000</v>
      </c>
      <c r="L25" s="69"/>
      <c r="M25" s="115">
        <f>SUM(M11,M18,M23)</f>
        <v>672362</v>
      </c>
      <c r="N25" s="68"/>
      <c r="O25" s="115">
        <f>SUM(O11,O18,O23)</f>
        <v>2419600</v>
      </c>
      <c r="P25" s="69"/>
      <c r="Q25" s="120">
        <f>SUM(Q11,Q18,Q23)</f>
        <v>-672362</v>
      </c>
      <c r="R25" s="68"/>
      <c r="S25" s="115">
        <f>SUM(S11,S18,S23)</f>
        <v>8404200</v>
      </c>
      <c r="T25" s="251">
        <f>S25-'BS 2-4'!J99</f>
        <v>0</v>
      </c>
    </row>
    <row r="26" spans="1:20" ht="20.25" customHeight="1" thickTop="1" x14ac:dyDescent="0.3"/>
    <row r="27" spans="1:20" ht="20.25" customHeight="1" x14ac:dyDescent="0.3">
      <c r="M27" s="77"/>
      <c r="O27" s="77"/>
      <c r="Q27" s="77"/>
    </row>
    <row r="30" spans="1:20" ht="20.25" customHeight="1" x14ac:dyDescent="0.3">
      <c r="J30" s="292">
        <f>SUM(J20:J29)</f>
        <v>0</v>
      </c>
      <c r="L30" s="292">
        <f>SUM(L20:L29)</f>
        <v>0</v>
      </c>
    </row>
    <row r="44" spans="4:4" ht="20.25" customHeight="1" x14ac:dyDescent="0.3">
      <c r="D44" s="184">
        <v>5</v>
      </c>
    </row>
    <row r="45" spans="4:4" ht="20.25" hidden="1" customHeight="1" x14ac:dyDescent="0.3"/>
    <row r="48" spans="4:4" ht="20.25" customHeight="1" x14ac:dyDescent="0.3">
      <c r="D48" s="184">
        <v>5</v>
      </c>
    </row>
    <row r="57" spans="8:10" ht="20.25" customHeight="1" x14ac:dyDescent="0.3">
      <c r="J57" s="196">
        <v>0</v>
      </c>
    </row>
    <row r="58" spans="8:10" ht="20.25" customHeight="1" x14ac:dyDescent="0.3">
      <c r="H58" s="196">
        <v>0</v>
      </c>
      <c r="J58" s="196">
        <v>80000</v>
      </c>
    </row>
    <row r="59" spans="8:10" ht="20.25" customHeight="1" x14ac:dyDescent="0.3">
      <c r="J59" s="196">
        <v>1351</v>
      </c>
    </row>
    <row r="60" spans="8:10" ht="20.25" customHeight="1" x14ac:dyDescent="0.3">
      <c r="J60" s="196">
        <v>16983</v>
      </c>
    </row>
    <row r="61" spans="8:10" ht="20.25" customHeight="1" x14ac:dyDescent="0.3">
      <c r="J61" s="196">
        <v>19761</v>
      </c>
    </row>
    <row r="90" spans="4:6" ht="20.25" customHeight="1" x14ac:dyDescent="0.3">
      <c r="D90" s="184">
        <v>6</v>
      </c>
    </row>
    <row r="91" spans="4:6" ht="20.25" customHeight="1" x14ac:dyDescent="0.3">
      <c r="F91" s="292">
        <f>'SE Conso 10'!S37</f>
        <v>6564526</v>
      </c>
    </row>
    <row r="92" spans="4:6" ht="20.25" customHeight="1" x14ac:dyDescent="0.3">
      <c r="D92" s="184">
        <v>6</v>
      </c>
    </row>
    <row r="109" spans="12:16" ht="20.25" customHeight="1" x14ac:dyDescent="0.3">
      <c r="L109" s="292" t="e">
        <f>L99-#REF!</f>
        <v>#REF!</v>
      </c>
      <c r="N109" s="292" t="e">
        <f>N99-#REF!</f>
        <v>#REF!</v>
      </c>
      <c r="P109" s="292" t="e">
        <f>P99-#REF!</f>
        <v>#REF!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G4:S4"/>
    <mergeCell ref="G9:S9"/>
    <mergeCell ref="K5:O5"/>
  </mergeCells>
  <pageMargins left="0.7" right="0.7" top="0.48" bottom="0.5" header="0.5" footer="0.5"/>
  <pageSetup paperSize="9" scale="82" firstPageNumber="12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101"/>
  <sheetViews>
    <sheetView tabSelected="1" topLeftCell="A12" zoomScaleNormal="100" zoomScaleSheetLayoutView="80" workbookViewId="0">
      <selection activeCell="XFA12" sqref="XFA12"/>
    </sheetView>
  </sheetViews>
  <sheetFormatPr defaultColWidth="9.09765625" defaultRowHeight="21.65" customHeight="1" x14ac:dyDescent="0.3"/>
  <cols>
    <col min="1" max="4" width="1.09765625" style="159" customWidth="1"/>
    <col min="5" max="5" width="53.8984375" style="159" customWidth="1"/>
    <col min="6" max="6" width="5.3984375" style="172" customWidth="1"/>
    <col min="7" max="7" width="1.69921875" style="172" customWidth="1"/>
    <col min="8" max="8" width="13.8984375" style="175" bestFit="1" customWidth="1"/>
    <col min="9" max="9" width="1.09765625" style="175" customWidth="1"/>
    <col min="10" max="10" width="13" style="175" customWidth="1"/>
    <col min="11" max="11" width="1.09765625" style="175" customWidth="1"/>
    <col min="12" max="12" width="13" style="175" customWidth="1"/>
    <col min="13" max="13" width="1.09765625" style="175" customWidth="1"/>
    <col min="14" max="14" width="13" style="175" customWidth="1"/>
    <col min="15" max="15" width="9.09765625" style="159"/>
    <col min="16" max="16" width="10" style="159" bestFit="1" customWidth="1"/>
    <col min="17" max="170" width="9.09765625" style="159"/>
    <col min="171" max="171" width="2.59765625" style="159" customWidth="1"/>
    <col min="172" max="172" width="3.59765625" style="159" customWidth="1"/>
    <col min="173" max="173" width="2.3984375" style="159" customWidth="1"/>
    <col min="174" max="174" width="3.09765625" style="159" customWidth="1"/>
    <col min="175" max="175" width="33.09765625" style="159" customWidth="1"/>
    <col min="176" max="176" width="7" style="159" bestFit="1" customWidth="1"/>
    <col min="177" max="177" width="1.09765625" style="159" customWidth="1"/>
    <col min="178" max="178" width="13.69921875" style="159" customWidth="1"/>
    <col min="179" max="179" width="1.09765625" style="159" customWidth="1"/>
    <col min="180" max="180" width="13.69921875" style="159" customWidth="1"/>
    <col min="181" max="181" width="1.09765625" style="159" customWidth="1"/>
    <col min="182" max="182" width="13.69921875" style="159" customWidth="1"/>
    <col min="183" max="183" width="1.09765625" style="159" customWidth="1"/>
    <col min="184" max="184" width="13.69921875" style="159" customWidth="1"/>
    <col min="185" max="16384" width="9.09765625" style="159"/>
  </cols>
  <sheetData>
    <row r="1" spans="1:22" s="139" customFormat="1" ht="21.65" customHeight="1" x14ac:dyDescent="0.4">
      <c r="A1" s="137" t="s">
        <v>68</v>
      </c>
      <c r="B1" s="138"/>
      <c r="C1" s="138"/>
      <c r="D1" s="138"/>
      <c r="F1" s="140"/>
      <c r="G1" s="140"/>
      <c r="H1" s="141"/>
      <c r="I1" s="141"/>
      <c r="J1" s="141"/>
      <c r="K1" s="142"/>
      <c r="L1" s="141"/>
      <c r="M1" s="141"/>
      <c r="N1" s="141"/>
    </row>
    <row r="2" spans="1:22" s="145" customFormat="1" ht="21.65" customHeight="1" x14ac:dyDescent="0.35">
      <c r="A2" s="143" t="s">
        <v>185</v>
      </c>
      <c r="B2" s="144"/>
      <c r="C2" s="144"/>
      <c r="D2" s="144"/>
      <c r="F2" s="146"/>
      <c r="G2" s="146"/>
      <c r="H2" s="147"/>
      <c r="I2" s="147"/>
      <c r="J2" s="147"/>
      <c r="K2" s="148"/>
      <c r="L2" s="147"/>
      <c r="M2" s="147"/>
      <c r="N2" s="147"/>
    </row>
    <row r="3" spans="1:22" s="149" customFormat="1" ht="21.65" customHeight="1" x14ac:dyDescent="0.3">
      <c r="B3" s="150"/>
      <c r="C3" s="150"/>
      <c r="D3" s="150"/>
      <c r="F3" s="151"/>
      <c r="G3" s="151"/>
      <c r="H3" s="152"/>
      <c r="I3" s="152"/>
      <c r="J3" s="152"/>
      <c r="K3" s="152"/>
      <c r="L3" s="152"/>
      <c r="M3" s="152"/>
      <c r="N3" s="152"/>
    </row>
    <row r="4" spans="1:22" s="149" customFormat="1" ht="21.65" customHeight="1" x14ac:dyDescent="0.3">
      <c r="B4" s="150"/>
      <c r="C4" s="150"/>
      <c r="D4" s="150"/>
      <c r="F4" s="151"/>
      <c r="G4" s="151"/>
      <c r="H4" s="353" t="s">
        <v>1</v>
      </c>
      <c r="I4" s="353"/>
      <c r="J4" s="353"/>
      <c r="K4" s="153"/>
      <c r="L4" s="353" t="s">
        <v>2</v>
      </c>
      <c r="M4" s="353"/>
      <c r="N4" s="353"/>
    </row>
    <row r="5" spans="1:22" s="149" customFormat="1" ht="21.65" customHeight="1" x14ac:dyDescent="0.3">
      <c r="B5" s="150"/>
      <c r="C5" s="150"/>
      <c r="D5" s="150"/>
      <c r="F5" s="151"/>
      <c r="G5" s="151"/>
      <c r="H5" s="353" t="s">
        <v>3</v>
      </c>
      <c r="I5" s="353"/>
      <c r="J5" s="353"/>
      <c r="K5" s="153"/>
      <c r="L5" s="353" t="s">
        <v>3</v>
      </c>
      <c r="M5" s="353"/>
      <c r="N5" s="353"/>
    </row>
    <row r="6" spans="1:22" s="149" customFormat="1" ht="21.65" customHeight="1" x14ac:dyDescent="0.3">
      <c r="B6" s="150"/>
      <c r="C6" s="150"/>
      <c r="D6" s="150"/>
      <c r="F6" s="151"/>
      <c r="G6" s="151"/>
      <c r="H6" s="335" t="s">
        <v>255</v>
      </c>
      <c r="I6" s="335"/>
      <c r="J6" s="335"/>
      <c r="K6" s="153"/>
      <c r="L6" s="335" t="s">
        <v>255</v>
      </c>
      <c r="M6" s="335"/>
      <c r="N6" s="335"/>
    </row>
    <row r="7" spans="1:22" s="149" customFormat="1" ht="21.65" customHeight="1" x14ac:dyDescent="0.3">
      <c r="B7" s="150"/>
      <c r="C7" s="150"/>
      <c r="D7" s="150"/>
      <c r="F7" s="151"/>
      <c r="G7" s="151"/>
      <c r="H7" s="336" t="s">
        <v>254</v>
      </c>
      <c r="I7" s="336"/>
      <c r="J7" s="336"/>
      <c r="K7" s="154"/>
      <c r="L7" s="336" t="s">
        <v>254</v>
      </c>
      <c r="M7" s="336"/>
      <c r="N7" s="336"/>
    </row>
    <row r="8" spans="1:22" s="149" customFormat="1" ht="21.65" customHeight="1" x14ac:dyDescent="0.3">
      <c r="B8" s="150"/>
      <c r="C8" s="150"/>
      <c r="D8" s="150"/>
      <c r="F8" s="151"/>
      <c r="G8" s="155"/>
      <c r="H8" s="274" t="s">
        <v>186</v>
      </c>
      <c r="I8" s="154"/>
      <c r="J8" s="274" t="s">
        <v>187</v>
      </c>
      <c r="K8" s="154"/>
      <c r="L8" s="274" t="s">
        <v>186</v>
      </c>
      <c r="M8" s="154"/>
      <c r="N8" s="274" t="s">
        <v>187</v>
      </c>
    </row>
    <row r="9" spans="1:22" s="149" customFormat="1" ht="21.65" customHeight="1" x14ac:dyDescent="0.3">
      <c r="B9" s="150"/>
      <c r="C9" s="150"/>
      <c r="D9" s="150"/>
      <c r="F9" s="151"/>
      <c r="G9" s="151"/>
      <c r="H9" s="341" t="s">
        <v>8</v>
      </c>
      <c r="I9" s="341"/>
      <c r="J9" s="341"/>
      <c r="K9" s="341"/>
      <c r="L9" s="341"/>
      <c r="M9" s="341"/>
      <c r="N9" s="341"/>
    </row>
    <row r="10" spans="1:22" ht="21.65" customHeight="1" x14ac:dyDescent="0.3">
      <c r="A10" s="156" t="s">
        <v>188</v>
      </c>
      <c r="B10" s="157"/>
      <c r="C10" s="158"/>
      <c r="D10" s="158"/>
      <c r="F10" s="151"/>
      <c r="G10" s="151"/>
      <c r="H10" s="275"/>
      <c r="I10" s="275"/>
      <c r="J10" s="275"/>
      <c r="K10" s="160"/>
      <c r="L10" s="275"/>
      <c r="M10" s="275"/>
      <c r="N10" s="275"/>
    </row>
    <row r="11" spans="1:22" ht="21.65" customHeight="1" x14ac:dyDescent="0.3">
      <c r="A11" s="157" t="s">
        <v>86</v>
      </c>
      <c r="B11" s="157"/>
      <c r="C11" s="158"/>
      <c r="D11" s="158"/>
      <c r="F11" s="151"/>
      <c r="G11" s="151"/>
      <c r="H11" s="129">
        <f>'PL_7-8'!G26</f>
        <v>1209406</v>
      </c>
      <c r="I11" s="122"/>
      <c r="J11" s="129">
        <f>'PL_7-8'!I26</f>
        <v>1252142</v>
      </c>
      <c r="K11" s="123"/>
      <c r="L11" s="129">
        <f>'PL_7-8'!K26</f>
        <v>1026184</v>
      </c>
      <c r="M11" s="121"/>
      <c r="N11" s="129">
        <f>'PL_7-8'!M26</f>
        <v>1257341</v>
      </c>
      <c r="P11" s="280"/>
    </row>
    <row r="12" spans="1:22" ht="21.65" customHeight="1" x14ac:dyDescent="0.3">
      <c r="A12" s="161" t="s">
        <v>189</v>
      </c>
      <c r="B12" s="157"/>
      <c r="C12" s="158"/>
      <c r="D12" s="158"/>
      <c r="F12" s="151"/>
      <c r="G12" s="151"/>
      <c r="H12" s="57"/>
      <c r="I12" s="122"/>
      <c r="J12" s="57"/>
      <c r="K12" s="123"/>
      <c r="L12" s="57"/>
      <c r="M12" s="57"/>
      <c r="N12" s="57"/>
      <c r="P12" s="280"/>
    </row>
    <row r="13" spans="1:22" ht="21.65" customHeight="1" x14ac:dyDescent="0.3">
      <c r="A13" s="157" t="s">
        <v>85</v>
      </c>
      <c r="B13" s="52"/>
      <c r="C13" s="61"/>
      <c r="D13" s="61"/>
      <c r="E13" s="61"/>
      <c r="F13" s="124"/>
      <c r="G13" s="124"/>
      <c r="H13" s="129">
        <f>-'PL_7-8'!G25</f>
        <v>91093</v>
      </c>
      <c r="I13" s="122"/>
      <c r="J13" s="129">
        <f>-'PL_7-8'!I25</f>
        <v>80406</v>
      </c>
      <c r="K13" s="52"/>
      <c r="L13" s="129">
        <f>-'PL_7-8'!K25</f>
        <v>6633</v>
      </c>
      <c r="M13" s="57"/>
      <c r="N13" s="129">
        <f>-'PL_7-8'!M25</f>
        <v>3884</v>
      </c>
      <c r="P13" s="280"/>
    </row>
    <row r="14" spans="1:22" ht="21.65" customHeight="1" x14ac:dyDescent="0.3">
      <c r="A14" s="157" t="s">
        <v>190</v>
      </c>
      <c r="B14" s="52"/>
      <c r="C14" s="61"/>
      <c r="D14" s="61"/>
      <c r="E14" s="61"/>
      <c r="F14" s="124"/>
      <c r="G14" s="124"/>
      <c r="H14" s="129">
        <f>-'PL_7-8'!G21</f>
        <v>150301</v>
      </c>
      <c r="I14" s="122"/>
      <c r="J14" s="129">
        <f>-'PL_7-8'!I21</f>
        <v>183128</v>
      </c>
      <c r="K14" s="52"/>
      <c r="L14" s="129">
        <f>-'PL_7-8'!K21</f>
        <v>21377</v>
      </c>
      <c r="M14" s="57"/>
      <c r="N14" s="129">
        <f>-'PL_7-8'!M21</f>
        <v>35020</v>
      </c>
      <c r="P14" s="280"/>
    </row>
    <row r="15" spans="1:22" ht="21.65" customHeight="1" x14ac:dyDescent="0.3">
      <c r="A15" s="157" t="s">
        <v>191</v>
      </c>
      <c r="C15" s="158"/>
      <c r="D15" s="158"/>
      <c r="F15" s="151"/>
      <c r="G15" s="151"/>
      <c r="H15" s="57">
        <v>868110</v>
      </c>
      <c r="I15" s="122"/>
      <c r="J15" s="57">
        <v>815604</v>
      </c>
      <c r="K15" s="123"/>
      <c r="L15" s="57">
        <v>44853</v>
      </c>
      <c r="M15" s="57"/>
      <c r="N15" s="57">
        <v>53045</v>
      </c>
      <c r="P15" s="280"/>
      <c r="R15" s="160"/>
      <c r="T15" s="160"/>
      <c r="V15" s="160"/>
    </row>
    <row r="16" spans="1:22" ht="21.65" customHeight="1" x14ac:dyDescent="0.3">
      <c r="A16" s="157" t="s">
        <v>248</v>
      </c>
      <c r="C16" s="158"/>
      <c r="D16" s="158"/>
      <c r="F16" s="151"/>
      <c r="G16" s="151"/>
      <c r="H16" s="57">
        <v>-902</v>
      </c>
      <c r="I16" s="122"/>
      <c r="J16" s="57">
        <v>0</v>
      </c>
      <c r="K16" s="123"/>
      <c r="L16" s="57">
        <v>0</v>
      </c>
      <c r="M16" s="57"/>
      <c r="N16" s="57">
        <v>0</v>
      </c>
      <c r="P16" s="280"/>
    </row>
    <row r="17" spans="1:24" ht="21.65" customHeight="1" x14ac:dyDescent="0.3">
      <c r="A17" s="157" t="s">
        <v>262</v>
      </c>
      <c r="C17" s="158"/>
      <c r="D17" s="158"/>
      <c r="F17" s="151"/>
      <c r="G17" s="151"/>
      <c r="H17" s="57">
        <v>-31516</v>
      </c>
      <c r="I17" s="122"/>
      <c r="J17" s="57">
        <v>8550</v>
      </c>
      <c r="K17" s="52"/>
      <c r="L17" s="57">
        <v>0</v>
      </c>
      <c r="M17" s="57"/>
      <c r="N17" s="57">
        <v>-29</v>
      </c>
      <c r="P17" s="280"/>
      <c r="R17" s="160"/>
      <c r="T17" s="160"/>
      <c r="V17" s="160"/>
    </row>
    <row r="18" spans="1:24" ht="21.65" customHeight="1" x14ac:dyDescent="0.3">
      <c r="A18" s="157" t="s">
        <v>247</v>
      </c>
      <c r="C18" s="158"/>
      <c r="D18" s="158"/>
      <c r="F18" s="151"/>
      <c r="G18" s="151"/>
      <c r="H18" s="57">
        <v>-66108</v>
      </c>
      <c r="I18" s="122"/>
      <c r="J18" s="57">
        <v>34447</v>
      </c>
      <c r="K18" s="52"/>
      <c r="L18" s="57">
        <v>-8704</v>
      </c>
      <c r="M18" s="57"/>
      <c r="N18" s="57">
        <v>3698</v>
      </c>
      <c r="P18" s="280"/>
      <c r="R18" s="160"/>
      <c r="T18" s="160"/>
      <c r="V18" s="160"/>
    </row>
    <row r="19" spans="1:24" ht="21.65" hidden="1" customHeight="1" x14ac:dyDescent="0.3">
      <c r="A19" s="157" t="s">
        <v>192</v>
      </c>
      <c r="C19" s="158"/>
      <c r="D19" s="158"/>
      <c r="F19" s="151"/>
      <c r="G19" s="151"/>
      <c r="H19" s="57"/>
      <c r="I19" s="122"/>
      <c r="J19" s="57"/>
      <c r="K19" s="52"/>
      <c r="L19" s="57"/>
      <c r="M19" s="57"/>
      <c r="N19" s="57"/>
      <c r="P19" s="280"/>
      <c r="R19" s="160"/>
      <c r="T19" s="160"/>
      <c r="V19" s="160"/>
    </row>
    <row r="20" spans="1:24" ht="21.65" hidden="1" customHeight="1" x14ac:dyDescent="0.3">
      <c r="A20" s="157" t="s">
        <v>193</v>
      </c>
      <c r="C20" s="158"/>
      <c r="D20" s="158"/>
      <c r="F20" s="151"/>
      <c r="G20" s="151"/>
      <c r="H20" s="57"/>
      <c r="I20" s="122"/>
      <c r="J20" s="57"/>
      <c r="K20" s="52"/>
      <c r="L20" s="57"/>
      <c r="M20" s="57"/>
      <c r="N20" s="57"/>
      <c r="P20" s="280"/>
      <c r="R20" s="160"/>
      <c r="T20" s="160"/>
      <c r="V20" s="160"/>
    </row>
    <row r="21" spans="1:24" ht="21.65" customHeight="1" x14ac:dyDescent="0.3">
      <c r="A21" s="157" t="s">
        <v>194</v>
      </c>
      <c r="C21" s="158"/>
      <c r="D21" s="158"/>
      <c r="F21" s="151"/>
      <c r="G21" s="151"/>
      <c r="H21" s="57"/>
      <c r="I21" s="122"/>
      <c r="J21" s="57"/>
      <c r="K21" s="123"/>
      <c r="L21" s="57"/>
      <c r="M21" s="57"/>
      <c r="N21" s="57"/>
      <c r="P21" s="280"/>
    </row>
    <row r="22" spans="1:24" ht="21.65" customHeight="1" x14ac:dyDescent="0.3">
      <c r="A22" s="158"/>
      <c r="B22" s="159" t="s">
        <v>195</v>
      </c>
      <c r="C22" s="158"/>
      <c r="D22" s="158"/>
      <c r="F22" s="151"/>
      <c r="G22" s="151"/>
      <c r="H22" s="129">
        <f>-'PL_7-8'!G23</f>
        <v>-19892</v>
      </c>
      <c r="I22" s="122"/>
      <c r="J22" s="129">
        <f>-'PL_7-8'!I23</f>
        <v>-7019</v>
      </c>
      <c r="K22" s="123"/>
      <c r="L22" s="129">
        <f>-'PL_7-8'!K23</f>
        <v>0</v>
      </c>
      <c r="M22" s="57"/>
      <c r="N22" s="129">
        <f>-'PL_7-8'!M23</f>
        <v>0</v>
      </c>
      <c r="P22" s="280"/>
    </row>
    <row r="23" spans="1:24" ht="21.65" customHeight="1" x14ac:dyDescent="0.3">
      <c r="A23" s="157" t="s">
        <v>196</v>
      </c>
      <c r="C23" s="158"/>
      <c r="D23" s="158"/>
      <c r="F23" s="151"/>
      <c r="G23" s="151"/>
      <c r="H23" s="159"/>
      <c r="I23" s="159"/>
      <c r="J23" s="159"/>
      <c r="K23" s="159"/>
      <c r="L23" s="159"/>
      <c r="M23" s="159"/>
      <c r="N23" s="159"/>
      <c r="P23" s="280"/>
    </row>
    <row r="24" spans="1:24" ht="21.65" customHeight="1" x14ac:dyDescent="0.3">
      <c r="A24" s="157"/>
      <c r="B24" s="159" t="s">
        <v>197</v>
      </c>
      <c r="C24" s="158"/>
      <c r="D24" s="158"/>
      <c r="F24" s="151"/>
      <c r="G24" s="151"/>
      <c r="H24" s="57">
        <v>58</v>
      </c>
      <c r="I24" s="122"/>
      <c r="J24" s="57">
        <v>218</v>
      </c>
      <c r="K24" s="52"/>
      <c r="L24" s="57">
        <v>4</v>
      </c>
      <c r="M24" s="57"/>
      <c r="N24" s="57">
        <v>2</v>
      </c>
      <c r="P24" s="280"/>
    </row>
    <row r="25" spans="1:24" ht="21.65" customHeight="1" x14ac:dyDescent="0.3">
      <c r="A25" s="157" t="s">
        <v>264</v>
      </c>
      <c r="C25" s="158"/>
      <c r="D25" s="158"/>
      <c r="F25" s="151"/>
      <c r="G25" s="151"/>
      <c r="H25" s="129">
        <f>-'PL_7-8'!G15</f>
        <v>4650</v>
      </c>
      <c r="I25" s="122"/>
      <c r="J25" s="129">
        <f>-'PL_7-8'!I15</f>
        <v>-163749</v>
      </c>
      <c r="K25" s="52"/>
      <c r="L25" s="129">
        <f>-'PL_7-8'!K15</f>
        <v>0</v>
      </c>
      <c r="M25" s="57"/>
      <c r="N25" s="129">
        <f>-'PL_7-8'!M15</f>
        <v>0</v>
      </c>
      <c r="P25" s="280"/>
    </row>
    <row r="26" spans="1:24" ht="21.65" customHeight="1" x14ac:dyDescent="0.3">
      <c r="A26" s="157" t="s">
        <v>198</v>
      </c>
      <c r="C26" s="158"/>
      <c r="D26" s="158"/>
      <c r="F26" s="151"/>
      <c r="G26" s="151"/>
      <c r="H26" s="57">
        <v>5304</v>
      </c>
      <c r="I26" s="122"/>
      <c r="J26" s="57">
        <v>5332</v>
      </c>
      <c r="K26" s="52"/>
      <c r="L26" s="57">
        <v>1664</v>
      </c>
      <c r="M26" s="57"/>
      <c r="N26" s="57">
        <v>1213</v>
      </c>
      <c r="P26" s="280"/>
    </row>
    <row r="27" spans="1:24" ht="21.65" customHeight="1" x14ac:dyDescent="0.3">
      <c r="A27" s="157" t="s">
        <v>76</v>
      </c>
      <c r="C27" s="158"/>
      <c r="D27" s="158"/>
      <c r="F27" s="151"/>
      <c r="G27" s="151"/>
      <c r="H27" s="130">
        <f>-'PL_7-8'!G13</f>
        <v>0</v>
      </c>
      <c r="I27" s="121"/>
      <c r="J27" s="130">
        <f>-'PL_7-8'!I13</f>
        <v>0</v>
      </c>
      <c r="K27" s="61"/>
      <c r="L27" s="130">
        <f>-'PL_7-8'!K13</f>
        <v>-917041</v>
      </c>
      <c r="M27" s="121"/>
      <c r="N27" s="130">
        <f>-'PL_7-8'!M13</f>
        <v>-1212670</v>
      </c>
      <c r="P27" s="280"/>
    </row>
    <row r="28" spans="1:24" ht="21.65" customHeight="1" x14ac:dyDescent="0.3">
      <c r="A28" s="157" t="s">
        <v>77</v>
      </c>
      <c r="C28" s="157"/>
      <c r="D28" s="158"/>
      <c r="F28" s="151"/>
      <c r="G28" s="151"/>
      <c r="H28" s="321">
        <f>-'PL_7-8'!G14</f>
        <v>-36283</v>
      </c>
      <c r="I28" s="121"/>
      <c r="J28" s="321">
        <f>-'PL_7-8'!I14</f>
        <v>-49267</v>
      </c>
      <c r="K28" s="61"/>
      <c r="L28" s="321">
        <f>-'PL_7-8'!K14</f>
        <v>-16361</v>
      </c>
      <c r="M28" s="121"/>
      <c r="N28" s="321">
        <f>-'PL_7-8'!M14</f>
        <v>-31165</v>
      </c>
      <c r="P28" s="280"/>
    </row>
    <row r="29" spans="1:24" ht="21.65" customHeight="1" x14ac:dyDescent="0.3">
      <c r="C29" s="158"/>
      <c r="D29" s="158"/>
      <c r="F29" s="151"/>
      <c r="G29" s="151"/>
      <c r="H29" s="130">
        <f>SUM(H11:H28)</f>
        <v>2174221</v>
      </c>
      <c r="I29" s="126"/>
      <c r="J29" s="130">
        <f>SUM(J11:J28)</f>
        <v>2159792</v>
      </c>
      <c r="K29" s="160"/>
      <c r="L29" s="130">
        <f>SUM(L11:L28)</f>
        <v>158609</v>
      </c>
      <c r="M29" s="126"/>
      <c r="N29" s="130">
        <f>SUM(N11:N28)</f>
        <v>110339</v>
      </c>
    </row>
    <row r="30" spans="1:24" ht="21.65" customHeight="1" x14ac:dyDescent="0.3">
      <c r="A30" s="161" t="s">
        <v>199</v>
      </c>
      <c r="B30" s="157"/>
      <c r="C30" s="158"/>
      <c r="D30" s="158"/>
      <c r="F30" s="151"/>
      <c r="G30" s="151"/>
      <c r="H30" s="276"/>
      <c r="I30" s="276"/>
      <c r="J30" s="276"/>
      <c r="K30" s="160"/>
      <c r="L30" s="276"/>
      <c r="M30" s="276"/>
      <c r="N30" s="276"/>
    </row>
    <row r="31" spans="1:24" ht="21.65" customHeight="1" x14ac:dyDescent="0.3">
      <c r="A31" s="157" t="s">
        <v>11</v>
      </c>
      <c r="C31" s="158"/>
      <c r="D31" s="158"/>
      <c r="F31" s="151"/>
      <c r="G31" s="151"/>
      <c r="H31" s="57">
        <v>104201</v>
      </c>
      <c r="I31" s="57"/>
      <c r="J31" s="57">
        <v>-28580</v>
      </c>
      <c r="K31" s="52"/>
      <c r="L31" s="57">
        <v>-9590</v>
      </c>
      <c r="M31" s="57"/>
      <c r="N31" s="57">
        <v>-5757</v>
      </c>
      <c r="P31" s="160"/>
      <c r="Q31" s="160"/>
      <c r="R31" s="160"/>
      <c r="S31" s="160"/>
      <c r="T31" s="160"/>
      <c r="U31" s="160"/>
      <c r="V31" s="160"/>
      <c r="W31" s="160"/>
      <c r="X31" s="160"/>
    </row>
    <row r="32" spans="1:24" ht="21.65" customHeight="1" x14ac:dyDescent="0.3">
      <c r="A32" s="162" t="s">
        <v>12</v>
      </c>
      <c r="C32" s="158"/>
      <c r="D32" s="158"/>
      <c r="F32" s="151"/>
      <c r="G32" s="151"/>
      <c r="H32" s="57">
        <v>-24199</v>
      </c>
      <c r="I32" s="57"/>
      <c r="J32" s="57">
        <v>37632</v>
      </c>
      <c r="K32" s="52"/>
      <c r="L32" s="57">
        <v>-18</v>
      </c>
      <c r="M32" s="57"/>
      <c r="N32" s="57">
        <v>4765</v>
      </c>
      <c r="P32" s="160"/>
    </row>
    <row r="33" spans="1:22" ht="21.65" customHeight="1" x14ac:dyDescent="0.3">
      <c r="A33" s="163" t="s">
        <v>14</v>
      </c>
      <c r="C33" s="158"/>
      <c r="D33" s="158"/>
      <c r="F33" s="151"/>
      <c r="G33" s="151"/>
      <c r="H33" s="57">
        <v>22016</v>
      </c>
      <c r="I33" s="57"/>
      <c r="J33" s="57">
        <v>20464</v>
      </c>
      <c r="K33" s="52"/>
      <c r="L33" s="57">
        <v>10</v>
      </c>
      <c r="M33" s="57"/>
      <c r="N33" s="57">
        <v>518</v>
      </c>
      <c r="R33" s="164"/>
    </row>
    <row r="34" spans="1:22" ht="21.65" customHeight="1" x14ac:dyDescent="0.3">
      <c r="A34" s="163" t="s">
        <v>23</v>
      </c>
      <c r="C34" s="158"/>
      <c r="D34" s="158"/>
      <c r="F34" s="151"/>
      <c r="G34" s="151"/>
      <c r="H34" s="57">
        <f>-9936</f>
        <v>-9936</v>
      </c>
      <c r="I34" s="57"/>
      <c r="J34" s="57">
        <v>-25992</v>
      </c>
      <c r="K34" s="52"/>
      <c r="L34" s="57">
        <v>-14</v>
      </c>
      <c r="M34" s="57"/>
      <c r="N34" s="57">
        <v>878</v>
      </c>
    </row>
    <row r="35" spans="1:22" ht="21.65" customHeight="1" x14ac:dyDescent="0.3">
      <c r="A35" s="157" t="s">
        <v>200</v>
      </c>
      <c r="C35" s="158"/>
      <c r="D35" s="158"/>
      <c r="F35" s="151"/>
      <c r="G35" s="151"/>
      <c r="H35" s="57">
        <v>-137432</v>
      </c>
      <c r="I35" s="57"/>
      <c r="J35" s="57">
        <v>-47238</v>
      </c>
      <c r="K35" s="52"/>
      <c r="L35" s="57">
        <v>-18150</v>
      </c>
      <c r="M35" s="57"/>
      <c r="N35" s="57">
        <v>-13646</v>
      </c>
      <c r="P35" s="160"/>
      <c r="R35" s="160"/>
      <c r="T35" s="160"/>
      <c r="V35" s="160"/>
    </row>
    <row r="36" spans="1:22" ht="21.65" customHeight="1" x14ac:dyDescent="0.3">
      <c r="A36" s="163" t="s">
        <v>36</v>
      </c>
      <c r="C36" s="158"/>
      <c r="D36" s="158"/>
      <c r="F36" s="151"/>
      <c r="G36" s="151"/>
      <c r="H36" s="121">
        <v>-2497</v>
      </c>
      <c r="I36" s="121"/>
      <c r="J36" s="121">
        <v>46</v>
      </c>
      <c r="K36" s="52"/>
      <c r="L36" s="121">
        <v>-672</v>
      </c>
      <c r="M36" s="121"/>
      <c r="N36" s="121">
        <v>-1682</v>
      </c>
    </row>
    <row r="37" spans="1:22" ht="21.65" customHeight="1" x14ac:dyDescent="0.3">
      <c r="A37" s="163" t="s">
        <v>45</v>
      </c>
      <c r="B37" s="163"/>
      <c r="C37" s="158"/>
      <c r="D37" s="158"/>
      <c r="F37" s="151"/>
      <c r="G37" s="151"/>
      <c r="H37" s="121">
        <v>-51</v>
      </c>
      <c r="I37" s="121"/>
      <c r="J37" s="121">
        <v>1395</v>
      </c>
      <c r="K37" s="52"/>
      <c r="L37" s="121">
        <v>0</v>
      </c>
      <c r="M37" s="121"/>
      <c r="N37" s="121">
        <v>0</v>
      </c>
    </row>
    <row r="38" spans="1:22" ht="21.65" customHeight="1" x14ac:dyDescent="0.3">
      <c r="A38" s="158" t="s">
        <v>201</v>
      </c>
      <c r="B38" s="163"/>
      <c r="C38" s="158"/>
      <c r="D38" s="158"/>
      <c r="F38" s="151"/>
      <c r="G38" s="151"/>
      <c r="H38" s="125">
        <v>-565</v>
      </c>
      <c r="I38" s="121"/>
      <c r="J38" s="125">
        <v>-806</v>
      </c>
      <c r="K38" s="52"/>
      <c r="L38" s="125">
        <v>-565</v>
      </c>
      <c r="M38" s="121"/>
      <c r="N38" s="125">
        <v>0</v>
      </c>
    </row>
    <row r="39" spans="1:22" ht="21.65" customHeight="1" x14ac:dyDescent="0.3">
      <c r="A39" s="157" t="s">
        <v>202</v>
      </c>
      <c r="B39" s="157"/>
      <c r="C39" s="158"/>
      <c r="D39" s="158"/>
      <c r="F39" s="151"/>
      <c r="G39" s="151"/>
      <c r="H39" s="130">
        <f>SUM(H29:H38)</f>
        <v>2125758</v>
      </c>
      <c r="I39" s="276"/>
      <c r="J39" s="130">
        <f>SUM(J29:J38)</f>
        <v>2116713</v>
      </c>
      <c r="K39" s="160"/>
      <c r="L39" s="130">
        <f>SUM(L29:L38)</f>
        <v>129610</v>
      </c>
      <c r="M39" s="276"/>
      <c r="N39" s="130">
        <f>SUM(N29:N38)</f>
        <v>95415</v>
      </c>
    </row>
    <row r="40" spans="1:22" ht="21.65" customHeight="1" x14ac:dyDescent="0.3">
      <c r="A40" s="157" t="s">
        <v>203</v>
      </c>
      <c r="C40" s="158"/>
      <c r="D40" s="158"/>
      <c r="F40" s="151"/>
      <c r="G40" s="151"/>
      <c r="H40" s="277">
        <v>-135122</v>
      </c>
      <c r="I40" s="276"/>
      <c r="J40" s="277">
        <v>-150309</v>
      </c>
      <c r="K40" s="160"/>
      <c r="L40" s="278">
        <v>-17960</v>
      </c>
      <c r="M40" s="276"/>
      <c r="N40" s="278">
        <v>-8812</v>
      </c>
    </row>
    <row r="41" spans="1:22" s="167" customFormat="1" ht="21.65" customHeight="1" x14ac:dyDescent="0.3">
      <c r="A41" s="165" t="s">
        <v>204</v>
      </c>
      <c r="B41" s="166"/>
      <c r="C41" s="166"/>
      <c r="D41" s="166"/>
      <c r="F41" s="168"/>
      <c r="G41" s="168"/>
      <c r="H41" s="131">
        <f>SUM(H39:H40)</f>
        <v>1990636</v>
      </c>
      <c r="I41" s="279"/>
      <c r="J41" s="131">
        <f>SUM(J39:J40)</f>
        <v>1966404</v>
      </c>
      <c r="K41" s="169"/>
      <c r="L41" s="131">
        <f>SUM(L39:L40)</f>
        <v>111650</v>
      </c>
      <c r="M41" s="279"/>
      <c r="N41" s="131">
        <f>SUM(N39:N40)</f>
        <v>86603</v>
      </c>
    </row>
    <row r="42" spans="1:22" s="167" customFormat="1" ht="8.5" customHeight="1" x14ac:dyDescent="0.3">
      <c r="B42" s="166"/>
      <c r="C42" s="166"/>
      <c r="D42" s="166"/>
      <c r="F42" s="168"/>
      <c r="G42" s="168"/>
      <c r="H42" s="127"/>
      <c r="I42" s="279"/>
      <c r="J42" s="127"/>
      <c r="K42" s="169"/>
      <c r="L42" s="127"/>
      <c r="M42" s="279"/>
      <c r="N42" s="127"/>
    </row>
    <row r="43" spans="1:22" s="271" customFormat="1" ht="21.65" hidden="1" customHeight="1" x14ac:dyDescent="0.3">
      <c r="A43" s="269" t="s">
        <v>207</v>
      </c>
      <c r="B43" s="270"/>
      <c r="D43" s="270"/>
      <c r="F43" s="272"/>
      <c r="G43" s="272"/>
      <c r="H43" s="121"/>
      <c r="I43" s="121"/>
      <c r="J43" s="121">
        <v>0</v>
      </c>
      <c r="K43" s="61"/>
      <c r="L43" s="121"/>
      <c r="M43" s="121"/>
      <c r="N43" s="121">
        <v>0</v>
      </c>
    </row>
    <row r="44" spans="1:22" s="271" customFormat="1" ht="21.65" hidden="1" customHeight="1" x14ac:dyDescent="0.3">
      <c r="A44" s="269" t="s">
        <v>208</v>
      </c>
      <c r="B44" s="270"/>
      <c r="D44" s="270"/>
      <c r="F44" s="272"/>
      <c r="G44" s="272"/>
      <c r="H44" s="121"/>
      <c r="I44" s="121"/>
      <c r="J44" s="121">
        <v>0</v>
      </c>
      <c r="K44" s="61"/>
      <c r="L44" s="121"/>
      <c r="M44" s="121"/>
      <c r="N44" s="121">
        <v>0</v>
      </c>
    </row>
    <row r="45" spans="1:22" s="271" customFormat="1" ht="21.65" hidden="1" customHeight="1" x14ac:dyDescent="0.3">
      <c r="A45" s="269" t="s">
        <v>209</v>
      </c>
      <c r="B45" s="270"/>
      <c r="D45" s="270"/>
      <c r="F45" s="272"/>
      <c r="G45" s="272"/>
      <c r="H45" s="121"/>
      <c r="I45" s="121"/>
      <c r="J45" s="121"/>
      <c r="K45" s="61"/>
      <c r="L45" s="121"/>
      <c r="M45" s="121"/>
      <c r="N45" s="121"/>
    </row>
    <row r="46" spans="1:22" s="271" customFormat="1" ht="21.65" hidden="1" customHeight="1" x14ac:dyDescent="0.3">
      <c r="A46" s="269" t="s">
        <v>210</v>
      </c>
      <c r="B46" s="270"/>
      <c r="D46" s="270"/>
      <c r="F46" s="272"/>
      <c r="G46" s="272"/>
      <c r="H46" s="121"/>
      <c r="I46" s="121"/>
      <c r="J46" s="121"/>
      <c r="K46" s="61"/>
      <c r="L46" s="121"/>
      <c r="M46" s="121"/>
      <c r="N46" s="121"/>
    </row>
    <row r="47" spans="1:22" s="271" customFormat="1" ht="21.65" hidden="1" customHeight="1" x14ac:dyDescent="0.3">
      <c r="A47" s="273" t="s">
        <v>211</v>
      </c>
      <c r="B47" s="269"/>
      <c r="D47" s="270"/>
      <c r="F47" s="272"/>
      <c r="G47" s="272"/>
      <c r="H47" s="121"/>
      <c r="I47" s="121"/>
      <c r="J47" s="121"/>
      <c r="K47" s="61"/>
      <c r="L47" s="121"/>
      <c r="M47" s="121"/>
      <c r="N47" s="121"/>
    </row>
    <row r="48" spans="1:22" ht="8.15" customHeight="1" x14ac:dyDescent="0.3">
      <c r="A48" s="157"/>
      <c r="B48" s="158"/>
      <c r="D48" s="158"/>
      <c r="F48" s="151"/>
      <c r="G48" s="151"/>
      <c r="H48" s="121"/>
      <c r="I48" s="121"/>
      <c r="J48" s="121"/>
      <c r="K48" s="61"/>
      <c r="L48" s="121"/>
      <c r="M48" s="121"/>
      <c r="N48" s="121"/>
    </row>
    <row r="49" spans="1:14" s="139" customFormat="1" ht="21.65" customHeight="1" x14ac:dyDescent="0.4">
      <c r="A49" s="137" t="s">
        <v>68</v>
      </c>
      <c r="B49" s="138"/>
      <c r="C49" s="138"/>
      <c r="D49" s="138"/>
      <c r="F49" s="140"/>
      <c r="G49" s="140"/>
      <c r="H49" s="141"/>
      <c r="I49" s="141"/>
      <c r="J49" s="141"/>
      <c r="K49" s="142"/>
      <c r="L49" s="141"/>
      <c r="M49" s="141"/>
      <c r="N49" s="141"/>
    </row>
    <row r="50" spans="1:14" s="145" customFormat="1" ht="21.65" customHeight="1" x14ac:dyDescent="0.35">
      <c r="A50" s="143" t="s">
        <v>185</v>
      </c>
      <c r="B50" s="144"/>
      <c r="C50" s="144"/>
      <c r="D50" s="144"/>
      <c r="F50" s="146"/>
      <c r="G50" s="146"/>
      <c r="H50" s="147"/>
      <c r="I50" s="147"/>
      <c r="J50" s="147"/>
      <c r="K50" s="148"/>
      <c r="L50" s="147"/>
      <c r="M50" s="147"/>
      <c r="N50" s="147"/>
    </row>
    <row r="51" spans="1:14" s="149" customFormat="1" ht="21" customHeight="1" x14ac:dyDescent="0.3">
      <c r="B51" s="150"/>
      <c r="C51" s="150"/>
      <c r="D51" s="150"/>
      <c r="F51" s="151"/>
      <c r="G51" s="151"/>
      <c r="H51" s="152"/>
      <c r="I51" s="152"/>
      <c r="J51" s="152"/>
      <c r="K51" s="152"/>
      <c r="L51" s="152"/>
      <c r="M51" s="152"/>
      <c r="N51" s="152"/>
    </row>
    <row r="52" spans="1:14" s="149" customFormat="1" ht="21.65" customHeight="1" x14ac:dyDescent="0.3">
      <c r="B52" s="150"/>
      <c r="C52" s="150"/>
      <c r="D52" s="150"/>
      <c r="F52" s="151"/>
      <c r="G52" s="151"/>
      <c r="H52" s="353" t="s">
        <v>1</v>
      </c>
      <c r="I52" s="353"/>
      <c r="J52" s="353"/>
      <c r="K52" s="153"/>
      <c r="L52" s="353" t="s">
        <v>2</v>
      </c>
      <c r="M52" s="353"/>
      <c r="N52" s="353"/>
    </row>
    <row r="53" spans="1:14" s="149" customFormat="1" ht="21.65" customHeight="1" x14ac:dyDescent="0.3">
      <c r="B53" s="150"/>
      <c r="C53" s="150"/>
      <c r="D53" s="150"/>
      <c r="G53" s="151"/>
      <c r="H53" s="353" t="s">
        <v>3</v>
      </c>
      <c r="I53" s="353"/>
      <c r="J53" s="353"/>
      <c r="K53" s="153"/>
      <c r="L53" s="353" t="s">
        <v>3</v>
      </c>
      <c r="M53" s="353"/>
      <c r="N53" s="353"/>
    </row>
    <row r="54" spans="1:14" s="149" customFormat="1" ht="21.65" customHeight="1" x14ac:dyDescent="0.3">
      <c r="B54" s="150"/>
      <c r="C54" s="150"/>
      <c r="D54" s="150"/>
      <c r="F54" s="151"/>
      <c r="G54" s="151"/>
      <c r="H54" s="335" t="s">
        <v>255</v>
      </c>
      <c r="I54" s="335"/>
      <c r="J54" s="335"/>
      <c r="K54" s="153"/>
      <c r="L54" s="335" t="s">
        <v>255</v>
      </c>
      <c r="M54" s="335"/>
      <c r="N54" s="335"/>
    </row>
    <row r="55" spans="1:14" s="149" customFormat="1" ht="21.65" customHeight="1" x14ac:dyDescent="0.3">
      <c r="B55" s="150"/>
      <c r="C55" s="150"/>
      <c r="D55" s="150"/>
      <c r="F55" s="151"/>
      <c r="G55" s="151"/>
      <c r="H55" s="336" t="s">
        <v>254</v>
      </c>
      <c r="I55" s="336"/>
      <c r="J55" s="336"/>
      <c r="K55" s="154"/>
      <c r="L55" s="336" t="s">
        <v>254</v>
      </c>
      <c r="M55" s="336"/>
      <c r="N55" s="336"/>
    </row>
    <row r="56" spans="1:14" s="149" customFormat="1" ht="21.65" customHeight="1" x14ac:dyDescent="0.3">
      <c r="B56" s="150"/>
      <c r="C56" s="150"/>
      <c r="D56" s="150"/>
      <c r="F56" s="151"/>
      <c r="G56" s="171"/>
      <c r="H56" s="274" t="s">
        <v>186</v>
      </c>
      <c r="I56" s="154"/>
      <c r="J56" s="274" t="s">
        <v>187</v>
      </c>
      <c r="K56" s="154"/>
      <c r="L56" s="274" t="s">
        <v>186</v>
      </c>
      <c r="M56" s="154"/>
      <c r="N56" s="274" t="s">
        <v>187</v>
      </c>
    </row>
    <row r="57" spans="1:14" s="149" customFormat="1" ht="21.65" customHeight="1" x14ac:dyDescent="0.3">
      <c r="B57" s="150"/>
      <c r="C57" s="150"/>
      <c r="D57" s="150"/>
      <c r="F57" s="151"/>
      <c r="G57" s="151"/>
      <c r="H57" s="341" t="s">
        <v>8</v>
      </c>
      <c r="I57" s="341"/>
      <c r="J57" s="341"/>
      <c r="K57" s="341"/>
      <c r="L57" s="341"/>
      <c r="M57" s="341"/>
      <c r="N57" s="341"/>
    </row>
    <row r="58" spans="1:14" ht="21.65" customHeight="1" x14ac:dyDescent="0.3">
      <c r="A58" s="177" t="s">
        <v>205</v>
      </c>
      <c r="B58" s="158"/>
      <c r="C58" s="158"/>
      <c r="D58" s="158"/>
      <c r="F58" s="151"/>
      <c r="G58" s="151"/>
      <c r="H58" s="276"/>
      <c r="I58" s="276"/>
      <c r="J58" s="276"/>
      <c r="K58" s="160"/>
      <c r="L58" s="276"/>
      <c r="M58" s="276"/>
      <c r="N58" s="276"/>
    </row>
    <row r="59" spans="1:14" ht="21.65" customHeight="1" x14ac:dyDescent="0.3">
      <c r="A59" s="157" t="s">
        <v>206</v>
      </c>
      <c r="B59" s="158"/>
      <c r="D59" s="158"/>
      <c r="F59" s="151"/>
      <c r="G59" s="151"/>
      <c r="H59" s="121">
        <v>-12</v>
      </c>
      <c r="I59" s="121"/>
      <c r="J59" s="121">
        <v>-523</v>
      </c>
      <c r="K59" s="61"/>
      <c r="L59" s="121">
        <v>0</v>
      </c>
      <c r="M59" s="121"/>
      <c r="N59" s="121">
        <v>0</v>
      </c>
    </row>
    <row r="60" spans="1:14" ht="21.65" customHeight="1" x14ac:dyDescent="0.3">
      <c r="A60" s="157" t="s">
        <v>207</v>
      </c>
      <c r="B60" s="158"/>
      <c r="D60" s="158"/>
      <c r="F60" s="151"/>
      <c r="G60" s="151"/>
      <c r="H60" s="121">
        <v>0</v>
      </c>
      <c r="I60" s="121"/>
      <c r="J60" s="121">
        <v>0</v>
      </c>
      <c r="K60" s="61"/>
      <c r="L60" s="121">
        <v>-386240</v>
      </c>
      <c r="M60" s="121"/>
      <c r="N60" s="121">
        <v>0</v>
      </c>
    </row>
    <row r="61" spans="1:14" ht="21.65" customHeight="1" x14ac:dyDescent="0.3">
      <c r="A61" s="157" t="s">
        <v>212</v>
      </c>
      <c r="B61" s="158"/>
      <c r="C61" s="158"/>
      <c r="D61" s="158"/>
      <c r="F61" s="151"/>
      <c r="G61" s="151"/>
      <c r="H61" s="276">
        <v>45347</v>
      </c>
      <c r="I61" s="276"/>
      <c r="J61" s="276">
        <v>619994</v>
      </c>
      <c r="K61" s="160"/>
      <c r="L61" s="121">
        <v>0</v>
      </c>
      <c r="M61" s="276"/>
      <c r="N61" s="276">
        <v>218</v>
      </c>
    </row>
    <row r="62" spans="1:14" ht="21.65" customHeight="1" x14ac:dyDescent="0.3">
      <c r="A62" s="157" t="s">
        <v>213</v>
      </c>
      <c r="D62" s="158"/>
      <c r="F62" s="151"/>
      <c r="G62" s="151"/>
      <c r="H62" s="126">
        <v>-1419983</v>
      </c>
      <c r="I62" s="276"/>
      <c r="J62" s="121">
        <v>-1332004</v>
      </c>
      <c r="K62" s="61"/>
      <c r="L62" s="121">
        <v>-4019</v>
      </c>
      <c r="M62" s="121"/>
      <c r="N62" s="121">
        <v>-89642</v>
      </c>
    </row>
    <row r="63" spans="1:14" ht="21.65" customHeight="1" x14ac:dyDescent="0.3">
      <c r="A63" s="157" t="s">
        <v>214</v>
      </c>
      <c r="D63" s="158"/>
      <c r="F63" s="151"/>
      <c r="G63" s="151"/>
      <c r="H63" s="126">
        <v>-1076</v>
      </c>
      <c r="I63" s="276"/>
      <c r="J63" s="121">
        <v>-12</v>
      </c>
      <c r="K63" s="61"/>
      <c r="L63" s="121">
        <v>-1037</v>
      </c>
      <c r="M63" s="121"/>
      <c r="N63" s="121">
        <v>0</v>
      </c>
    </row>
    <row r="64" spans="1:14" ht="21.65" customHeight="1" x14ac:dyDescent="0.3">
      <c r="A64" s="157" t="s">
        <v>18</v>
      </c>
      <c r="D64" s="158"/>
      <c r="F64" s="151"/>
      <c r="G64" s="151"/>
      <c r="H64" s="121">
        <v>0</v>
      </c>
      <c r="I64" s="159"/>
      <c r="J64" s="121">
        <v>0</v>
      </c>
      <c r="K64" s="61"/>
      <c r="L64" s="61">
        <v>-52507</v>
      </c>
      <c r="M64" s="61"/>
      <c r="N64" s="121">
        <v>-188498</v>
      </c>
    </row>
    <row r="65" spans="1:16" ht="21.65" customHeight="1" x14ac:dyDescent="0.3">
      <c r="A65" s="159" t="s">
        <v>215</v>
      </c>
      <c r="H65" s="121">
        <v>0</v>
      </c>
      <c r="I65" s="159"/>
      <c r="J65" s="121">
        <v>0</v>
      </c>
      <c r="K65" s="61"/>
      <c r="L65" s="61">
        <v>409660</v>
      </c>
      <c r="M65" s="61"/>
      <c r="N65" s="121">
        <v>203022</v>
      </c>
    </row>
    <row r="66" spans="1:16" ht="21.65" customHeight="1" x14ac:dyDescent="0.3">
      <c r="A66" s="157" t="s">
        <v>216</v>
      </c>
      <c r="C66" s="158"/>
      <c r="D66" s="158"/>
      <c r="F66" s="151"/>
      <c r="G66" s="151"/>
      <c r="H66" s="121">
        <v>7436</v>
      </c>
      <c r="I66" s="276"/>
      <c r="J66" s="121">
        <v>7430</v>
      </c>
      <c r="K66" s="61"/>
      <c r="L66" s="121">
        <v>1068515</v>
      </c>
      <c r="M66" s="121"/>
      <c r="N66" s="121">
        <v>1212670</v>
      </c>
    </row>
    <row r="67" spans="1:16" ht="21.65" customHeight="1" x14ac:dyDescent="0.3">
      <c r="A67" s="157" t="s">
        <v>217</v>
      </c>
      <c r="C67" s="158"/>
      <c r="D67" s="158"/>
      <c r="F67" s="151"/>
      <c r="G67" s="151"/>
      <c r="H67" s="125">
        <v>44074</v>
      </c>
      <c r="I67" s="276"/>
      <c r="J67" s="125">
        <v>53489</v>
      </c>
      <c r="K67" s="52"/>
      <c r="L67" s="125">
        <v>15539</v>
      </c>
      <c r="M67" s="57"/>
      <c r="N67" s="125">
        <v>27174</v>
      </c>
    </row>
    <row r="68" spans="1:16" s="167" customFormat="1" ht="21.65" customHeight="1" x14ac:dyDescent="0.3">
      <c r="A68" s="165" t="s">
        <v>218</v>
      </c>
      <c r="B68" s="166"/>
      <c r="C68" s="166"/>
      <c r="D68" s="166"/>
      <c r="F68" s="168"/>
      <c r="G68" s="168"/>
      <c r="H68" s="131">
        <f>SUM(H59:H67)</f>
        <v>-1324214</v>
      </c>
      <c r="I68" s="279"/>
      <c r="J68" s="131">
        <f>SUM(J59:J67)</f>
        <v>-651626</v>
      </c>
      <c r="K68" s="169"/>
      <c r="L68" s="131">
        <f>SUM(L59:L67)</f>
        <v>1049911</v>
      </c>
      <c r="M68" s="279"/>
      <c r="N68" s="131">
        <f>SUM(N59:N67)</f>
        <v>1164944</v>
      </c>
    </row>
    <row r="69" spans="1:16" s="167" customFormat="1" ht="9.25" customHeight="1" x14ac:dyDescent="0.3">
      <c r="B69" s="166"/>
      <c r="C69" s="166"/>
      <c r="D69" s="166"/>
      <c r="F69" s="168"/>
      <c r="G69" s="168"/>
      <c r="H69" s="127"/>
      <c r="I69" s="279"/>
      <c r="J69" s="127"/>
      <c r="K69" s="169"/>
      <c r="L69" s="127"/>
      <c r="M69" s="279"/>
      <c r="N69" s="127"/>
    </row>
    <row r="70" spans="1:16" ht="21.65" customHeight="1" x14ac:dyDescent="0.3">
      <c r="A70" s="177" t="s">
        <v>219</v>
      </c>
      <c r="B70" s="173"/>
      <c r="C70" s="158"/>
      <c r="D70" s="158"/>
      <c r="F70" s="151"/>
      <c r="G70" s="151"/>
      <c r="H70" s="174"/>
      <c r="I70" s="174"/>
      <c r="J70" s="174"/>
      <c r="L70" s="174"/>
      <c r="M70" s="174"/>
      <c r="N70" s="174"/>
    </row>
    <row r="71" spans="1:16" ht="21.65" customHeight="1" x14ac:dyDescent="0.3">
      <c r="A71" s="159" t="s">
        <v>220</v>
      </c>
      <c r="B71" s="158"/>
      <c r="D71" s="158"/>
      <c r="F71" s="151"/>
      <c r="G71" s="151"/>
      <c r="H71" s="57">
        <v>0</v>
      </c>
      <c r="I71" s="276"/>
      <c r="J71" s="55">
        <v>-449003</v>
      </c>
      <c r="L71" s="57">
        <v>0</v>
      </c>
      <c r="N71" s="175">
        <v>-449003</v>
      </c>
    </row>
    <row r="72" spans="1:16" ht="21.65" customHeight="1" x14ac:dyDescent="0.3">
      <c r="A72" s="159" t="s">
        <v>221</v>
      </c>
      <c r="B72" s="158"/>
      <c r="D72" s="158"/>
      <c r="F72" s="151"/>
      <c r="G72" s="151"/>
      <c r="H72" s="57">
        <v>650000</v>
      </c>
      <c r="I72" s="276"/>
      <c r="J72" s="57">
        <v>1500000</v>
      </c>
      <c r="K72" s="160"/>
      <c r="L72" s="121">
        <v>650000</v>
      </c>
      <c r="M72" s="55"/>
      <c r="N72" s="121">
        <v>1500000</v>
      </c>
    </row>
    <row r="73" spans="1:16" ht="21.65" customHeight="1" x14ac:dyDescent="0.3">
      <c r="A73" s="159" t="s">
        <v>222</v>
      </c>
      <c r="B73" s="158"/>
      <c r="D73" s="158"/>
      <c r="F73" s="151"/>
      <c r="G73" s="151"/>
      <c r="H73" s="57">
        <v>-700000</v>
      </c>
      <c r="I73" s="276"/>
      <c r="J73" s="57">
        <v>-1300000</v>
      </c>
      <c r="K73" s="160"/>
      <c r="L73" s="121">
        <v>-700000</v>
      </c>
      <c r="M73" s="55"/>
      <c r="N73" s="121">
        <v>-1300000</v>
      </c>
    </row>
    <row r="74" spans="1:16" ht="21.65" customHeight="1" x14ac:dyDescent="0.3">
      <c r="A74" s="159" t="s">
        <v>223</v>
      </c>
      <c r="B74" s="158"/>
      <c r="D74" s="158"/>
      <c r="F74" s="151"/>
      <c r="G74" s="151"/>
      <c r="H74" s="57">
        <v>0</v>
      </c>
      <c r="I74" s="276"/>
      <c r="J74" s="57">
        <v>0</v>
      </c>
      <c r="K74" s="160"/>
      <c r="L74" s="121">
        <v>0</v>
      </c>
      <c r="M74" s="55"/>
      <c r="N74" s="121">
        <v>100000</v>
      </c>
    </row>
    <row r="75" spans="1:16" ht="21.65" customHeight="1" x14ac:dyDescent="0.3">
      <c r="A75" s="159" t="s">
        <v>224</v>
      </c>
      <c r="B75" s="158"/>
      <c r="D75" s="158"/>
      <c r="F75" s="151"/>
      <c r="G75" s="151"/>
      <c r="H75" s="57">
        <v>0</v>
      </c>
      <c r="I75" s="276"/>
      <c r="J75" s="57">
        <v>-43972</v>
      </c>
      <c r="K75" s="160"/>
      <c r="L75" s="121">
        <v>0</v>
      </c>
      <c r="M75" s="55"/>
      <c r="N75" s="121">
        <v>0</v>
      </c>
    </row>
    <row r="76" spans="1:16" ht="21.65" customHeight="1" x14ac:dyDescent="0.3">
      <c r="A76" s="176" t="s">
        <v>225</v>
      </c>
      <c r="B76" s="176"/>
      <c r="C76" s="158"/>
      <c r="D76" s="158"/>
      <c r="F76" s="151"/>
      <c r="G76" s="151"/>
      <c r="H76" s="55">
        <v>622097</v>
      </c>
      <c r="I76" s="276"/>
      <c r="J76" s="55">
        <v>1620124</v>
      </c>
      <c r="K76" s="160"/>
      <c r="L76" s="121">
        <v>0</v>
      </c>
      <c r="M76" s="55"/>
      <c r="N76" s="121">
        <v>544000</v>
      </c>
    </row>
    <row r="77" spans="1:16" ht="21.65" customHeight="1" x14ac:dyDescent="0.3">
      <c r="A77" s="159" t="s">
        <v>226</v>
      </c>
      <c r="B77" s="176"/>
      <c r="C77" s="158"/>
      <c r="D77" s="158"/>
      <c r="F77" s="151"/>
      <c r="G77" s="151"/>
      <c r="H77" s="55">
        <v>-809591</v>
      </c>
      <c r="I77" s="276"/>
      <c r="J77" s="55">
        <v>-689428</v>
      </c>
      <c r="K77" s="160"/>
      <c r="L77" s="175">
        <v>-338621</v>
      </c>
      <c r="M77" s="55"/>
      <c r="N77" s="175">
        <v>-322320</v>
      </c>
    </row>
    <row r="78" spans="1:16" ht="21.65" customHeight="1" x14ac:dyDescent="0.3">
      <c r="A78" s="159" t="s">
        <v>227</v>
      </c>
      <c r="B78" s="176"/>
      <c r="C78" s="158"/>
      <c r="D78" s="158"/>
      <c r="F78" s="151"/>
      <c r="G78" s="151"/>
      <c r="H78" s="57">
        <v>0</v>
      </c>
      <c r="I78" s="276"/>
      <c r="J78" s="57">
        <v>0</v>
      </c>
      <c r="K78" s="160"/>
      <c r="L78" s="160">
        <v>-80000</v>
      </c>
      <c r="M78" s="55"/>
      <c r="N78" s="280">
        <v>0</v>
      </c>
    </row>
    <row r="79" spans="1:16" ht="21.65" customHeight="1" x14ac:dyDescent="0.3">
      <c r="A79" s="176" t="s">
        <v>228</v>
      </c>
      <c r="B79" s="176"/>
      <c r="C79" s="158"/>
      <c r="D79" s="158"/>
      <c r="F79" s="151"/>
      <c r="G79" s="151"/>
      <c r="H79" s="55">
        <v>-247814</v>
      </c>
      <c r="I79" s="276"/>
      <c r="J79" s="55">
        <v>-374574</v>
      </c>
      <c r="K79" s="71"/>
      <c r="L79" s="175">
        <v>-1212</v>
      </c>
      <c r="M79" s="128"/>
      <c r="N79" s="175">
        <v>-1091</v>
      </c>
    </row>
    <row r="80" spans="1:16" ht="21.65" customHeight="1" x14ac:dyDescent="0.3">
      <c r="A80" s="159" t="s">
        <v>229</v>
      </c>
      <c r="B80" s="172"/>
      <c r="C80" s="158"/>
      <c r="D80" s="158"/>
      <c r="F80" s="151"/>
      <c r="G80" s="151"/>
      <c r="H80" s="55">
        <v>-554728</v>
      </c>
      <c r="I80" s="276"/>
      <c r="J80" s="55">
        <v>-543723</v>
      </c>
      <c r="L80" s="175">
        <v>-554728</v>
      </c>
      <c r="N80" s="175">
        <v>-543723</v>
      </c>
      <c r="P80" s="175"/>
    </row>
    <row r="81" spans="1:14" ht="21.65" customHeight="1" x14ac:dyDescent="0.3">
      <c r="A81" s="159" t="s">
        <v>230</v>
      </c>
      <c r="C81" s="158"/>
      <c r="D81" s="158"/>
      <c r="F81" s="151"/>
      <c r="G81" s="151"/>
      <c r="H81" s="57">
        <v>-24563</v>
      </c>
      <c r="I81" s="276"/>
      <c r="J81" s="57">
        <v>-62787</v>
      </c>
      <c r="K81" s="160"/>
      <c r="L81" s="57">
        <v>0</v>
      </c>
      <c r="M81" s="128"/>
      <c r="N81" s="57">
        <v>0</v>
      </c>
    </row>
    <row r="82" spans="1:14" ht="21.65" customHeight="1" x14ac:dyDescent="0.3">
      <c r="A82" s="159" t="s">
        <v>231</v>
      </c>
      <c r="C82" s="158"/>
      <c r="D82" s="158"/>
      <c r="F82" s="151"/>
      <c r="G82" s="151"/>
      <c r="H82" s="57">
        <v>-158654</v>
      </c>
      <c r="I82" s="276"/>
      <c r="J82" s="57">
        <v>-189982</v>
      </c>
      <c r="K82" s="160"/>
      <c r="L82" s="57">
        <v>-23113</v>
      </c>
      <c r="M82" s="128"/>
      <c r="N82" s="57">
        <v>-33184</v>
      </c>
    </row>
    <row r="83" spans="1:14" ht="21.65" customHeight="1" x14ac:dyDescent="0.3">
      <c r="A83" s="177" t="s">
        <v>269</v>
      </c>
      <c r="B83" s="166"/>
      <c r="C83" s="166"/>
      <c r="D83" s="166"/>
      <c r="E83" s="167"/>
      <c r="F83" s="168"/>
      <c r="G83" s="168"/>
      <c r="H83" s="132">
        <f>SUM(H71:H82)</f>
        <v>-1223253</v>
      </c>
      <c r="I83" s="279"/>
      <c r="J83" s="132">
        <f>SUM(J71:J82)</f>
        <v>-533345</v>
      </c>
      <c r="K83" s="169"/>
      <c r="L83" s="132">
        <f>SUM(L71:L82)</f>
        <v>-1047674</v>
      </c>
      <c r="M83" s="279"/>
      <c r="N83" s="132">
        <f>SUM(N71:N82)</f>
        <v>-505321</v>
      </c>
    </row>
    <row r="84" spans="1:14" ht="9.25" customHeight="1" x14ac:dyDescent="0.3">
      <c r="B84" s="158"/>
      <c r="C84" s="158"/>
      <c r="D84" s="158"/>
      <c r="F84" s="151"/>
      <c r="G84" s="151"/>
      <c r="H84" s="174"/>
      <c r="I84" s="174"/>
      <c r="J84" s="174"/>
      <c r="L84" s="174"/>
      <c r="M84" s="174"/>
      <c r="N84" s="174"/>
    </row>
    <row r="85" spans="1:14" ht="21.65" customHeight="1" x14ac:dyDescent="0.3">
      <c r="A85" s="157" t="s">
        <v>249</v>
      </c>
    </row>
    <row r="86" spans="1:14" ht="21.65" customHeight="1" x14ac:dyDescent="0.3">
      <c r="B86" s="158" t="s">
        <v>232</v>
      </c>
      <c r="C86" s="158"/>
      <c r="D86" s="158"/>
      <c r="F86" s="151"/>
      <c r="G86" s="151"/>
      <c r="H86" s="129">
        <f>SUM(H41,H68,H83)</f>
        <v>-556831</v>
      </c>
      <c r="I86" s="281"/>
      <c r="J86" s="322">
        <f>SUM(J41,J68,J83)</f>
        <v>781433</v>
      </c>
      <c r="L86" s="129">
        <f>SUM(L41,L68,L83)</f>
        <v>113887</v>
      </c>
      <c r="M86" s="281">
        <v>0</v>
      </c>
      <c r="N86" s="322">
        <f>SUM(N41,N68,N83)</f>
        <v>746226</v>
      </c>
    </row>
    <row r="87" spans="1:14" ht="21.65" customHeight="1" x14ac:dyDescent="0.3">
      <c r="A87" s="159" t="s">
        <v>233</v>
      </c>
      <c r="B87" s="158"/>
      <c r="C87" s="158"/>
      <c r="D87" s="158"/>
      <c r="F87" s="151"/>
      <c r="G87" s="151"/>
      <c r="H87" s="278">
        <v>116079</v>
      </c>
      <c r="I87" s="281"/>
      <c r="J87" s="278">
        <v>-119008</v>
      </c>
      <c r="L87" s="125">
        <v>1994</v>
      </c>
      <c r="M87" s="281"/>
      <c r="N87" s="125">
        <v>1026</v>
      </c>
    </row>
    <row r="88" spans="1:14" ht="21.65" customHeight="1" x14ac:dyDescent="0.3">
      <c r="A88" s="166" t="s">
        <v>250</v>
      </c>
      <c r="B88" s="158"/>
      <c r="C88" s="158"/>
      <c r="D88" s="158"/>
      <c r="F88" s="178"/>
      <c r="G88" s="151"/>
      <c r="H88" s="262">
        <f>SUM(H86:H87)</f>
        <v>-440752</v>
      </c>
      <c r="I88" s="282"/>
      <c r="J88" s="323">
        <f>SUM(J86:J87)</f>
        <v>662425</v>
      </c>
      <c r="K88" s="169"/>
      <c r="L88" s="262">
        <f>SUM(L86:L87)</f>
        <v>115881</v>
      </c>
      <c r="M88" s="282"/>
      <c r="N88" s="323">
        <f>SUM(N86:N87)</f>
        <v>747252</v>
      </c>
    </row>
    <row r="89" spans="1:14" ht="21.65" customHeight="1" x14ac:dyDescent="0.3">
      <c r="A89" s="158" t="s">
        <v>234</v>
      </c>
      <c r="F89" s="151"/>
      <c r="G89" s="151"/>
      <c r="H89" s="324">
        <f>'BS 2-4'!H11</f>
        <v>3245231</v>
      </c>
      <c r="I89" s="276"/>
      <c r="J89" s="283">
        <v>3593474</v>
      </c>
      <c r="K89" s="160"/>
      <c r="L89" s="324">
        <f>'BS 2-4'!L11</f>
        <v>43863</v>
      </c>
      <c r="M89" s="276"/>
      <c r="N89" s="283">
        <v>131175</v>
      </c>
    </row>
    <row r="90" spans="1:14" ht="21.65" customHeight="1" thickBot="1" x14ac:dyDescent="0.35">
      <c r="A90" s="177" t="s">
        <v>260</v>
      </c>
      <c r="B90" s="166"/>
      <c r="C90" s="158"/>
      <c r="D90" s="158"/>
      <c r="F90" s="151"/>
      <c r="G90" s="151"/>
      <c r="H90" s="325">
        <f>SUM(H88:H89)</f>
        <v>2804479</v>
      </c>
      <c r="I90" s="279"/>
      <c r="J90" s="325">
        <f>SUM(J88:J89)</f>
        <v>4255899</v>
      </c>
      <c r="K90" s="169"/>
      <c r="L90" s="325">
        <f>SUM(L88:L89)</f>
        <v>159744</v>
      </c>
      <c r="M90" s="279"/>
      <c r="N90" s="325">
        <f>SUM(N88:N89)</f>
        <v>878427</v>
      </c>
    </row>
    <row r="91" spans="1:14" ht="9.25" customHeight="1" thickTop="1" x14ac:dyDescent="0.3">
      <c r="A91" s="157"/>
      <c r="B91" s="158"/>
      <c r="C91" s="158"/>
      <c r="D91" s="158"/>
      <c r="F91" s="151"/>
      <c r="G91" s="151"/>
      <c r="H91" s="134"/>
      <c r="I91" s="160"/>
      <c r="J91" s="134"/>
      <c r="K91" s="160"/>
      <c r="L91" s="160"/>
      <c r="M91" s="160"/>
      <c r="N91" s="160"/>
    </row>
    <row r="92" spans="1:14" ht="21.65" customHeight="1" x14ac:dyDescent="0.3">
      <c r="A92" s="179" t="s">
        <v>235</v>
      </c>
      <c r="B92" s="158"/>
      <c r="C92" s="158"/>
      <c r="D92" s="158"/>
      <c r="F92" s="151"/>
      <c r="G92" s="151"/>
      <c r="H92" s="275"/>
      <c r="I92" s="275"/>
      <c r="J92" s="275"/>
      <c r="K92" s="160"/>
      <c r="L92" s="275"/>
      <c r="M92" s="275"/>
      <c r="N92" s="275"/>
    </row>
    <row r="93" spans="1:14" ht="21.65" customHeight="1" x14ac:dyDescent="0.3">
      <c r="A93" s="158" t="s">
        <v>267</v>
      </c>
      <c r="B93" s="158"/>
      <c r="C93" s="150"/>
      <c r="D93" s="150"/>
      <c r="E93" s="150"/>
      <c r="F93" s="171"/>
      <c r="G93" s="171"/>
      <c r="H93" s="55">
        <v>29823</v>
      </c>
      <c r="I93" s="275"/>
      <c r="J93" s="55">
        <v>65571</v>
      </c>
      <c r="K93" s="160"/>
      <c r="L93" s="57">
        <v>-1945</v>
      </c>
      <c r="M93" s="160"/>
      <c r="N93" s="55">
        <v>-51478</v>
      </c>
    </row>
    <row r="94" spans="1:14" ht="21.65" customHeight="1" x14ac:dyDescent="0.3">
      <c r="A94" s="158" t="s">
        <v>268</v>
      </c>
      <c r="B94" s="158"/>
      <c r="C94" s="150"/>
      <c r="D94" s="150"/>
      <c r="E94" s="150"/>
      <c r="F94" s="171"/>
      <c r="G94" s="171"/>
      <c r="H94" s="55">
        <v>203</v>
      </c>
      <c r="I94" s="275"/>
      <c r="J94" s="57">
        <v>12802</v>
      </c>
      <c r="K94" s="160"/>
      <c r="L94" s="57">
        <v>203</v>
      </c>
      <c r="M94" s="160"/>
      <c r="N94" s="57">
        <v>12802</v>
      </c>
    </row>
    <row r="95" spans="1:14" ht="21.65" customHeight="1" x14ac:dyDescent="0.3">
      <c r="A95" s="158" t="s">
        <v>236</v>
      </c>
      <c r="B95" s="158"/>
      <c r="C95" s="150"/>
      <c r="D95" s="150"/>
      <c r="E95" s="150"/>
      <c r="F95" s="180"/>
      <c r="G95" s="171"/>
      <c r="H95" s="55">
        <v>46534</v>
      </c>
      <c r="I95" s="275"/>
      <c r="J95" s="57">
        <v>225871</v>
      </c>
      <c r="K95" s="160"/>
      <c r="L95" s="55">
        <v>5910</v>
      </c>
      <c r="M95" s="160"/>
      <c r="N95" s="57">
        <v>0</v>
      </c>
    </row>
    <row r="96" spans="1:14" ht="21.65" customHeight="1" x14ac:dyDescent="0.3">
      <c r="A96" s="158" t="s">
        <v>237</v>
      </c>
      <c r="B96" s="158"/>
      <c r="C96" s="150"/>
      <c r="D96" s="150"/>
      <c r="E96" s="150"/>
      <c r="F96" s="171"/>
      <c r="G96" s="171"/>
      <c r="H96" s="55">
        <v>1573</v>
      </c>
      <c r="I96" s="275"/>
      <c r="J96" s="55">
        <v>1200</v>
      </c>
      <c r="K96" s="160"/>
      <c r="L96" s="57">
        <v>1573</v>
      </c>
      <c r="M96" s="160"/>
      <c r="N96" s="57">
        <v>1200</v>
      </c>
    </row>
    <row r="97" spans="1:14" ht="21.65" customHeight="1" x14ac:dyDescent="0.3">
      <c r="A97" s="158" t="s">
        <v>238</v>
      </c>
      <c r="B97" s="158"/>
      <c r="C97" s="150"/>
      <c r="D97" s="150"/>
      <c r="E97" s="150"/>
      <c r="F97" s="171"/>
      <c r="G97" s="171"/>
      <c r="H97" s="121">
        <v>0</v>
      </c>
      <c r="I97" s="135"/>
      <c r="J97" s="126">
        <v>5610</v>
      </c>
      <c r="K97" s="134"/>
      <c r="L97" s="121">
        <v>0</v>
      </c>
      <c r="M97" s="135"/>
      <c r="N97" s="126">
        <v>5610</v>
      </c>
    </row>
    <row r="98" spans="1:14" ht="21.65" customHeight="1" x14ac:dyDescent="0.3">
      <c r="A98" s="158" t="s">
        <v>239</v>
      </c>
      <c r="B98" s="158"/>
      <c r="C98" s="150"/>
      <c r="D98" s="150"/>
      <c r="E98" s="150"/>
      <c r="F98" s="171"/>
      <c r="G98" s="171"/>
      <c r="H98" s="121">
        <v>789</v>
      </c>
      <c r="I98" s="135"/>
      <c r="J98" s="121">
        <v>0</v>
      </c>
      <c r="K98" s="134"/>
      <c r="L98" s="334">
        <v>0</v>
      </c>
      <c r="M98" s="135"/>
      <c r="N98" s="126">
        <v>11241</v>
      </c>
    </row>
    <row r="101" spans="1:14" ht="21.65" customHeight="1" x14ac:dyDescent="0.3">
      <c r="H101" s="326">
        <f>H90-'BS 2-4'!F11</f>
        <v>0</v>
      </c>
      <c r="I101" s="181"/>
      <c r="J101" s="181"/>
      <c r="K101" s="181"/>
      <c r="L101" s="326">
        <f>L90-'BS 2-4'!J11</f>
        <v>0</v>
      </c>
      <c r="M101" s="181"/>
      <c r="N101" s="181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H57:N57"/>
    <mergeCell ref="H9:N9"/>
    <mergeCell ref="H7:J7"/>
    <mergeCell ref="L7:N7"/>
    <mergeCell ref="H6:J6"/>
    <mergeCell ref="L6:N6"/>
    <mergeCell ref="H55:J55"/>
    <mergeCell ref="L55:N55"/>
    <mergeCell ref="H53:J53"/>
    <mergeCell ref="L53:N53"/>
    <mergeCell ref="H54:J54"/>
    <mergeCell ref="L54:N54"/>
    <mergeCell ref="H4:J4"/>
    <mergeCell ref="L4:N4"/>
    <mergeCell ref="H5:J5"/>
    <mergeCell ref="L5:N5"/>
    <mergeCell ref="H52:J52"/>
    <mergeCell ref="L52:N52"/>
  </mergeCells>
  <pageMargins left="0.7" right="0.7" top="0.48" bottom="0.5" header="0.5" footer="0.5"/>
  <pageSetup paperSize="9" scale="73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8" max="16383" man="1"/>
  </rowBreaks>
  <customProperties>
    <customPr name="OrphanNamesChecked" r:id="rId2"/>
  </customProperties>
  <ignoredErrors>
    <ignoredError sqref="H57:I57 I8 K57:M57 K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CA3217-0518-4A08-82C9-558CDD178A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72035B-1E5C-44F0-8F4C-44BCECC83F34}">
  <ds:schemaRefs>
    <ds:schemaRef ds:uri="http://schemas.microsoft.com/office/2006/metadata/properties"/>
    <ds:schemaRef ds:uri="4243d5be-521d-4052-81ca-f0f31ea6f2da"/>
    <ds:schemaRef ds:uri="05716746-add9-412a-97a9-1b5167d151a3"/>
    <ds:schemaRef ds:uri="http://purl.org/dc/terms/"/>
    <ds:schemaRef ds:uri="http://purl.org/dc/elements/1.1/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E2EC53-3499-4A3B-B9D5-FA24751D97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2-4</vt:lpstr>
      <vt:lpstr>PL_5-6</vt:lpstr>
      <vt:lpstr>7-8 (9month)</vt:lpstr>
      <vt:lpstr>PL_7-8</vt:lpstr>
      <vt:lpstr>SE Conso 9</vt:lpstr>
      <vt:lpstr>SE Conso 10</vt:lpstr>
      <vt:lpstr>SE Separate 11</vt:lpstr>
      <vt:lpstr>SE Separate 12</vt:lpstr>
      <vt:lpstr>CF 13-14</vt:lpstr>
      <vt:lpstr>'7-8 (9month)'!Print_Area</vt:lpstr>
      <vt:lpstr>'BS 2-4'!Print_Area</vt:lpstr>
      <vt:lpstr>'CF 13-14'!Print_Area</vt:lpstr>
      <vt:lpstr>'PL_5-6'!Print_Area</vt:lpstr>
      <vt:lpstr>'PL_7-8'!Print_Area</vt:lpstr>
      <vt:lpstr>'SE Conso 10'!Print_Area</vt:lpstr>
      <vt:lpstr>'SE Conso 9'!Print_Area</vt:lpstr>
      <vt:lpstr>'SE Separate 11'!Print_Area</vt:lpstr>
      <vt:lpstr>'SE Separate 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Somjai, Nigonyanont</cp:lastModifiedBy>
  <cp:revision/>
  <cp:lastPrinted>2026-08-13T02:50:04Z</cp:lastPrinted>
  <dcterms:created xsi:type="dcterms:W3CDTF">2016-08-17T07:20:22Z</dcterms:created>
  <dcterms:modified xsi:type="dcterms:W3CDTF">2026-08-13T02:50:09Z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c9b3bea9-273f-4920-978d-36cd3b3bf371</vt:lpwstr>
  </property>
  <property fmtid="{D5CDD505-2E9C-101B-9397-08002B2CF9AE}" pid="3" name="LibraryID">
    <vt:lpwstr>Audit Files</vt:lpwstr>
  </property>
  <property fmtid="{D5CDD505-2E9C-101B-9397-08002B2CF9AE}" pid="4" name="DocumentID">
    <vt:lpwstr>A748C525-D603-4621-9A3A-86C024C20DB8</vt:lpwstr>
  </property>
  <property fmtid="{D5CDD505-2E9C-101B-9397-08002B2CF9AE}" pid="5" name="ComponentID">
    <vt:lpwstr>C2A4D43B-72BB-40CA-BFB9-82506DDA2F3D</vt:lpwstr>
  </property>
  <property fmtid="{D5CDD505-2E9C-101B-9397-08002B2CF9AE}" pid="6" name="ComponentName">
    <vt:lpwstr>959131_CONSO_Prima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C:\ProgramData\eAudIT\DM\c9b3bea9-273f-4920-978d-36cd3b3bf371\ReadOnlyDocs\\Q3.7.1.1.5.00390Prima Marine Draft FS Q320 EN.xls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ContentTypeId">
    <vt:lpwstr>0x010100FC3C573FF70E394A86433F5E112C33AA</vt:lpwstr>
  </property>
</Properties>
</file>