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0" documentId="13_ncr:1_{9F8F4B32-E949-4495-95BC-6D88A92C9719}" xr6:coauthVersionLast="47" xr6:coauthVersionMax="47" xr10:uidLastSave="{00000000-0000-0000-0000-000000000000}"/>
  <bookViews>
    <workbookView xWindow="168" yWindow="96" windowWidth="21456" windowHeight="13632" activeTab="2" xr2:uid="{00000000-000D-0000-FFFF-FFFF00000000}"/>
  </bookViews>
  <sheets>
    <sheet name="SPF" sheetId="1" r:id="rId1"/>
    <sheet name="SCI (3)" sheetId="11" r:id="rId2"/>
    <sheet name="SCI (6M)" sheetId="12" r:id="rId3"/>
    <sheet name="SE(Conso)" sheetId="9" r:id="rId4"/>
    <sheet name="SE" sheetId="6" r:id="rId5"/>
    <sheet name="SCF" sheetId="8" r:id="rId6"/>
  </sheets>
  <definedNames>
    <definedName name="ASSET" localSheetId="1">#REF!</definedName>
    <definedName name="ASSET" localSheetId="2">#REF!</definedName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SCF!$A$1:$O$84</definedName>
    <definedName name="_xlnm.Print_Area" localSheetId="1">'SCI (3)'!$A$1:$O$52</definedName>
    <definedName name="_xlnm.Print_Area" localSheetId="2">'SCI (6M)'!$A$1:$O$46</definedName>
    <definedName name="_xlnm.Print_Area" localSheetId="4">SE!$A$1:$Q$26</definedName>
    <definedName name="_xlnm.Print_Area" localSheetId="3">'SE(Conso)'!$A$1:$W$28</definedName>
    <definedName name="_xlnm.Print_Area" localSheetId="0">SPF!$A$1:$P$86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8" i="12" l="1"/>
  <c r="P28" i="12"/>
  <c r="Q33" i="11"/>
  <c r="P33" i="11"/>
  <c r="Q81" i="1"/>
  <c r="Q78" i="1"/>
  <c r="Q69" i="1"/>
  <c r="A44" i="8"/>
  <c r="A46" i="1"/>
  <c r="N14" i="9" l="1"/>
  <c r="H26" i="12"/>
  <c r="K79" i="1"/>
  <c r="I59" i="1"/>
  <c r="I30" i="1"/>
  <c r="M30" i="1"/>
  <c r="H19" i="12"/>
  <c r="L19" i="12"/>
  <c r="L21" i="12" s="1"/>
  <c r="L14" i="12"/>
  <c r="N25" i="12"/>
  <c r="L25" i="12"/>
  <c r="J25" i="12"/>
  <c r="H25" i="12"/>
  <c r="M59" i="1" l="1"/>
  <c r="I15" i="1"/>
  <c r="R12" i="9" l="1"/>
  <c r="V12" i="9" s="1"/>
  <c r="H38" i="11"/>
  <c r="O30" i="1" l="1"/>
  <c r="K30" i="1"/>
  <c r="T23" i="9"/>
  <c r="R18" i="9"/>
  <c r="P23" i="9"/>
  <c r="N23" i="9"/>
  <c r="L23" i="9"/>
  <c r="J23" i="9"/>
  <c r="H23" i="9"/>
  <c r="F23" i="9"/>
  <c r="R20" i="9"/>
  <c r="R23" i="9" s="1"/>
  <c r="R22" i="9"/>
  <c r="R19" i="9"/>
  <c r="R17" i="9"/>
  <c r="N29" i="11"/>
  <c r="N30" i="11" s="1"/>
  <c r="L29" i="11"/>
  <c r="L30" i="11" s="1"/>
  <c r="J29" i="11"/>
  <c r="J30" i="11" s="1"/>
  <c r="H29" i="11"/>
  <c r="H30" i="11" s="1"/>
  <c r="V20" i="9" l="1"/>
  <c r="V22" i="9"/>
  <c r="V17" i="9"/>
  <c r="V19" i="9"/>
  <c r="V18" i="9"/>
  <c r="H57" i="8"/>
  <c r="L57" i="8"/>
  <c r="V23" i="9" l="1"/>
  <c r="I31" i="1"/>
  <c r="M15" i="1"/>
  <c r="J87" i="1"/>
  <c r="L87" i="1"/>
  <c r="N87" i="1"/>
  <c r="K59" i="1"/>
  <c r="P16" i="6" l="1"/>
  <c r="P17" i="6"/>
  <c r="P18" i="6"/>
  <c r="N19" i="6"/>
  <c r="F19" i="6"/>
  <c r="H19" i="6"/>
  <c r="J19" i="6"/>
  <c r="L19" i="6"/>
  <c r="N62" i="8"/>
  <c r="L62" i="8"/>
  <c r="J62" i="8"/>
  <c r="H62" i="8"/>
  <c r="P19" i="6" l="1"/>
  <c r="R13" i="9"/>
  <c r="V13" i="9" s="1"/>
  <c r="T14" i="9"/>
  <c r="T15" i="9" s="1"/>
  <c r="I79" i="1" s="1"/>
  <c r="H33" i="12" l="1"/>
  <c r="I64" i="1" l="1"/>
  <c r="I65" i="1" s="1"/>
  <c r="L15" i="9"/>
  <c r="J15" i="9"/>
  <c r="H15" i="9"/>
  <c r="F15" i="9"/>
  <c r="N10" i="12" l="1"/>
  <c r="N14" i="12" s="1"/>
  <c r="N19" i="12" s="1"/>
  <c r="N21" i="12" s="1"/>
  <c r="L10" i="12"/>
  <c r="J10" i="12"/>
  <c r="J14" i="12" s="1"/>
  <c r="J19" i="12" s="1"/>
  <c r="J21" i="12" s="1"/>
  <c r="H10" i="12"/>
  <c r="H14" i="12" s="1"/>
  <c r="P15" i="9"/>
  <c r="N10" i="11"/>
  <c r="N14" i="11" s="1"/>
  <c r="N19" i="11" s="1"/>
  <c r="N21" i="11" s="1"/>
  <c r="L10" i="11"/>
  <c r="J10" i="11"/>
  <c r="J14" i="11" s="1"/>
  <c r="J19" i="11" s="1"/>
  <c r="J21" i="11" s="1"/>
  <c r="H10" i="11"/>
  <c r="H14" i="11" s="1"/>
  <c r="H19" i="11" s="1"/>
  <c r="H21" i="11" s="1"/>
  <c r="H35" i="11" s="1"/>
  <c r="H33" i="11" s="1"/>
  <c r="J36" i="12" l="1"/>
  <c r="J26" i="12"/>
  <c r="J34" i="12" s="1"/>
  <c r="J32" i="12" s="1"/>
  <c r="J31" i="11"/>
  <c r="J39" i="11" s="1"/>
  <c r="J37" i="11" s="1"/>
  <c r="J35" i="11"/>
  <c r="J33" i="11" s="1"/>
  <c r="L14" i="11"/>
  <c r="L19" i="11" s="1"/>
  <c r="L21" i="11" s="1"/>
  <c r="N41" i="11"/>
  <c r="N31" i="11"/>
  <c r="N37" i="11" s="1"/>
  <c r="H41" i="11"/>
  <c r="H31" i="11"/>
  <c r="H39" i="11" s="1"/>
  <c r="H37" i="11" s="1"/>
  <c r="J30" i="12"/>
  <c r="N26" i="12"/>
  <c r="N32" i="12" s="1"/>
  <c r="J41" i="11"/>
  <c r="N36" i="12"/>
  <c r="N28" i="12"/>
  <c r="N33" i="11"/>
  <c r="L41" i="11" l="1"/>
  <c r="L31" i="11"/>
  <c r="L37" i="11" s="1"/>
  <c r="L33" i="11"/>
  <c r="J28" i="12"/>
  <c r="L36" i="12"/>
  <c r="L26" i="12"/>
  <c r="L32" i="12" s="1"/>
  <c r="L28" i="12"/>
  <c r="N13" i="6"/>
  <c r="N14" i="6" s="1"/>
  <c r="M77" i="1" s="1"/>
  <c r="L9" i="8"/>
  <c r="L22" i="8" s="1"/>
  <c r="H21" i="12"/>
  <c r="L14" i="6"/>
  <c r="J14" i="6"/>
  <c r="H14" i="6"/>
  <c r="F14" i="6"/>
  <c r="P11" i="6"/>
  <c r="H34" i="12" l="1"/>
  <c r="H36" i="12"/>
  <c r="H9" i="8"/>
  <c r="H30" i="12"/>
  <c r="H28" i="12" l="1"/>
  <c r="H32" i="12"/>
  <c r="J57" i="8"/>
  <c r="R14" i="9" l="1"/>
  <c r="N15" i="9"/>
  <c r="I77" i="1" s="1"/>
  <c r="M64" i="1"/>
  <c r="R15" i="9" l="1"/>
  <c r="V14" i="9"/>
  <c r="O59" i="1"/>
  <c r="V15" i="9" l="1"/>
  <c r="X14" i="9"/>
  <c r="N57" i="8"/>
  <c r="H22" i="8" l="1"/>
  <c r="H29" i="8" l="1"/>
  <c r="H33" i="8" s="1"/>
  <c r="P12" i="6" l="1"/>
  <c r="O78" i="1" l="1"/>
  <c r="O80" i="1" s="1"/>
  <c r="K78" i="1"/>
  <c r="K80" i="1" s="1"/>
  <c r="O64" i="1"/>
  <c r="K64" i="1"/>
  <c r="N22" i="8" l="1"/>
  <c r="N29" i="8" s="1"/>
  <c r="N33" i="8" s="1"/>
  <c r="J22" i="8"/>
  <c r="N64" i="8" l="1"/>
  <c r="N66" i="8" s="1"/>
  <c r="J29" i="8"/>
  <c r="J33" i="8" s="1"/>
  <c r="I78" i="1"/>
  <c r="I80" i="1" l="1"/>
  <c r="I81" i="1" s="1"/>
  <c r="I87" i="1" s="1"/>
  <c r="J64" i="8"/>
  <c r="J66" i="8" s="1"/>
  <c r="X15" i="9" l="1"/>
  <c r="H64" i="8"/>
  <c r="H66" i="8" s="1"/>
  <c r="H85" i="8" s="1"/>
  <c r="L29" i="8" l="1"/>
  <c r="L33" i="8" s="1"/>
  <c r="P13" i="6"/>
  <c r="P14" i="6" s="1"/>
  <c r="L64" i="8" l="1"/>
  <c r="L66" i="8" s="1"/>
  <c r="L85" i="8" s="1"/>
  <c r="M78" i="1"/>
  <c r="R14" i="6" s="1"/>
  <c r="K65" i="1"/>
  <c r="K81" i="1" s="1"/>
  <c r="O65" i="1"/>
  <c r="O81" i="1" s="1"/>
  <c r="M80" i="1" l="1"/>
  <c r="O15" i="1"/>
  <c r="O31" i="1" s="1"/>
  <c r="O87" i="1" s="1"/>
  <c r="K15" i="1"/>
  <c r="K31" i="1" s="1"/>
  <c r="K87" i="1" s="1"/>
  <c r="M65" i="1" l="1"/>
  <c r="M81" i="1" s="1"/>
  <c r="M87" i="1" s="1"/>
  <c r="M31" i="1"/>
</calcChain>
</file>

<file path=xl/sharedStrings.xml><?xml version="1.0" encoding="utf-8"?>
<sst xmlns="http://schemas.openxmlformats.org/spreadsheetml/2006/main" count="332" uniqueCount="193">
  <si>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</si>
  <si>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</si>
  <si>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</si>
  <si>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</si>
  <si>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</si>
  <si>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</si>
  <si>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</si>
  <si>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</si>
  <si>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</si>
  <si>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</si>
  <si>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</si>
  <si>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</si>
  <si>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</si>
  <si>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</si>
  <si>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</si>
  <si>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</si>
  <si>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</si>
  <si>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</si>
  <si>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</si>
  <si>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</si>
  <si>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</si>
  <si>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</si>
  <si>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</si>
  <si>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</si>
  <si>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</si>
  <si>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</si>
  <si>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</si>
  <si>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</si>
  <si>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</si>
  <si>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</si>
  <si>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</si>
  <si>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</si>
  <si>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</si>
  <si>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</si>
  <si>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</si>
  <si>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</si>
  <si>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</si>
  <si>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</si>
  <si>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</si>
  <si>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</si>
  <si>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</si>
  <si>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</si>
  <si>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</si>
  <si>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</si>
  <si>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</si>
  <si>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</si>
  <si>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</si>
  <si>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</si>
  <si>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</si>
  <si>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ต้นทุนในการจัดจำหน่าย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</si>
  <si>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</si>
  <si>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</si>
  <si>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</si>
  <si>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</si>
  <si>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</si>
  <si>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</si>
  <si>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</si>
  <si>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สินทรัพย์ไม่หมุนเวียนอื่น(เพิ่มขึ้น)ลดลง</t>
  </si>
  <si>
    <t>เงินสดได้มาจากกิจกรรมดำเนินงาน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</si>
  <si>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</si>
  <si>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</si>
  <si>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</si>
  <si>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</si>
  <si>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</si>
  <si>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</si>
  <si>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</si>
  <si>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</si>
  <si>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</si>
  <si>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</si>
  <si>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</si>
  <si>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</si>
  <si>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</si>
  <si>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</si>
  <si>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</si>
  <si>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</si>
  <si>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</si>
  <si>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</si>
  <si>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</si>
  <si>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</si>
  <si>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</si>
  <si>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</si>
  <si>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</si>
  <si>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</si>
  <si>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</si>
  <si>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</si>
  <si>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</si>
  <si>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</si>
  <si>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</si>
  <si>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</si>
  <si>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</si>
  <si>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</si>
  <si>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</si>
  <si>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</si>
  <si>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</si>
  <si>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</si>
  <si>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</si>
  <si>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</si>
  <si>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</si>
  <si>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</si>
  <si>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</si>
  <si>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</si>
  <si>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</si>
  <si>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</si>
  <si>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</si>
  <si>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</si>
  <si>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</si>
  <si>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</si>
  <si>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เงินสดจ่ายซื้อสินทรัพย์สิทธิการใช้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</si>
  <si>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</si>
  <si>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</si>
  <si>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</si>
  <si>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สินทรัพย์ทางการเงินหมุนเวียนอื่น</t>
  </si>
  <si>
    <t>ที่ไม่ใช่เงินสดที่เป็นหลักประกัน</t>
  </si>
  <si>
    <t>เงินให้กู้ยืมระยะยาว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</si>
  <si>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</si>
  <si>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</si>
  <si>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สำรองตามกฎหมาย</t>
  </si>
  <si>
    <t>ทุนที่ออกและ</t>
  </si>
  <si>
    <t>ส่วนเกินมูลค่า</t>
  </si>
  <si>
    <t>ส่วนของหนี้สินตามสัญญาเช่าที่ถึง</t>
  </si>
  <si>
    <t>กำหนดชำระภายในหนึ่งปี</t>
  </si>
  <si>
    <t>ค่าใช้จ่ายภาษีเงินได้</t>
  </si>
  <si>
    <t>สินทรัพย์ทางการเงินไม่หมุนเวียน</t>
  </si>
  <si>
    <t>กำไรสำหรับงวด</t>
  </si>
  <si>
    <t>ลูกหนี้การค้าและลูกหนี้หมุนเวียนอื่น(เพิ่มขึ้น)ลดลง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</si>
  <si>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</si>
  <si>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</si>
  <si>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หมายเหตุประกอบข้อมูลทางการเงินระหว่างกาลเป็นส่วนหนึ่งของงบการเงินนี้</t>
  </si>
  <si>
    <t>สินทรัพย์ไม่มีตัวตน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</si>
  <si>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</si>
  <si>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</si>
  <si>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</si>
  <si>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</si>
  <si>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กำไรต่อหุ้นขั้นพื้นฐาน</t>
  </si>
  <si>
    <t>จ่ายดอกเบี้ย</t>
  </si>
  <si>
    <t>จ่ายภาษีเงินได้</t>
  </si>
  <si>
    <t>ผลขาดทุนด้านเครดิตที่คาดว่าจะเกิดขึ้น(กลับรายการ)</t>
  </si>
  <si>
    <t>เงินสดจ่ายเงินกู้ยืมระยะสั้นจากสถาบันการเงิน</t>
  </si>
  <si>
    <t>งบฐานะการเงิน</t>
  </si>
  <si>
    <t>เงินลงทุนในการร่วมค้า</t>
  </si>
  <si>
    <t>ส่วนแบ่งขาดทุนของการร่วมค้าที่ใช้วิธีส่วนได้เสีย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</si>
  <si>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</si>
  <si>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</si>
  <si>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ขาดทุนจากการวัดมูลค่าใหม่ของผลประโยชน์พนักงานที่กำหนดไว้</t>
  </si>
  <si>
    <t>ภาษีเงินได้เกี่ยวกับองค์ประกอบของกำไรขาดทุนเบ็ดเสร็จอื่น</t>
  </si>
  <si>
    <t>กำไรต่อหุ้นพื้นฐาน</t>
  </si>
  <si>
    <t>หมายเหตุประกอบงบการเงินรวมระหว่างกาลเป็นส่วนหนึ่งของงบการเงินนี้</t>
  </si>
  <si>
    <t>ส่วนแบ่งกำไร(ขาดทุน)ของบริษัทร่วมที่ใช้วิธีส่วนได้เสีย</t>
  </si>
  <si>
    <t>รวมส่วนของบริษัทใหญ่</t>
  </si>
  <si>
    <t>ส่วนได้เสียที่ไม่มีอำนาจควบคุม</t>
  </si>
  <si>
    <t>การแบ่งปันกำไร(ขาดทุน)</t>
  </si>
  <si>
    <t>การแบ่งปันกำไร(ขาดทุน)เบ็ดเสร็จรวม</t>
  </si>
  <si>
    <t>ส่วนได้เสียที่ไม่มี</t>
  </si>
  <si>
    <t>อำนาจควบคุม</t>
  </si>
  <si>
    <t>รวมส่วนของ</t>
  </si>
  <si>
    <t>บริษัทใหญ่</t>
  </si>
  <si>
    <t>ส่วนแบ่ง(กำไร)ขาดทุนของบริษัทร่วมที่ใช้วิธีส่วนได้เสีย</t>
  </si>
  <si>
    <t>ขาดทุนจากมูลค่าสินทรัพย์ไม่หมุนเวียนอื่น(กลับรายการ)</t>
  </si>
  <si>
    <t>เงินสดจ่ายชำระหนี้สินตามสัญญาเช่า</t>
  </si>
  <si>
    <t>เงินปันผลจ่าย</t>
  </si>
  <si>
    <t>เงินสดรับคืนจากเงินลงทุนในการร่วมค้า</t>
  </si>
  <si>
    <t>เงินสดจ่ายซื้อเงินลงทุนในการร่วมค้า</t>
  </si>
  <si>
    <t>สินค้าคงเหลือ(เพิ่มขึ้น)ลดลง</t>
  </si>
  <si>
    <t>ผลต่างจากการแปลงค่างบการเงินลดลง</t>
  </si>
  <si>
    <t>งบการเปลี่ยนแปลงส่วนของผู้ถือหุ้น</t>
  </si>
  <si>
    <t>ยอดคงเหลือ ณ วันที่ 1 มกราคม 2568</t>
  </si>
  <si>
    <t>ยอดคงเหลือ ณ วันที่ 30 มิถุนายน 2568</t>
  </si>
  <si>
    <t>30 มิถุนายน 2568</t>
  </si>
  <si>
    <t>จัดประเภทรายการจากการตัดจำหน่าย</t>
  </si>
  <si>
    <t>จ่ายผลประโยชน์พนักงาน</t>
  </si>
  <si>
    <t>เงินเบิกเกินบัญชีธนาคาร</t>
  </si>
  <si>
    <t>ส่วนแบ่งขาดทุนของบริษัทร่วมที่ใช้วิธีส่วนได้เสีย</t>
  </si>
  <si>
    <t>ขาดทุนจากการด้อยค่าเงินลงทุนในการร่วมค้า(กลับรายการ)</t>
  </si>
  <si>
    <t>เงินให้กู้ยืมระยะสั้นแก่บริษัทร่วม</t>
  </si>
  <si>
    <t>เงินสดจ่ายเงินให้กู้ยืมระยะสั้นแก่บริษัทย่อย</t>
  </si>
  <si>
    <t>รายการตัดจำหน่ายเงินลงทุนในบริษัทย่อย</t>
  </si>
  <si>
    <t xml:space="preserve">รายการที่จะไม่ถูกบันทึกในส่วนของกำไรหรือขาดทุนในภายหลัง  </t>
  </si>
  <si>
    <t xml:space="preserve">    - สุทธิจากภาษีเงินได้</t>
  </si>
  <si>
    <t xml:space="preserve">กำไร(ขาดทุน)เบ็ดเสร็จอื่นสำหรับงวด </t>
  </si>
  <si>
    <t>ณ วันที่ 30 มิถุนายน 2569</t>
  </si>
  <si>
    <t>30 มิถุนายน 2569</t>
  </si>
  <si>
    <t>31 ธันวาคม 2568</t>
  </si>
  <si>
    <t>สำหรับงวดสามเดือน สิ้นสุดวันที่ 30 มิถุนายน 2569</t>
  </si>
  <si>
    <t>สำหรับงวดหกเดือน สิ้นสุดวันที่ 30 มิถุนายน 2569</t>
  </si>
  <si>
    <t xml:space="preserve">      เงินลงทุนในบริษัทย่อยในต่างประเทศ</t>
  </si>
  <si>
    <t>ยอดคงเหลือ ณ วันที่ 1 มกราคม 2569</t>
  </si>
  <si>
    <t>ยอดคงเหลือ ณ วันที่ 30 มิถุนายน 2569</t>
  </si>
  <si>
    <t>งบฐานะการเงิน (ต่อ)</t>
  </si>
  <si>
    <t>15.1</t>
  </si>
  <si>
    <t>การเปิดเผยข้อมูลเกี่ยวกับกระแสเงินสดเพิ่มเติม ดูหมายเหตุประกอบงบการเงินข้อ 18</t>
  </si>
  <si>
    <t>เงินสดรับ(จ่าย)สินทรัพย์ทางการเงินหมุนเวียนอื่น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</si>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</sst>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_-* #,##0.0_-;\-* #,##0.0_-;_-* &quot;-&quot;??_-;_-@_-"/>
    <numFmt numFmtId="266" formatCode="#,##0.00_);[Black]\(#,##0.00\)"/>
    <numFmt numFmtId="267" formatCode="#,##0.0000000000000"/>
    <numFmt numFmtId="268" formatCode="#,##0.00000000"/>
    <numFmt numFmtId="269" formatCode="\t&quot;฿&quot;#,##0.00_);[Red]\(\t&quot;฿&quot;#,##0.00\)"/>
    <numFmt numFmtId="270" formatCode="&quot;£&quot;#,##0;[Red]\-&quot;£&quot;#,##0"/>
    <numFmt numFmtId="271" formatCode="\t&quot;$&quot;#,##0_);\(\t&quot;$&quot;#,##0\)"/>
    <numFmt numFmtId="272" formatCode="_-* #,##0_-;\-* #,##0_-;_-* &quot;-&quot;??_-;_-@_-"/>
    <numFmt numFmtId="273" formatCode="#,###.00"/>
    <numFmt numFmtId="274" formatCode="\t&quot;£&quot;#,##0_);[Red]\(\t&quot;£&quot;#,##0\)"/>
  </numFmts>
  <fonts count="29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6"/>
      <color rgb="FFC00000"/>
      <name val="Angsana New"/>
      <family val="1"/>
    </font>
    <font>
      <sz val="16"/>
      <color rgb="FF7030A0"/>
      <name val="Angsana New"/>
      <family val="1"/>
    </font>
    <font>
      <sz val="16"/>
      <color rgb="FF0070C0"/>
      <name val="Angsana New"/>
      <family val="1"/>
    </font>
    <font>
      <sz val="16"/>
      <color rgb="FF00B0F0"/>
      <name val="Angsana New"/>
      <family val="1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8"/>
      <name val="Sans EE"/>
      <family val="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20"/>
      <name val="Angsana New"/>
      <family val="1"/>
    </font>
    <font>
      <sz val="15"/>
      <color indexed="8"/>
      <name val="Angsana New"/>
      <family val="1"/>
    </font>
    <font>
      <sz val="10"/>
      <color indexed="8"/>
      <name val="Calibri"/>
      <family val="2"/>
    </font>
    <font>
      <sz val="10"/>
      <name val="ApFont"/>
      <charset val="22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Tahoma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825">
    <xf numFmtId="0" fontId="0" fillId="0" borderId="0"/>
    <xf numFmtId="192" fontId="10" fillId="0" borderId="0" applyFont="0" applyFill="0" applyBorder="0" applyAlignment="0" applyProtection="0"/>
    <xf numFmtId="39" fontId="13" fillId="0" borderId="0"/>
    <xf numFmtId="39" fontId="15" fillId="0" borderId="0"/>
    <xf numFmtId="192" fontId="16" fillId="0" borderId="0" applyFont="0" applyFill="0" applyBorder="0" applyAlignment="0" applyProtection="0"/>
    <xf numFmtId="0" fontId="9" fillId="0" borderId="0"/>
    <xf numFmtId="0" fontId="16" fillId="0" borderId="0"/>
    <xf numFmtId="0" fontId="17" fillId="0" borderId="0"/>
    <xf numFmtId="0" fontId="19" fillId="0" borderId="0"/>
    <xf numFmtId="0" fontId="16" fillId="0" borderId="0"/>
    <xf numFmtId="0" fontId="19" fillId="0" borderId="0"/>
    <xf numFmtId="192" fontId="16" fillId="0" borderId="0" applyFont="0" applyFill="0" applyBorder="0" applyAlignment="0" applyProtection="0"/>
    <xf numFmtId="0" fontId="16" fillId="0" borderId="0"/>
    <xf numFmtId="0" fontId="8" fillId="0" borderId="0"/>
    <xf numFmtId="2" fontId="37" fillId="0" borderId="0" applyNumberFormat="0"/>
    <xf numFmtId="0" fontId="38" fillId="0" borderId="0"/>
    <xf numFmtId="195" fontId="38" fillId="0" borderId="0" applyFont="0" applyFill="0" applyBorder="0" applyAlignment="0" applyProtection="0"/>
    <xf numFmtId="0" fontId="39" fillId="0" borderId="0"/>
    <xf numFmtId="196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90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9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2" fillId="0" borderId="0"/>
    <xf numFmtId="200" fontId="38" fillId="0" borderId="0" applyFont="0" applyFill="0" applyBorder="0" applyAlignment="0" applyProtection="0"/>
    <xf numFmtId="201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0" fontId="4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3" fontId="44" fillId="0" borderId="0">
      <alignment horizontal="left"/>
    </xf>
    <xf numFmtId="204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8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0" fontId="8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61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206" fontId="71" fillId="65" borderId="14"/>
    <xf numFmtId="206" fontId="71" fillId="65" borderId="14"/>
    <xf numFmtId="206" fontId="71" fillId="65" borderId="14"/>
    <xf numFmtId="206" fontId="71" fillId="65" borderId="14"/>
    <xf numFmtId="206" fontId="71" fillId="65" borderId="14"/>
    <xf numFmtId="206" fontId="71" fillId="65" borderId="14"/>
    <xf numFmtId="207" fontId="38" fillId="0" borderId="0" applyFill="0" applyBorder="0" applyAlignment="0"/>
    <xf numFmtId="0" fontId="38" fillId="0" borderId="0" applyFill="0" applyBorder="0" applyAlignment="0"/>
    <xf numFmtId="208" fontId="72" fillId="0" borderId="0" applyFill="0" applyBorder="0" applyAlignment="0"/>
    <xf numFmtId="209" fontId="72" fillId="0" borderId="0" applyFill="0" applyBorder="0" applyAlignment="0"/>
    <xf numFmtId="210" fontId="72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73" fillId="6" borderId="8" applyNumberFormat="0" applyAlignment="0" applyProtection="0"/>
    <xf numFmtId="0" fontId="73" fillId="6" borderId="8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75" fillId="6" borderId="8" applyNumberFormat="0" applyAlignment="0" applyProtection="0"/>
    <xf numFmtId="0" fontId="73" fillId="6" borderId="8" applyNumberFormat="0" applyAlignment="0" applyProtection="0"/>
    <xf numFmtId="0" fontId="76" fillId="6" borderId="8" applyNumberFormat="0" applyAlignment="0" applyProtection="0"/>
    <xf numFmtId="0" fontId="74" fillId="6" borderId="8" applyNumberFormat="0" applyAlignment="0" applyProtection="0"/>
    <xf numFmtId="0" fontId="76" fillId="6" borderId="8" applyNumberFormat="0" applyAlignment="0" applyProtection="0"/>
    <xf numFmtId="0" fontId="74" fillId="6" borderId="8" applyNumberFormat="0" applyAlignment="0" applyProtection="0"/>
    <xf numFmtId="0" fontId="29" fillId="6" borderId="8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9" fillId="6" borderId="8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9" fillId="6" borderId="8" applyNumberFormat="0" applyAlignment="0" applyProtection="0"/>
    <xf numFmtId="0" fontId="79" fillId="6" borderId="8" applyNumberFormat="0" applyAlignment="0" applyProtection="0"/>
    <xf numFmtId="0" fontId="79" fillId="6" borderId="8" applyNumberFormat="0" applyAlignment="0" applyProtection="0"/>
    <xf numFmtId="0" fontId="73" fillId="6" borderId="8" applyNumberFormat="0" applyAlignment="0" applyProtection="0"/>
    <xf numFmtId="0" fontId="73" fillId="6" borderId="8" applyNumberFormat="0" applyAlignment="0" applyProtection="0"/>
    <xf numFmtId="0" fontId="73" fillId="6" borderId="8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1" applyNumberFormat="0" applyAlignment="0" applyProtection="0"/>
    <xf numFmtId="0" fontId="82" fillId="7" borderId="11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84" fillId="7" borderId="11" applyNumberFormat="0" applyAlignment="0" applyProtection="0"/>
    <xf numFmtId="0" fontId="82" fillId="7" borderId="11" applyNumberFormat="0" applyAlignment="0" applyProtection="0"/>
    <xf numFmtId="0" fontId="85" fillId="7" borderId="11" applyNumberFormat="0" applyAlignment="0" applyProtection="0"/>
    <xf numFmtId="0" fontId="83" fillId="7" borderId="11" applyNumberFormat="0" applyAlignment="0" applyProtection="0"/>
    <xf numFmtId="0" fontId="85" fillId="7" borderId="11" applyNumberFormat="0" applyAlignment="0" applyProtection="0"/>
    <xf numFmtId="0" fontId="83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86" fillId="67" borderId="16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87" fillId="67" borderId="16" applyNumberFormat="0" applyAlignment="0" applyProtection="0"/>
    <xf numFmtId="0" fontId="88" fillId="7" borderId="11" applyNumberFormat="0" applyAlignment="0" applyProtection="0"/>
    <xf numFmtId="0" fontId="87" fillId="67" borderId="16" applyNumberFormat="0" applyAlignment="0" applyProtection="0"/>
    <xf numFmtId="0" fontId="88" fillId="7" borderId="11" applyNumberFormat="0" applyAlignment="0" applyProtection="0"/>
    <xf numFmtId="0" fontId="88" fillId="7" borderId="11" applyNumberFormat="0" applyAlignment="0" applyProtection="0"/>
    <xf numFmtId="0" fontId="88" fillId="7" borderId="11" applyNumberFormat="0" applyAlignment="0" applyProtection="0"/>
    <xf numFmtId="0" fontId="82" fillId="7" borderId="11" applyNumberFormat="0" applyAlignment="0" applyProtection="0"/>
    <xf numFmtId="0" fontId="82" fillId="7" borderId="11" applyNumberFormat="0" applyAlignment="0" applyProtection="0"/>
    <xf numFmtId="0" fontId="82" fillId="7" borderId="11" applyNumberFormat="0" applyAlignment="0" applyProtection="0"/>
    <xf numFmtId="0" fontId="89" fillId="0" borderId="17">
      <alignment horizontal="center"/>
    </xf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190" fontId="37" fillId="0" borderId="0" applyNumberFormat="0" applyBorder="0"/>
    <xf numFmtId="38" fontId="91" fillId="0" borderId="0" applyFont="0" applyFill="0" applyBorder="0" applyAlignment="0" applyProtection="0"/>
    <xf numFmtId="212" fontId="72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5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06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220" fontId="38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221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4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9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6" fillId="0" borderId="0" applyFont="0" applyFill="0" applyBorder="0" applyAlignment="0" applyProtection="0">
      <alignment horizontal="left" vertical="center"/>
    </xf>
    <xf numFmtId="192" fontId="96" fillId="0" borderId="0" applyFont="0" applyFill="0" applyBorder="0" applyAlignment="0" applyProtection="0">
      <alignment horizontal="left" vertical="center"/>
    </xf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7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1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225" fontId="8" fillId="0" borderId="0" applyFont="0" applyFill="0" applyBorder="0" applyAlignment="0" applyProtection="0"/>
    <xf numFmtId="192" fontId="52" fillId="0" borderId="0" applyFont="0" applyFill="0" applyBorder="0" applyAlignment="0" applyProtection="0"/>
    <xf numFmtId="226" fontId="52" fillId="0" borderId="0" applyFont="0" applyFill="0" applyBorder="0" applyAlignment="0" applyProtection="0"/>
    <xf numFmtId="226" fontId="52" fillId="0" borderId="0" applyFont="0" applyFill="0" applyBorder="0" applyAlignment="0" applyProtection="0"/>
    <xf numFmtId="192" fontId="10" fillId="0" borderId="0" applyFont="0" applyFill="0" applyBorder="0" applyAlignment="0" applyProtection="0"/>
    <xf numFmtId="226" fontId="52" fillId="0" borderId="0" applyFont="0" applyFill="0" applyBorder="0" applyAlignment="0" applyProtection="0"/>
    <xf numFmtId="226" fontId="52" fillId="0" borderId="0" applyFont="0" applyFill="0" applyBorder="0" applyAlignment="0" applyProtection="0"/>
    <xf numFmtId="6" fontId="50" fillId="0" borderId="0" applyFont="0" applyFill="0" applyBorder="0" applyAlignment="0" applyProtection="0"/>
    <xf numFmtId="207" fontId="9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192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2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27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27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6" fontId="50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3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88" fontId="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28" fontId="62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8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00" fillId="0" borderId="0" applyFont="0" applyFill="0" applyBorder="0" applyAlignment="0" applyProtection="0"/>
    <xf numFmtId="215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88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2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88" fontId="103" fillId="0" borderId="0" applyFont="0" applyFill="0" applyBorder="0" applyAlignment="0" applyProtection="0">
      <alignment vertical="top"/>
    </xf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5" fontId="62" fillId="0" borderId="0" applyFill="0" applyBorder="0" applyAlignment="0" applyProtection="0"/>
    <xf numFmtId="230" fontId="104" fillId="0" borderId="0"/>
    <xf numFmtId="231" fontId="62" fillId="0" borderId="0"/>
    <xf numFmtId="230" fontId="104" fillId="0" borderId="0"/>
    <xf numFmtId="231" fontId="62" fillId="0" borderId="0"/>
    <xf numFmtId="231" fontId="62" fillId="0" borderId="0"/>
    <xf numFmtId="231" fontId="62" fillId="0" borderId="0"/>
    <xf numFmtId="231" fontId="62" fillId="0" borderId="0"/>
    <xf numFmtId="230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208" fontId="7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191" fontId="92" fillId="0" borderId="0" applyFont="0" applyFill="0" applyBorder="0" applyAlignment="0" applyProtection="0"/>
    <xf numFmtId="221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2" fontId="104" fillId="0" borderId="0"/>
    <xf numFmtId="233" fontId="62" fillId="0" borderId="0"/>
    <xf numFmtId="232" fontId="104" fillId="0" borderId="0"/>
    <xf numFmtId="233" fontId="62" fillId="0" borderId="0"/>
    <xf numFmtId="234" fontId="16" fillId="0" borderId="0"/>
    <xf numFmtId="234" fontId="16" fillId="0" borderId="0"/>
    <xf numFmtId="233" fontId="62" fillId="0" borderId="0"/>
    <xf numFmtId="233" fontId="62" fillId="0" borderId="0"/>
    <xf numFmtId="233" fontId="62" fillId="0" borderId="0"/>
    <xf numFmtId="235" fontId="62" fillId="0" borderId="0"/>
    <xf numFmtId="232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36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8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37" fontId="104" fillId="0" borderId="0"/>
    <xf numFmtId="238" fontId="62" fillId="0" borderId="0"/>
    <xf numFmtId="237" fontId="104" fillId="0" borderId="0"/>
    <xf numFmtId="238" fontId="62" fillId="0" borderId="0"/>
    <xf numFmtId="238" fontId="62" fillId="0" borderId="0"/>
    <xf numFmtId="238" fontId="62" fillId="0" borderId="0"/>
    <xf numFmtId="239" fontId="62" fillId="0" borderId="0"/>
    <xf numFmtId="237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212" fontId="72" fillId="0" borderId="0" applyFill="0" applyBorder="0" applyAlignment="0"/>
    <xf numFmtId="208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111" fillId="0" borderId="0" applyNumberFormat="0" applyAlignment="0">
      <alignment horizontal="left"/>
    </xf>
    <xf numFmtId="240" fontId="93" fillId="0" borderId="0" applyFont="0" applyFill="0" applyBorder="0" applyAlignment="0" applyProtection="0"/>
    <xf numFmtId="240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41" fontId="38" fillId="0" borderId="0" applyFont="0" applyFill="0" applyBorder="0" applyAlignment="0" applyProtection="0"/>
    <xf numFmtId="242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43" fontId="130" fillId="0" borderId="0" applyNumberFormat="0" applyFill="0" applyBorder="0" applyProtection="0">
      <alignment horizontal="right"/>
    </xf>
    <xf numFmtId="0" fontId="131" fillId="65" borderId="19"/>
    <xf numFmtId="0" fontId="131" fillId="65" borderId="19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0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5" fillId="0" borderId="5" applyNumberFormat="0" applyFill="0" applyAlignment="0" applyProtection="0"/>
    <xf numFmtId="0" fontId="137" fillId="0" borderId="5" applyNumberFormat="0" applyFill="0" applyAlignment="0" applyProtection="0"/>
    <xf numFmtId="0" fontId="136" fillId="0" borderId="5" applyNumberFormat="0" applyFill="0" applyAlignment="0" applyProtection="0"/>
    <xf numFmtId="0" fontId="137" fillId="0" borderId="5" applyNumberFormat="0" applyFill="0" applyAlignment="0" applyProtection="0"/>
    <xf numFmtId="0" fontId="136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38" fillId="0" borderId="21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9" fillId="0" borderId="21" applyNumberFormat="0" applyFill="0" applyAlignment="0" applyProtection="0"/>
    <xf numFmtId="0" fontId="135" fillId="0" borderId="5" applyNumberFormat="0" applyFill="0" applyAlignment="0" applyProtection="0"/>
    <xf numFmtId="0" fontId="139" fillId="0" borderId="21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6" applyNumberFormat="0" applyFill="0" applyAlignment="0" applyProtection="0"/>
    <xf numFmtId="0" fontId="142" fillId="0" borderId="6" applyNumberFormat="0" applyFill="0" applyAlignment="0" applyProtection="0"/>
    <xf numFmtId="0" fontId="141" fillId="0" borderId="6" applyNumberFormat="0" applyFill="0" applyAlignment="0" applyProtection="0"/>
    <xf numFmtId="0" fontId="142" fillId="0" borderId="6" applyNumberFormat="0" applyFill="0" applyAlignment="0" applyProtection="0"/>
    <xf numFmtId="0" fontId="141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143" fillId="0" borderId="22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4" fillId="0" borderId="22" applyNumberFormat="0" applyFill="0" applyAlignment="0" applyProtection="0"/>
    <xf numFmtId="0" fontId="140" fillId="0" borderId="6" applyNumberFormat="0" applyFill="0" applyAlignment="0" applyProtection="0"/>
    <xf numFmtId="0" fontId="144" fillId="0" borderId="22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5" fillId="0" borderId="7" applyNumberFormat="0" applyFill="0" applyAlignment="0" applyProtection="0"/>
    <xf numFmtId="0" fontId="147" fillId="0" borderId="7" applyNumberFormat="0" applyFill="0" applyAlignment="0" applyProtection="0"/>
    <xf numFmtId="0" fontId="146" fillId="0" borderId="7" applyNumberFormat="0" applyFill="0" applyAlignment="0" applyProtection="0"/>
    <xf numFmtId="0" fontId="147" fillId="0" borderId="7" applyNumberFormat="0" applyFill="0" applyAlignment="0" applyProtection="0"/>
    <xf numFmtId="0" fontId="146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48" fillId="0" borderId="23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9" fillId="0" borderId="23" applyNumberFormat="0" applyFill="0" applyAlignment="0" applyProtection="0"/>
    <xf numFmtId="0" fontId="145" fillId="0" borderId="7" applyNumberFormat="0" applyFill="0" applyAlignment="0" applyProtection="0"/>
    <xf numFmtId="0" fontId="149" fillId="0" borderId="23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4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44" fontId="38" fillId="0" borderId="0" applyBorder="0" applyAlignment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57" fillId="5" borderId="8" applyNumberFormat="0" applyAlignment="0" applyProtection="0"/>
    <xf numFmtId="0" fontId="155" fillId="5" borderId="8" applyNumberFormat="0" applyAlignment="0" applyProtection="0"/>
    <xf numFmtId="0" fontId="158" fillId="5" borderId="8" applyNumberFormat="0" applyAlignment="0" applyProtection="0"/>
    <xf numFmtId="0" fontId="156" fillId="5" borderId="8" applyNumberFormat="0" applyAlignment="0" applyProtection="0"/>
    <xf numFmtId="0" fontId="158" fillId="5" borderId="8" applyNumberFormat="0" applyAlignment="0" applyProtection="0"/>
    <xf numFmtId="0" fontId="156" fillId="5" borderId="8" applyNumberFormat="0" applyAlignment="0" applyProtection="0"/>
    <xf numFmtId="0" fontId="27" fillId="5" borderId="8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1" fillId="5" borderId="8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1" fillId="5" borderId="8" applyNumberFormat="0" applyAlignment="0" applyProtection="0"/>
    <xf numFmtId="0" fontId="161" fillId="5" borderId="8" applyNumberFormat="0" applyAlignment="0" applyProtection="0"/>
    <xf numFmtId="0" fontId="161" fillId="5" borderId="8" applyNumberFormat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245" fontId="38" fillId="0" borderId="0"/>
    <xf numFmtId="238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206" fontId="167" fillId="0" borderId="14"/>
    <xf numFmtId="206" fontId="167" fillId="0" borderId="14"/>
    <xf numFmtId="206" fontId="167" fillId="0" borderId="14"/>
    <xf numFmtId="206" fontId="167" fillId="0" borderId="14"/>
    <xf numFmtId="206" fontId="167" fillId="0" borderId="14"/>
    <xf numFmtId="206" fontId="167" fillId="0" borderId="14"/>
    <xf numFmtId="212" fontId="72" fillId="0" borderId="0" applyFill="0" applyBorder="0" applyAlignment="0"/>
    <xf numFmtId="208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0" fillId="0" borderId="10" applyNumberFormat="0" applyFill="0" applyAlignment="0" applyProtection="0"/>
    <xf numFmtId="0" fontId="168" fillId="0" borderId="10" applyNumberFormat="0" applyFill="0" applyAlignment="0" applyProtection="0"/>
    <xf numFmtId="0" fontId="171" fillId="0" borderId="10" applyNumberFormat="0" applyFill="0" applyAlignment="0" applyProtection="0"/>
    <xf numFmtId="0" fontId="169" fillId="0" borderId="10" applyNumberFormat="0" applyFill="0" applyAlignment="0" applyProtection="0"/>
    <xf numFmtId="0" fontId="171" fillId="0" borderId="10" applyNumberFormat="0" applyFill="0" applyAlignment="0" applyProtection="0"/>
    <xf numFmtId="0" fontId="169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172" fillId="0" borderId="26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3" fillId="0" borderId="26" applyNumberFormat="0" applyFill="0" applyAlignment="0" applyProtection="0"/>
    <xf numFmtId="0" fontId="174" fillId="0" borderId="10" applyNumberFormat="0" applyFill="0" applyAlignment="0" applyProtection="0"/>
    <xf numFmtId="0" fontId="173" fillId="0" borderId="26" applyNumberFormat="0" applyFill="0" applyAlignment="0" applyProtection="0"/>
    <xf numFmtId="0" fontId="174" fillId="0" borderId="10" applyNumberFormat="0" applyFill="0" applyAlignment="0" applyProtection="0"/>
    <xf numFmtId="0" fontId="174" fillId="0" borderId="10" applyNumberFormat="0" applyFill="0" applyAlignment="0" applyProtection="0"/>
    <xf numFmtId="0" fontId="174" fillId="0" borderId="10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7"/>
    <xf numFmtId="0" fontId="176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6" fillId="0" borderId="27"/>
    <xf numFmtId="0" fontId="176" fillId="0" borderId="27"/>
    <xf numFmtId="0" fontId="176" fillId="0" borderId="27"/>
    <xf numFmtId="0" fontId="176" fillId="0" borderId="27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246" fontId="177" fillId="0" borderId="0" applyFont="0" applyFill="0" applyBorder="0" applyAlignment="0" applyProtection="0"/>
    <xf numFmtId="247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35" fontId="186" fillId="0" borderId="0"/>
    <xf numFmtId="248" fontId="62" fillId="0" borderId="0"/>
    <xf numFmtId="0" fontId="106" fillId="0" borderId="0"/>
    <xf numFmtId="0" fontId="8" fillId="0" borderId="0"/>
    <xf numFmtId="0" fontId="93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8" fillId="0" borderId="0"/>
    <xf numFmtId="0" fontId="14" fillId="0" borderId="0"/>
    <xf numFmtId="0" fontId="38" fillId="0" borderId="0"/>
    <xf numFmtId="0" fontId="49" fillId="0" borderId="0"/>
    <xf numFmtId="0" fontId="10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0" fillId="0" borderId="0"/>
    <xf numFmtId="0" fontId="187" fillId="0" borderId="0"/>
    <xf numFmtId="0" fontId="49" fillId="0" borderId="0"/>
    <xf numFmtId="0" fontId="10" fillId="0" borderId="0"/>
    <xf numFmtId="0" fontId="16" fillId="0" borderId="0"/>
    <xf numFmtId="0" fontId="16" fillId="0" borderId="0"/>
    <xf numFmtId="0" fontId="95" fillId="0" borderId="0"/>
    <xf numFmtId="0" fontId="188" fillId="0" borderId="0"/>
    <xf numFmtId="0" fontId="10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36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14" fillId="0" borderId="0"/>
    <xf numFmtId="0" fontId="16" fillId="0" borderId="0"/>
    <xf numFmtId="0" fontId="16" fillId="0" borderId="0"/>
    <xf numFmtId="0" fontId="47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0" fillId="0" borderId="0"/>
    <xf numFmtId="0" fontId="8" fillId="0" borderId="0"/>
    <xf numFmtId="0" fontId="38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0" fontId="8" fillId="0" borderId="0"/>
    <xf numFmtId="0" fontId="4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0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38" fillId="0" borderId="0"/>
    <xf numFmtId="0" fontId="48" fillId="0" borderId="0"/>
    <xf numFmtId="0" fontId="8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4" fontId="36" fillId="0" borderId="0" applyFill="0" applyBorder="0" applyProtection="0">
      <alignment horizontal="left" vertical="center"/>
    </xf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6" fillId="0" borderId="0"/>
    <xf numFmtId="0" fontId="16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93" fillId="0" borderId="0"/>
    <xf numFmtId="0" fontId="38" fillId="0" borderId="0"/>
    <xf numFmtId="0" fontId="8" fillId="0" borderId="0"/>
    <xf numFmtId="0" fontId="3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3" fillId="0" borderId="0"/>
    <xf numFmtId="0" fontId="16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8" fillId="0" borderId="0"/>
    <xf numFmtId="0" fontId="191" fillId="0" borderId="0"/>
    <xf numFmtId="0" fontId="62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10" fillId="0" borderId="0"/>
    <xf numFmtId="0" fontId="92" fillId="0" borderId="0"/>
    <xf numFmtId="0" fontId="194" fillId="0" borderId="0"/>
    <xf numFmtId="0" fontId="16" fillId="0" borderId="0"/>
    <xf numFmtId="0" fontId="49" fillId="0" borderId="0"/>
    <xf numFmtId="0" fontId="193" fillId="0" borderId="0"/>
    <xf numFmtId="0" fontId="16" fillId="0" borderId="0"/>
    <xf numFmtId="0" fontId="1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8" fillId="0" borderId="0"/>
    <xf numFmtId="0" fontId="191" fillId="0" borderId="0"/>
    <xf numFmtId="0" fontId="10" fillId="0" borderId="0"/>
    <xf numFmtId="0" fontId="10" fillId="0" borderId="0"/>
    <xf numFmtId="0" fontId="191" fillId="0" borderId="0"/>
    <xf numFmtId="0" fontId="10" fillId="0" borderId="0"/>
    <xf numFmtId="0" fontId="38" fillId="0" borderId="0"/>
    <xf numFmtId="0" fontId="191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10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6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10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95" fillId="0" borderId="0"/>
    <xf numFmtId="0" fontId="38" fillId="0" borderId="0"/>
    <xf numFmtId="0" fontId="38" fillId="0" borderId="0"/>
    <xf numFmtId="234" fontId="16" fillId="0" borderId="0"/>
    <xf numFmtId="234" fontId="16" fillId="0" borderId="0"/>
    <xf numFmtId="0" fontId="38" fillId="0" borderId="0"/>
    <xf numFmtId="0" fontId="14" fillId="0" borderId="0"/>
    <xf numFmtId="0" fontId="38" fillId="0" borderId="0"/>
    <xf numFmtId="0" fontId="47" fillId="0" borderId="0"/>
    <xf numFmtId="0" fontId="8" fillId="0" borderId="0"/>
    <xf numFmtId="0" fontId="10" fillId="0" borderId="0"/>
    <xf numFmtId="0" fontId="48" fillId="0" borderId="0"/>
    <xf numFmtId="0" fontId="14" fillId="0" borderId="0"/>
    <xf numFmtId="0" fontId="10" fillId="0" borderId="0"/>
    <xf numFmtId="0" fontId="16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49" fontId="38" fillId="0" borderId="0"/>
    <xf numFmtId="0" fontId="70" fillId="0" borderId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8" fillId="8" borderId="12" applyNumberFormat="0" applyFont="0" applyAlignment="0" applyProtection="0"/>
    <xf numFmtId="0" fontId="46" fillId="8" borderId="12" applyNumberFormat="0" applyFont="0" applyAlignment="0" applyProtection="0"/>
    <xf numFmtId="0" fontId="49" fillId="8" borderId="12" applyNumberFormat="0" applyFont="0" applyAlignment="0" applyProtection="0"/>
    <xf numFmtId="0" fontId="47" fillId="8" borderId="12" applyNumberFormat="0" applyFont="0" applyAlignment="0" applyProtection="0"/>
    <xf numFmtId="0" fontId="49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199" fillId="6" borderId="9" applyNumberFormat="0" applyAlignment="0" applyProtection="0"/>
    <xf numFmtId="0" fontId="197" fillId="6" borderId="9" applyNumberFormat="0" applyAlignment="0" applyProtection="0"/>
    <xf numFmtId="0" fontId="200" fillId="6" borderId="9" applyNumberFormat="0" applyAlignment="0" applyProtection="0"/>
    <xf numFmtId="0" fontId="198" fillId="6" borderId="9" applyNumberFormat="0" applyAlignment="0" applyProtection="0"/>
    <xf numFmtId="0" fontId="200" fillId="6" borderId="9" applyNumberFormat="0" applyAlignment="0" applyProtection="0"/>
    <xf numFmtId="0" fontId="198" fillId="6" borderId="9" applyNumberFormat="0" applyAlignment="0" applyProtection="0"/>
    <xf numFmtId="0" fontId="28" fillId="6" borderId="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3" fillId="6" borderId="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3" fillId="6" borderId="9" applyNumberFormat="0" applyAlignment="0" applyProtection="0"/>
    <xf numFmtId="0" fontId="203" fillId="6" borderId="9" applyNumberFormat="0" applyAlignment="0" applyProtection="0"/>
    <xf numFmtId="0" fontId="203" fillId="6" borderId="9" applyNumberForma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40" fontId="204" fillId="76" borderId="0">
      <alignment horizontal="right"/>
    </xf>
    <xf numFmtId="0" fontId="205" fillId="76" borderId="30"/>
    <xf numFmtId="0" fontId="206" fillId="0" borderId="0">
      <alignment horizontal="center"/>
    </xf>
    <xf numFmtId="0" fontId="207" fillId="0" borderId="0">
      <alignment horizontal="center"/>
    </xf>
    <xf numFmtId="250" fontId="38" fillId="0" borderId="0" applyFont="0" applyFill="0" applyBorder="0" applyAlignment="0" applyProtection="0"/>
    <xf numFmtId="211" fontId="72" fillId="0" borderId="0" applyFont="0" applyFill="0" applyBorder="0" applyAlignment="0" applyProtection="0"/>
    <xf numFmtId="251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31" applyNumberFormat="0" applyBorder="0"/>
    <xf numFmtId="192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212" fontId="72" fillId="0" borderId="0" applyFill="0" applyBorder="0" applyAlignment="0"/>
    <xf numFmtId="208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7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190" fontId="38" fillId="0" borderId="0" applyFont="0" applyFill="0" applyBorder="0" applyAlignment="0" applyProtection="0"/>
    <xf numFmtId="252" fontId="72" fillId="0" borderId="0" applyFont="0" applyFill="0" applyBorder="0" applyAlignment="0" applyProtection="0"/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53" fontId="38" fillId="0" borderId="0" applyNumberFormat="0" applyFill="0" applyBorder="0" applyAlignment="0" applyProtection="0">
      <alignment horizontal="left"/>
    </xf>
    <xf numFmtId="254" fontId="38" fillId="0" borderId="0" applyNumberFormat="0" applyFill="0" applyBorder="0" applyAlignment="0" applyProtection="0">
      <alignment horizontal="left"/>
    </xf>
    <xf numFmtId="255" fontId="38" fillId="0" borderId="0"/>
    <xf numFmtId="255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56" fontId="72" fillId="0" borderId="0" applyFill="0" applyBorder="0" applyAlignment="0"/>
    <xf numFmtId="257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4" fillId="0" borderId="13" applyNumberFormat="0" applyFill="0" applyAlignment="0" applyProtection="0"/>
    <xf numFmtId="0" fontId="222" fillId="0" borderId="13" applyNumberFormat="0" applyFill="0" applyAlignment="0" applyProtection="0"/>
    <xf numFmtId="0" fontId="225" fillId="0" borderId="13" applyNumberFormat="0" applyFill="0" applyAlignment="0" applyProtection="0"/>
    <xf numFmtId="0" fontId="223" fillId="0" borderId="13" applyNumberFormat="0" applyFill="0" applyAlignment="0" applyProtection="0"/>
    <xf numFmtId="0" fontId="225" fillId="0" borderId="13" applyNumberFormat="0" applyFill="0" applyAlignment="0" applyProtection="0"/>
    <xf numFmtId="0" fontId="223" fillId="0" borderId="13" applyNumberFormat="0" applyFill="0" applyAlignment="0" applyProtection="0"/>
    <xf numFmtId="0" fontId="34" fillId="0" borderId="1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7" fillId="0" borderId="1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190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188" fontId="228" fillId="0" borderId="0" applyFont="0" applyFill="0" applyBorder="0" applyAlignment="0" applyProtection="0"/>
    <xf numFmtId="258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77" fillId="0" borderId="0" applyNumberFormat="0" applyFont="0" applyFill="0" applyBorder="0" applyProtection="0">
      <alignment horizontal="center" vertical="center" wrapText="1"/>
    </xf>
    <xf numFmtId="216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9" fillId="6" borderId="8" applyNumberFormat="0" applyAlignment="0" applyProtection="0"/>
    <xf numFmtId="0" fontId="29" fillId="6" borderId="8" applyNumberFormat="0" applyAlignment="0" applyProtection="0"/>
    <xf numFmtId="0" fontId="29" fillId="6" borderId="8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38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237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92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8" fontId="52" fillId="0" borderId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59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59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260" fontId="51" fillId="0" borderId="0" applyFont="0" applyFill="0" applyBorder="0" applyAlignment="0" applyProtection="0"/>
    <xf numFmtId="260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61" fontId="50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9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9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0" fillId="0" borderId="10" applyNumberFormat="0" applyFill="0" applyAlignment="0" applyProtection="0"/>
    <xf numFmtId="0" fontId="243" fillId="0" borderId="26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4" fillId="2" borderId="0" applyNumberFormat="0" applyBorder="0" applyAlignment="0" applyProtection="0"/>
    <xf numFmtId="0" fontId="244" fillId="3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238" fillId="0" borderId="0"/>
    <xf numFmtId="0" fontId="16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38" fillId="0" borderId="0"/>
    <xf numFmtId="0" fontId="16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62" fillId="0" borderId="0"/>
    <xf numFmtId="0" fontId="62" fillId="0" borderId="0"/>
    <xf numFmtId="0" fontId="16" fillId="0" borderId="0"/>
    <xf numFmtId="0" fontId="16" fillId="0" borderId="0"/>
    <xf numFmtId="0" fontId="38" fillId="0" borderId="0"/>
    <xf numFmtId="0" fontId="99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10" fillId="0" borderId="0"/>
    <xf numFmtId="0" fontId="62" fillId="0" borderId="0"/>
    <xf numFmtId="0" fontId="27" fillId="5" borderId="8" applyNumberFormat="0" applyAlignment="0" applyProtection="0"/>
    <xf numFmtId="0" fontId="27" fillId="5" borderId="8" applyNumberFormat="0" applyAlignment="0" applyProtection="0"/>
    <xf numFmtId="0" fontId="27" fillId="5" borderId="8" applyNumberFormat="0" applyAlignment="0" applyProtection="0"/>
    <xf numFmtId="0" fontId="26" fillId="4" borderId="0" applyNumberFormat="0" applyBorder="0" applyAlignment="0" applyProtection="0"/>
    <xf numFmtId="0" fontId="250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25" fillId="3" borderId="0" applyNumberFormat="0" applyBorder="0" applyAlignment="0" applyProtection="0"/>
    <xf numFmtId="0" fontId="251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262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8" fillId="0" borderId="30"/>
    <xf numFmtId="0" fontId="38" fillId="0" borderId="30"/>
    <xf numFmtId="0" fontId="38" fillId="0" borderId="30"/>
    <xf numFmtId="0" fontId="38" fillId="0" borderId="30"/>
    <xf numFmtId="0" fontId="38" fillId="0" borderId="30"/>
    <xf numFmtId="0" fontId="62" fillId="0" borderId="3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3" fillId="0" borderId="0"/>
    <xf numFmtId="206" fontId="213" fillId="0" borderId="0"/>
    <xf numFmtId="190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0" fontId="38" fillId="0" borderId="0"/>
    <xf numFmtId="0" fontId="254" fillId="0" borderId="0"/>
    <xf numFmtId="190" fontId="16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63" fontId="256" fillId="0" borderId="0" applyFont="0" applyFill="0" applyBorder="0" applyAlignment="0" applyProtection="0"/>
    <xf numFmtId="263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10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10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0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0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0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76" fillId="12" borderId="0" applyNumberFormat="0" applyBorder="0" applyAlignment="0" applyProtection="0"/>
    <xf numFmtId="0" fontId="276" fillId="16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276" fillId="2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276" fillId="2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276" fillId="28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276" fillId="32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9" fontId="62" fillId="0" borderId="0"/>
    <xf numFmtId="0" fontId="276" fillId="9" borderId="0" applyNumberFormat="0" applyBorder="0" applyAlignment="0" applyProtection="0"/>
    <xf numFmtId="0" fontId="276" fillId="13" borderId="0" applyNumberFormat="0" applyBorder="0" applyAlignment="0" applyProtection="0"/>
    <xf numFmtId="0" fontId="276" fillId="17" borderId="0" applyNumberFormat="0" applyBorder="0" applyAlignment="0" applyProtection="0"/>
    <xf numFmtId="0" fontId="276" fillId="21" borderId="0" applyNumberFormat="0" applyBorder="0" applyAlignment="0" applyProtection="0"/>
    <xf numFmtId="0" fontId="276" fillId="25" borderId="0" applyNumberFormat="0" applyBorder="0" applyAlignment="0" applyProtection="0"/>
    <xf numFmtId="0" fontId="276" fillId="29" borderId="0" applyNumberFormat="0" applyBorder="0" applyAlignment="0" applyProtection="0"/>
    <xf numFmtId="0" fontId="277" fillId="3" borderId="0" applyNumberFormat="0" applyBorder="0" applyAlignment="0" applyProtection="0"/>
    <xf numFmtId="0" fontId="278" fillId="6" borderId="8" applyNumberFormat="0" applyAlignment="0" applyProtection="0"/>
    <xf numFmtId="0" fontId="279" fillId="7" borderId="11" applyNumberFormat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219" fontId="16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37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37" fontId="51" fillId="0" borderId="0" applyFont="0" applyFill="0" applyBorder="0" applyAlignment="0" applyProtection="0"/>
    <xf numFmtId="272" fontId="50" fillId="0" borderId="0" applyFont="0" applyFill="0" applyBorder="0" applyAlignment="0" applyProtection="0"/>
    <xf numFmtId="27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37" fontId="5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74" fontId="3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280" fillId="0" borderId="0" applyNumberFormat="0" applyFill="0" applyBorder="0" applyAlignment="0" applyProtection="0"/>
    <xf numFmtId="0" fontId="281" fillId="2" borderId="0" applyNumberFormat="0" applyBorder="0" applyAlignment="0" applyProtection="0"/>
    <xf numFmtId="0" fontId="282" fillId="0" borderId="5" applyNumberFormat="0" applyFill="0" applyAlignment="0" applyProtection="0"/>
    <xf numFmtId="0" fontId="283" fillId="0" borderId="6" applyNumberFormat="0" applyFill="0" applyAlignment="0" applyProtection="0"/>
    <xf numFmtId="0" fontId="284" fillId="0" borderId="7" applyNumberFormat="0" applyFill="0" applyAlignment="0" applyProtection="0"/>
    <xf numFmtId="0" fontId="284" fillId="0" borderId="0" applyNumberFormat="0" applyFill="0" applyBorder="0" applyAlignment="0" applyProtection="0"/>
    <xf numFmtId="0" fontId="285" fillId="5" borderId="8" applyNumberFormat="0" applyAlignment="0" applyProtection="0"/>
    <xf numFmtId="0" fontId="286" fillId="0" borderId="10" applyNumberFormat="0" applyFill="0" applyAlignment="0" applyProtection="0"/>
    <xf numFmtId="0" fontId="287" fillId="4" borderId="0" applyNumberFormat="0" applyBorder="0" applyAlignment="0" applyProtection="0"/>
    <xf numFmtId="0" fontId="186" fillId="0" borderId="0"/>
    <xf numFmtId="0" fontId="51" fillId="0" borderId="0"/>
    <xf numFmtId="0" fontId="16" fillId="0" borderId="0"/>
    <xf numFmtId="0" fontId="274" fillId="0" borderId="0"/>
    <xf numFmtId="0" fontId="112" fillId="0" borderId="0"/>
    <xf numFmtId="0" fontId="51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54" fillId="0" borderId="0"/>
    <xf numFmtId="0" fontId="191" fillId="0" borderId="0"/>
    <xf numFmtId="0" fontId="37" fillId="0" borderId="0"/>
    <xf numFmtId="0" fontId="103" fillId="0" borderId="0">
      <alignment vertical="top"/>
    </xf>
    <xf numFmtId="0" fontId="112" fillId="0" borderId="0"/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16" fillId="0" borderId="0"/>
    <xf numFmtId="0" fontId="103" fillId="0" borderId="0">
      <alignment vertical="top"/>
    </xf>
    <xf numFmtId="0" fontId="38" fillId="0" borderId="0"/>
    <xf numFmtId="0" fontId="36" fillId="0" borderId="0"/>
    <xf numFmtId="0" fontId="62" fillId="0" borderId="0"/>
    <xf numFmtId="0" fontId="103" fillId="0" borderId="0">
      <alignment vertical="top"/>
    </xf>
    <xf numFmtId="0" fontId="62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38" fillId="0" borderId="0"/>
    <xf numFmtId="0" fontId="103" fillId="0" borderId="0">
      <alignment vertical="top"/>
    </xf>
    <xf numFmtId="0" fontId="191" fillId="0" borderId="0"/>
    <xf numFmtId="0" fontId="16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3" fillId="0" borderId="0">
      <alignment vertical="top"/>
    </xf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52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37" fillId="0" borderId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10" fillId="8" borderId="12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288" fillId="6" borderId="9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>
      <alignment vertical="top"/>
    </xf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08" fillId="0" borderId="0" applyNumberFormat="0" applyFont="0" applyFill="0" applyBorder="0" applyAlignment="0" applyProtection="0">
      <alignment horizontal="left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4" fontId="103" fillId="72" borderId="29" applyNumberFormat="0" applyProtection="0">
      <alignment vertical="center"/>
    </xf>
    <xf numFmtId="4" fontId="103" fillId="72" borderId="29" applyNumberFormat="0" applyProtection="0">
      <alignment horizontal="left" vertical="center" indent="1"/>
    </xf>
    <xf numFmtId="4" fontId="103" fillId="72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4" fontId="264" fillId="79" borderId="29" applyNumberFormat="0" applyProtection="0">
      <alignment horizontal="left" vertical="center" indent="1"/>
    </xf>
    <xf numFmtId="4" fontId="103" fillId="80" borderId="40" applyNumberFormat="0" applyProtection="0">
      <alignment horizontal="left" vertical="center" indent="1"/>
    </xf>
    <xf numFmtId="4" fontId="265" fillId="80" borderId="29" applyNumberFormat="0" applyProtection="0">
      <alignment horizontal="left" vertical="center" indent="1"/>
    </xf>
    <xf numFmtId="4" fontId="103" fillId="81" borderId="29" applyNumberFormat="0" applyProtection="0">
      <alignment horizontal="left" vertical="center" indent="1"/>
    </xf>
    <xf numFmtId="0" fontId="38" fillId="81" borderId="29" applyNumberFormat="0" applyProtection="0">
      <alignment horizontal="left" vertical="center" indent="1"/>
    </xf>
    <xf numFmtId="0" fontId="38" fillId="81" borderId="29" applyNumberFormat="0" applyProtection="0">
      <alignment horizontal="left" vertical="center" indent="1"/>
    </xf>
    <xf numFmtId="0" fontId="38" fillId="82" borderId="29" applyNumberFormat="0" applyProtection="0">
      <alignment horizontal="left" vertical="center" indent="1"/>
    </xf>
    <xf numFmtId="0" fontId="38" fillId="82" borderId="29" applyNumberFormat="0" applyProtection="0">
      <alignment horizontal="left" vertical="center" indent="1"/>
    </xf>
    <xf numFmtId="0" fontId="38" fillId="68" borderId="29" applyNumberFormat="0" applyProtection="0">
      <alignment horizontal="left" vertical="center" indent="1"/>
    </xf>
    <xf numFmtId="0" fontId="38" fillId="6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4" fontId="103" fillId="73" borderId="29" applyNumberFormat="0" applyProtection="0">
      <alignment horizontal="left" vertical="center" indent="1"/>
    </xf>
    <xf numFmtId="4" fontId="103" fillId="80" borderId="29" applyNumberFormat="0" applyProtection="0">
      <alignment horizontal="right" vertical="center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266" fillId="0" borderId="0" applyNumberFormat="0" applyProtection="0"/>
    <xf numFmtId="4" fontId="267" fillId="80" borderId="29" applyNumberFormat="0" applyProtection="0">
      <alignment horizontal="right" vertical="center"/>
    </xf>
    <xf numFmtId="1" fontId="268" fillId="0" borderId="0"/>
    <xf numFmtId="0" fontId="289" fillId="0" borderId="0" applyNumberFormat="0" applyFill="0" applyBorder="0" applyAlignment="0" applyProtection="0"/>
    <xf numFmtId="0" fontId="290" fillId="0" borderId="13" applyNumberFormat="0" applyFill="0" applyAlignment="0" applyProtection="0"/>
    <xf numFmtId="0" fontId="291" fillId="0" borderId="0" applyNumberForma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30" fontId="38" fillId="0" borderId="0" applyFont="0" applyFill="0" applyBorder="0" applyAlignment="0" applyProtection="0"/>
    <xf numFmtId="225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69" fontId="16" fillId="0" borderId="0" applyFont="0" applyFill="0" applyBorder="0" applyAlignment="0" applyProtection="0"/>
    <xf numFmtId="269" fontId="16" fillId="0" borderId="0" applyFont="0" applyFill="0" applyBorder="0" applyAlignment="0" applyProtection="0"/>
    <xf numFmtId="192" fontId="62" fillId="0" borderId="0" applyFont="0" applyFill="0" applyBorder="0" applyAlignment="0" applyProtection="0"/>
    <xf numFmtId="225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6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0" fontId="189" fillId="0" borderId="0" applyNumberFormat="0" applyFont="0" applyFill="0" applyBorder="0" applyProtection="0">
      <alignment vertical="center"/>
    </xf>
    <xf numFmtId="192" fontId="5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52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0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4" fontId="27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273" fontId="15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89" fillId="0" borderId="0" applyNumberFormat="0" applyFont="0" applyFill="0" applyBorder="0" applyProtection="0">
      <alignment vertical="center"/>
    </xf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3" fillId="0" borderId="0" applyFont="0" applyFill="0" applyBorder="0" applyAlignment="0" applyProtection="0">
      <alignment vertical="top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3" fillId="0" borderId="0" applyFont="0" applyFill="0" applyBorder="0" applyAlignment="0" applyProtection="0">
      <alignment vertical="top"/>
    </xf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154" fillId="0" borderId="0"/>
    <xf numFmtId="0" fontId="154" fillId="0" borderId="0"/>
    <xf numFmtId="0" fontId="103" fillId="0" borderId="0">
      <alignment vertical="top"/>
    </xf>
    <xf numFmtId="0" fontId="154" fillId="0" borderId="0"/>
    <xf numFmtId="0" fontId="103" fillId="0" borderId="0">
      <alignment vertical="top"/>
    </xf>
    <xf numFmtId="0" fontId="103" fillId="0" borderId="0">
      <alignment vertical="top"/>
    </xf>
    <xf numFmtId="0" fontId="154" fillId="0" borderId="0"/>
    <xf numFmtId="0" fontId="103" fillId="0" borderId="0">
      <alignment vertical="top"/>
    </xf>
    <xf numFmtId="0" fontId="16" fillId="0" borderId="0"/>
    <xf numFmtId="0" fontId="38" fillId="0" borderId="0"/>
    <xf numFmtId="0" fontId="50" fillId="0" borderId="0"/>
    <xf numFmtId="0" fontId="38" fillId="0" borderId="0"/>
    <xf numFmtId="0" fontId="52" fillId="0" borderId="0"/>
    <xf numFmtId="0" fontId="52" fillId="0" borderId="0"/>
    <xf numFmtId="0" fontId="62" fillId="0" borderId="0"/>
    <xf numFmtId="0" fontId="16" fillId="0" borderId="0"/>
    <xf numFmtId="0" fontId="92" fillId="0" borderId="0"/>
    <xf numFmtId="0" fontId="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1" fillId="0" borderId="0"/>
    <xf numFmtId="0" fontId="154" fillId="0" borderId="0"/>
    <xf numFmtId="0" fontId="62" fillId="0" borderId="0"/>
    <xf numFmtId="0" fontId="52" fillId="0" borderId="0"/>
    <xf numFmtId="0" fontId="16" fillId="0" borderId="0"/>
    <xf numFmtId="0" fontId="154" fillId="0" borderId="0"/>
    <xf numFmtId="270" fontId="272" fillId="0" borderId="41"/>
    <xf numFmtId="0" fontId="103" fillId="0" borderId="0">
      <alignment vertical="top"/>
    </xf>
    <xf numFmtId="0" fontId="189" fillId="0" borderId="0"/>
    <xf numFmtId="0" fontId="154" fillId="0" borderId="0"/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51" fillId="0" borderId="0"/>
    <xf numFmtId="0" fontId="16" fillId="0" borderId="0"/>
    <xf numFmtId="0" fontId="16" fillId="0" borderId="0"/>
    <xf numFmtId="0" fontId="3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1" fillId="0" borderId="0"/>
    <xf numFmtId="0" fontId="1" fillId="0" borderId="0"/>
  </cellStyleXfs>
  <cellXfs count="229">
    <xf numFmtId="0" fontId="0" fillId="0" borderId="0" xfId="0"/>
    <xf numFmtId="40" fontId="14" fillId="0" borderId="0" xfId="2" applyNumberFormat="1" applyFont="1" applyAlignment="1">
      <alignment horizontal="center" vertical="center"/>
    </xf>
    <xf numFmtId="192" fontId="14" fillId="0" borderId="0" xfId="1" applyFont="1" applyFill="1" applyAlignment="1">
      <alignment vertical="center"/>
    </xf>
    <xf numFmtId="0" fontId="14" fillId="0" borderId="0" xfId="0" applyFont="1"/>
    <xf numFmtId="0" fontId="11" fillId="0" borderId="0" xfId="0" applyFont="1"/>
    <xf numFmtId="40" fontId="14" fillId="0" borderId="0" xfId="2" applyNumberFormat="1" applyFont="1" applyAlignment="1">
      <alignment vertical="center"/>
    </xf>
    <xf numFmtId="192" fontId="14" fillId="0" borderId="0" xfId="1" applyFont="1" applyFill="1" applyAlignment="1">
      <alignment horizontal="center"/>
    </xf>
    <xf numFmtId="40" fontId="18" fillId="0" borderId="0" xfId="2" applyNumberFormat="1" applyFont="1" applyAlignment="1">
      <alignment vertical="center"/>
    </xf>
    <xf numFmtId="40" fontId="14" fillId="0" borderId="0" xfId="2" applyNumberFormat="1" applyFont="1" applyAlignment="1">
      <alignment horizontal="left" vertical="center"/>
    </xf>
    <xf numFmtId="4" fontId="14" fillId="0" borderId="0" xfId="4583" applyNumberFormat="1" applyFont="1" applyFill="1" applyBorder="1" applyAlignment="1">
      <alignment horizontal="right"/>
    </xf>
    <xf numFmtId="4" fontId="14" fillId="0" borderId="0" xfId="4583" applyNumberFormat="1" applyFont="1" applyFill="1" applyBorder="1" applyAlignment="1">
      <alignment horizontal="right" vertical="center"/>
    </xf>
    <xf numFmtId="4" fontId="14" fillId="0" borderId="37" xfId="4583" applyNumberFormat="1" applyFont="1" applyFill="1" applyBorder="1" applyAlignment="1">
      <alignment horizontal="right"/>
    </xf>
    <xf numFmtId="192" fontId="14" fillId="0" borderId="0" xfId="1" applyFont="1" applyFill="1" applyBorder="1" applyAlignment="1">
      <alignment horizontal="center"/>
    </xf>
    <xf numFmtId="192" fontId="14" fillId="0" borderId="0" xfId="1" applyFont="1" applyFill="1" applyBorder="1" applyAlignment="1">
      <alignment horizontal="center" wrapText="1"/>
    </xf>
    <xf numFmtId="0" fontId="14" fillId="0" borderId="0" xfId="0" quotePrefix="1" applyFont="1" applyAlignment="1">
      <alignment horizontal="center"/>
    </xf>
    <xf numFmtId="0" fontId="14" fillId="0" borderId="0" xfId="4584" applyFont="1"/>
    <xf numFmtId="4" fontId="14" fillId="0" borderId="0" xfId="4585" applyNumberFormat="1" applyFont="1" applyFill="1"/>
    <xf numFmtId="194" fontId="14" fillId="0" borderId="0" xfId="4585" applyNumberFormat="1" applyFont="1" applyFill="1" applyAlignment="1">
      <alignment vertical="center"/>
    </xf>
    <xf numFmtId="194" fontId="14" fillId="0" borderId="38" xfId="4585" applyNumberFormat="1" applyFont="1" applyFill="1" applyBorder="1"/>
    <xf numFmtId="194" fontId="14" fillId="0" borderId="0" xfId="4585" applyNumberFormat="1" applyFont="1" applyFill="1" applyBorder="1" applyAlignment="1">
      <alignment vertical="center"/>
    </xf>
    <xf numFmtId="194" fontId="14" fillId="0" borderId="0" xfId="4585" applyNumberFormat="1" applyFont="1" applyFill="1" applyBorder="1"/>
    <xf numFmtId="40" fontId="18" fillId="0" borderId="0" xfId="2" applyNumberFormat="1" applyFont="1" applyAlignment="1">
      <alignment horizontal="left" vertical="center"/>
    </xf>
    <xf numFmtId="193" fontId="18" fillId="0" borderId="0" xfId="2" applyNumberFormat="1" applyFont="1" applyAlignment="1">
      <alignment vertical="center"/>
    </xf>
    <xf numFmtId="3" fontId="14" fillId="0" borderId="0" xfId="2" applyNumberFormat="1" applyFont="1" applyAlignment="1">
      <alignment vertical="center"/>
    </xf>
    <xf numFmtId="192" fontId="14" fillId="0" borderId="38" xfId="1" applyFont="1" applyFill="1" applyBorder="1" applyAlignment="1">
      <alignment vertical="center"/>
    </xf>
    <xf numFmtId="192" fontId="14" fillId="0" borderId="0" xfId="1" applyFont="1" applyFill="1"/>
    <xf numFmtId="192" fontId="14" fillId="0" borderId="0" xfId="4587" applyFont="1" applyFill="1" applyAlignment="1">
      <alignment vertical="center"/>
    </xf>
    <xf numFmtId="194" fontId="14" fillId="0" borderId="0" xfId="4587" applyNumberFormat="1" applyFont="1" applyFill="1" applyBorder="1" applyAlignment="1">
      <alignment horizontal="right"/>
    </xf>
    <xf numFmtId="192" fontId="14" fillId="0" borderId="0" xfId="4587" applyFont="1" applyFill="1"/>
    <xf numFmtId="192" fontId="14" fillId="0" borderId="0" xfId="4587" applyFont="1" applyFill="1" applyBorder="1"/>
    <xf numFmtId="0" fontId="11" fillId="0" borderId="0" xfId="0" applyFont="1" applyAlignment="1">
      <alignment horizontal="center"/>
    </xf>
    <xf numFmtId="192" fontId="11" fillId="0" borderId="0" xfId="1" applyFont="1" applyFill="1" applyAlignment="1">
      <alignment horizontal="center"/>
    </xf>
    <xf numFmtId="192" fontId="11" fillId="0" borderId="0" xfId="1" quotePrefix="1" applyFont="1" applyFill="1" applyAlignment="1">
      <alignment horizontal="center"/>
    </xf>
    <xf numFmtId="192" fontId="11" fillId="0" borderId="0" xfId="1" applyFont="1" applyFill="1"/>
    <xf numFmtId="192" fontId="14" fillId="0" borderId="0" xfId="4589" applyFont="1" applyFill="1"/>
    <xf numFmtId="192" fontId="14" fillId="0" borderId="0" xfId="4589" applyFont="1" applyFill="1" applyAlignment="1">
      <alignment horizontal="center"/>
    </xf>
    <xf numFmtId="192" fontId="14" fillId="0" borderId="38" xfId="1" applyFont="1" applyFill="1" applyBorder="1" applyAlignment="1">
      <alignment horizontal="center"/>
    </xf>
    <xf numFmtId="4" fontId="14" fillId="0" borderId="0" xfId="4589" applyNumberFormat="1" applyFont="1" applyFill="1" applyBorder="1" applyAlignment="1">
      <alignment horizontal="right"/>
    </xf>
    <xf numFmtId="4" fontId="14" fillId="0" borderId="0" xfId="4589" applyNumberFormat="1" applyFont="1" applyFill="1" applyBorder="1" applyAlignment="1">
      <alignment horizontal="right" vertical="center"/>
    </xf>
    <xf numFmtId="192" fontId="14" fillId="0" borderId="0" xfId="1" applyFont="1" applyFill="1" applyBorder="1" applyAlignment="1">
      <alignment horizontal="right"/>
    </xf>
    <xf numFmtId="194" fontId="14" fillId="0" borderId="0" xfId="4590" applyNumberFormat="1" applyFont="1" applyFill="1" applyBorder="1"/>
    <xf numFmtId="4" fontId="14" fillId="0" borderId="37" xfId="4589" applyNumberFormat="1" applyFont="1" applyFill="1" applyBorder="1" applyAlignment="1">
      <alignment horizontal="right"/>
    </xf>
    <xf numFmtId="4" fontId="14" fillId="0" borderId="0" xfId="4585" applyNumberFormat="1" applyFont="1" applyFill="1" applyBorder="1"/>
    <xf numFmtId="192" fontId="18" fillId="0" borderId="0" xfId="1" applyFont="1" applyFill="1"/>
    <xf numFmtId="265" fontId="257" fillId="0" borderId="0" xfId="1" applyNumberFormat="1" applyFont="1" applyFill="1" applyAlignment="1">
      <alignment horizontal="center"/>
    </xf>
    <xf numFmtId="218" fontId="18" fillId="0" borderId="0" xfId="2" applyNumberFormat="1" applyFont="1" applyAlignment="1">
      <alignment vertical="center"/>
    </xf>
    <xf numFmtId="266" fontId="259" fillId="0" borderId="38" xfId="1" quotePrefix="1" applyNumberFormat="1" applyFont="1" applyFill="1" applyBorder="1" applyAlignment="1">
      <alignment horizontal="right" vertical="top" wrapText="1"/>
    </xf>
    <xf numFmtId="192" fontId="14" fillId="0" borderId="0" xfId="1" quotePrefix="1" applyFont="1" applyFill="1" applyAlignment="1">
      <alignment horizontal="center" vertical="center"/>
    </xf>
    <xf numFmtId="194" fontId="14" fillId="0" borderId="38" xfId="4585" applyNumberFormat="1" applyFont="1" applyFill="1" applyBorder="1" applyAlignment="1">
      <alignment vertical="center"/>
    </xf>
    <xf numFmtId="2" fontId="11" fillId="0" borderId="0" xfId="1" applyNumberFormat="1" applyFont="1" applyFill="1"/>
    <xf numFmtId="2" fontId="14" fillId="0" borderId="0" xfId="1" applyNumberFormat="1" applyFont="1" applyFill="1" applyAlignment="1">
      <alignment vertical="center"/>
    </xf>
    <xf numFmtId="0" fontId="11" fillId="0" borderId="38" xfId="0" quotePrefix="1" applyFont="1" applyBorder="1" applyAlignment="1">
      <alignment horizontal="center"/>
    </xf>
    <xf numFmtId="192" fontId="260" fillId="0" borderId="0" xfId="1" applyFont="1" applyFill="1" applyAlignment="1">
      <alignment horizontal="center"/>
    </xf>
    <xf numFmtId="192" fontId="260" fillId="0" borderId="0" xfId="1" applyFont="1" applyFill="1" applyAlignment="1">
      <alignment vertical="center"/>
    </xf>
    <xf numFmtId="192" fontId="261" fillId="0" borderId="0" xfId="1" applyFont="1" applyFill="1" applyAlignment="1">
      <alignment horizontal="center"/>
    </xf>
    <xf numFmtId="192" fontId="261" fillId="0" borderId="0" xfId="1" applyFont="1" applyFill="1" applyAlignment="1">
      <alignment vertical="center"/>
    </xf>
    <xf numFmtId="192" fontId="262" fillId="0" borderId="0" xfId="1" applyFont="1" applyFill="1" applyAlignment="1">
      <alignment horizontal="center"/>
    </xf>
    <xf numFmtId="192" fontId="262" fillId="0" borderId="0" xfId="1" applyFont="1" applyFill="1" applyAlignment="1">
      <alignment vertical="center"/>
    </xf>
    <xf numFmtId="192" fontId="11" fillId="0" borderId="0" xfId="1" applyFont="1" applyFill="1" applyBorder="1" applyAlignment="1">
      <alignment horizontal="center"/>
    </xf>
    <xf numFmtId="192" fontId="14" fillId="0" borderId="0" xfId="1" applyFont="1" applyFill="1" applyBorder="1" applyAlignment="1">
      <alignment vertical="center"/>
    </xf>
    <xf numFmtId="192" fontId="257" fillId="0" borderId="0" xfId="1" applyFont="1" applyFill="1" applyAlignment="1">
      <alignment horizontal="center"/>
    </xf>
    <xf numFmtId="0" fontId="14" fillId="0" borderId="0" xfId="4588" applyFont="1" applyAlignment="1">
      <alignment horizontal="center"/>
    </xf>
    <xf numFmtId="0" fontId="14" fillId="0" borderId="0" xfId="4588" applyFont="1"/>
    <xf numFmtId="0" fontId="18" fillId="0" borderId="0" xfId="4582" applyFont="1"/>
    <xf numFmtId="0" fontId="14" fillId="0" borderId="0" xfId="4582" applyFont="1" applyAlignment="1">
      <alignment horizontal="center"/>
    </xf>
    <xf numFmtId="0" fontId="14" fillId="0" borderId="38" xfId="4588" applyFont="1" applyBorder="1" applyAlignment="1">
      <alignment horizontal="center"/>
    </xf>
    <xf numFmtId="0" fontId="14" fillId="0" borderId="0" xfId="4588" applyFont="1" applyAlignment="1">
      <alignment horizontal="center" vertical="top" wrapText="1"/>
    </xf>
    <xf numFmtId="0" fontId="14" fillId="0" borderId="0" xfId="4582" quotePrefix="1" applyFont="1" applyAlignment="1">
      <alignment horizontal="center"/>
    </xf>
    <xf numFmtId="0" fontId="14" fillId="0" borderId="0" xfId="4582" applyFont="1"/>
    <xf numFmtId="0" fontId="14" fillId="0" borderId="0" xfId="4582" applyFont="1" applyAlignment="1">
      <alignment horizontal="right"/>
    </xf>
    <xf numFmtId="0" fontId="14" fillId="0" borderId="4" xfId="4582" applyFont="1" applyBorder="1" applyAlignment="1">
      <alignment horizontal="center"/>
    </xf>
    <xf numFmtId="0" fontId="14" fillId="0" borderId="35" xfId="4582" applyFont="1" applyBorder="1" applyAlignment="1">
      <alignment horizontal="center" vertical="top" wrapText="1"/>
    </xf>
    <xf numFmtId="0" fontId="14" fillId="0" borderId="0" xfId="4582" applyFont="1" applyAlignment="1">
      <alignment horizontal="center" vertical="top" wrapText="1"/>
    </xf>
    <xf numFmtId="0" fontId="14" fillId="0" borderId="4" xfId="4582" applyFont="1" applyBorder="1" applyAlignment="1">
      <alignment horizontal="center" vertical="top"/>
    </xf>
    <xf numFmtId="0" fontId="14" fillId="0" borderId="4" xfId="4582" applyFont="1" applyBorder="1" applyAlignment="1">
      <alignment horizontal="center" vertical="top" wrapText="1"/>
    </xf>
    <xf numFmtId="0" fontId="14" fillId="0" borderId="0" xfId="4582" applyFont="1" applyAlignment="1">
      <alignment horizontal="center" wrapText="1"/>
    </xf>
    <xf numFmtId="4" fontId="14" fillId="0" borderId="0" xfId="4582" applyNumberFormat="1" applyFont="1" applyAlignment="1">
      <alignment horizontal="center"/>
    </xf>
    <xf numFmtId="39" fontId="14" fillId="0" borderId="0" xfId="3" applyFont="1" applyAlignment="1">
      <alignment vertical="center"/>
    </xf>
    <xf numFmtId="266" fontId="259" fillId="0" borderId="2" xfId="1" quotePrefix="1" applyNumberFormat="1" applyFont="1" applyFill="1" applyBorder="1" applyAlignment="1">
      <alignment horizontal="right" vertical="top" wrapText="1"/>
    </xf>
    <xf numFmtId="266" fontId="259" fillId="0" borderId="0" xfId="1" quotePrefix="1" applyNumberFormat="1" applyFont="1" applyFill="1" applyBorder="1" applyAlignment="1">
      <alignment horizontal="right" vertical="top" wrapText="1"/>
    </xf>
    <xf numFmtId="0" fontId="18" fillId="0" borderId="0" xfId="4594" applyFont="1" applyAlignment="1">
      <alignment horizontal="center"/>
    </xf>
    <xf numFmtId="0" fontId="18" fillId="0" borderId="0" xfId="4594" applyFont="1"/>
    <xf numFmtId="0" fontId="14" fillId="0" borderId="0" xfId="4594" applyFont="1"/>
    <xf numFmtId="40" fontId="14" fillId="0" borderId="0" xfId="4594" applyNumberFormat="1" applyFont="1" applyAlignment="1">
      <alignment horizontal="center" vertical="center"/>
    </xf>
    <xf numFmtId="192" fontId="14" fillId="0" borderId="0" xfId="4595" applyFont="1" applyFill="1" applyBorder="1" applyAlignment="1">
      <alignment vertical="center"/>
    </xf>
    <xf numFmtId="192" fontId="14" fillId="0" borderId="0" xfId="4595" applyFont="1" applyFill="1" applyAlignment="1">
      <alignment horizontal="right"/>
    </xf>
    <xf numFmtId="40" fontId="14" fillId="0" borderId="0" xfId="4594" applyNumberFormat="1" applyFont="1" applyAlignment="1">
      <alignment vertical="center"/>
    </xf>
    <xf numFmtId="194" fontId="14" fillId="0" borderId="0" xfId="4595" applyNumberFormat="1" applyFont="1" applyFill="1" applyAlignment="1">
      <alignment vertical="center"/>
    </xf>
    <xf numFmtId="192" fontId="14" fillId="0" borderId="0" xfId="4594" applyNumberFormat="1" applyFont="1"/>
    <xf numFmtId="194" fontId="14" fillId="0" borderId="38" xfId="4595" applyNumberFormat="1" applyFont="1" applyFill="1" applyBorder="1"/>
    <xf numFmtId="4" fontId="14" fillId="0" borderId="0" xfId="4595" applyNumberFormat="1" applyFont="1" applyFill="1" applyBorder="1"/>
    <xf numFmtId="194" fontId="14" fillId="0" borderId="0" xfId="4595" applyNumberFormat="1" applyFont="1" applyFill="1" applyBorder="1" applyAlignment="1">
      <alignment vertical="center"/>
    </xf>
    <xf numFmtId="4" fontId="14" fillId="0" borderId="36" xfId="4595" applyNumberFormat="1" applyFont="1" applyFill="1" applyBorder="1"/>
    <xf numFmtId="0" fontId="14" fillId="0" borderId="0" xfId="4594" quotePrefix="1" applyFont="1" applyAlignment="1">
      <alignment horizontal="center"/>
    </xf>
    <xf numFmtId="193" fontId="14" fillId="0" borderId="0" xfId="4595" applyNumberFormat="1" applyFont="1" applyFill="1" applyBorder="1" applyAlignment="1">
      <alignment vertical="center"/>
    </xf>
    <xf numFmtId="192" fontId="14" fillId="0" borderId="0" xfId="4595" applyFont="1" applyFill="1"/>
    <xf numFmtId="192" fontId="14" fillId="0" borderId="0" xfId="4595" applyFont="1" applyFill="1" applyAlignment="1">
      <alignment vertical="center"/>
    </xf>
    <xf numFmtId="0" fontId="14" fillId="0" borderId="0" xfId="4594" applyFont="1" applyAlignment="1">
      <alignment horizontal="center"/>
    </xf>
    <xf numFmtId="193" fontId="14" fillId="0" borderId="39" xfId="4595" applyNumberFormat="1" applyFont="1" applyFill="1" applyBorder="1"/>
    <xf numFmtId="193" fontId="14" fillId="0" borderId="0" xfId="4595" applyNumberFormat="1" applyFont="1" applyFill="1" applyAlignment="1">
      <alignment vertical="center"/>
    </xf>
    <xf numFmtId="193" fontId="18" fillId="0" borderId="0" xfId="4595" applyNumberFormat="1" applyFont="1" applyFill="1" applyBorder="1" applyAlignment="1">
      <alignment vertical="center"/>
    </xf>
    <xf numFmtId="193" fontId="14" fillId="0" borderId="39" xfId="4595" applyNumberFormat="1" applyFont="1" applyFill="1" applyBorder="1" applyAlignment="1">
      <alignment vertical="center"/>
    </xf>
    <xf numFmtId="192" fontId="18" fillId="0" borderId="0" xfId="4595" applyFont="1" applyFill="1" applyBorder="1" applyAlignment="1">
      <alignment vertical="center"/>
    </xf>
    <xf numFmtId="193" fontId="14" fillId="0" borderId="37" xfId="4595" applyNumberFormat="1" applyFont="1" applyFill="1" applyBorder="1" applyAlignment="1">
      <alignment vertical="center"/>
    </xf>
    <xf numFmtId="218" fontId="14" fillId="0" borderId="0" xfId="4595" applyNumberFormat="1" applyFont="1" applyFill="1"/>
    <xf numFmtId="264" fontId="14" fillId="0" borderId="0" xfId="4595" applyNumberFormat="1" applyFont="1" applyFill="1"/>
    <xf numFmtId="193" fontId="14" fillId="0" borderId="0" xfId="4595" applyNumberFormat="1" applyFont="1" applyFill="1"/>
    <xf numFmtId="266" fontId="18" fillId="0" borderId="0" xfId="4594" applyNumberFormat="1" applyFont="1"/>
    <xf numFmtId="266" fontId="14" fillId="0" borderId="0" xfId="4594" applyNumberFormat="1" applyFont="1"/>
    <xf numFmtId="4" fontId="14" fillId="0" borderId="0" xfId="4594" applyNumberFormat="1" applyFont="1"/>
    <xf numFmtId="266" fontId="14" fillId="0" borderId="0" xfId="4594" applyNumberFormat="1" applyFont="1" applyAlignment="1">
      <alignment horizontal="center"/>
    </xf>
    <xf numFmtId="0" fontId="18" fillId="0" borderId="0" xfId="4588" applyFont="1"/>
    <xf numFmtId="0" fontId="14" fillId="0" borderId="0" xfId="4588" applyFont="1" applyAlignment="1">
      <alignment horizontal="right"/>
    </xf>
    <xf numFmtId="0" fontId="14" fillId="0" borderId="35" xfId="4588" applyFont="1" applyBorder="1" applyAlignment="1">
      <alignment horizontal="center" vertical="top"/>
    </xf>
    <xf numFmtId="0" fontId="14" fillId="0" borderId="35" xfId="4588" applyFont="1" applyBorder="1" applyAlignment="1">
      <alignment horizontal="center"/>
    </xf>
    <xf numFmtId="0" fontId="273" fillId="0" borderId="0" xfId="5792" applyFont="1" applyAlignment="1">
      <alignment horizontal="center" vertical="top"/>
    </xf>
    <xf numFmtId="0" fontId="14" fillId="0" borderId="0" xfId="4588" applyFont="1" applyAlignment="1">
      <alignment horizontal="center" vertical="top"/>
    </xf>
    <xf numFmtId="0" fontId="14" fillId="0" borderId="38" xfId="4588" applyFont="1" applyBorder="1" applyAlignment="1">
      <alignment horizontal="center" vertical="top" wrapText="1"/>
    </xf>
    <xf numFmtId="0" fontId="14" fillId="0" borderId="38" xfId="4588" applyFont="1" applyBorder="1"/>
    <xf numFmtId="192" fontId="14" fillId="0" borderId="0" xfId="4588" applyNumberFormat="1" applyFont="1"/>
    <xf numFmtId="192" fontId="14" fillId="0" borderId="0" xfId="1" applyFont="1" applyFill="1" applyBorder="1"/>
    <xf numFmtId="4" fontId="14" fillId="0" borderId="0" xfId="4588" applyNumberFormat="1" applyFont="1"/>
    <xf numFmtId="268" fontId="14" fillId="0" borderId="0" xfId="4588" applyNumberFormat="1" applyFont="1"/>
    <xf numFmtId="192" fontId="14" fillId="0" borderId="38" xfId="4587" applyFont="1" applyFill="1" applyBorder="1" applyAlignment="1">
      <alignment vertical="center"/>
    </xf>
    <xf numFmtId="39" fontId="14" fillId="0" borderId="0" xfId="2" applyFont="1" applyAlignment="1">
      <alignment horizontal="right" vertical="center"/>
    </xf>
    <xf numFmtId="192" fontId="11" fillId="0" borderId="0" xfId="1" applyFont="1" applyFill="1" applyAlignment="1">
      <alignment horizontal="right"/>
    </xf>
    <xf numFmtId="0" fontId="18" fillId="0" borderId="0" xfId="4586" applyFont="1"/>
    <xf numFmtId="0" fontId="14" fillId="0" borderId="0" xfId="4586" applyFont="1" applyAlignment="1">
      <alignment horizontal="center"/>
    </xf>
    <xf numFmtId="0" fontId="14" fillId="0" borderId="0" xfId="4586" applyFont="1"/>
    <xf numFmtId="39" fontId="14" fillId="0" borderId="0" xfId="2" applyFont="1" applyAlignment="1">
      <alignment horizontal="center" vertical="center"/>
    </xf>
    <xf numFmtId="40" fontId="14" fillId="0" borderId="0" xfId="4586" applyNumberFormat="1" applyFont="1" applyAlignment="1">
      <alignment horizontal="center" vertical="center"/>
    </xf>
    <xf numFmtId="40" fontId="14" fillId="0" borderId="0" xfId="4586" applyNumberFormat="1" applyFont="1" applyAlignment="1">
      <alignment horizontal="right" vertical="center"/>
    </xf>
    <xf numFmtId="40" fontId="14" fillId="0" borderId="0" xfId="4586" applyNumberFormat="1" applyFont="1"/>
    <xf numFmtId="4" fontId="14" fillId="0" borderId="0" xfId="4586" applyNumberFormat="1" applyFont="1" applyAlignment="1">
      <alignment vertical="center"/>
    </xf>
    <xf numFmtId="194" fontId="14" fillId="0" borderId="0" xfId="4586" applyNumberFormat="1" applyFont="1" applyAlignment="1">
      <alignment vertical="center"/>
    </xf>
    <xf numFmtId="4" fontId="14" fillId="0" borderId="0" xfId="4586" applyNumberFormat="1" applyFont="1"/>
    <xf numFmtId="4" fontId="14" fillId="0" borderId="38" xfId="4586" applyNumberFormat="1" applyFont="1" applyBorder="1" applyAlignment="1">
      <alignment vertical="center"/>
    </xf>
    <xf numFmtId="194" fontId="14" fillId="0" borderId="0" xfId="4586" applyNumberFormat="1" applyFont="1"/>
    <xf numFmtId="267" fontId="14" fillId="0" borderId="0" xfId="4586" applyNumberFormat="1" applyFont="1"/>
    <xf numFmtId="194" fontId="14" fillId="0" borderId="38" xfId="4586" applyNumberFormat="1" applyFont="1" applyBorder="1" applyAlignment="1">
      <alignment vertical="center"/>
    </xf>
    <xf numFmtId="0" fontId="14" fillId="0" borderId="0" xfId="8" applyFont="1" applyAlignment="1">
      <alignment vertical="center"/>
    </xf>
    <xf numFmtId="223" fontId="14" fillId="0" borderId="0" xfId="4586" applyNumberFormat="1" applyFont="1"/>
    <xf numFmtId="4" fontId="14" fillId="0" borderId="36" xfId="4586" applyNumberFormat="1" applyFont="1" applyBorder="1" applyAlignment="1">
      <alignment vertical="center"/>
    </xf>
    <xf numFmtId="40" fontId="14" fillId="0" borderId="0" xfId="4584" applyNumberFormat="1" applyFont="1" applyAlignment="1">
      <alignment horizontal="center" vertical="center"/>
    </xf>
    <xf numFmtId="192" fontId="14" fillId="0" borderId="0" xfId="1" applyFont="1" applyFill="1" applyAlignment="1">
      <alignment horizontal="center" vertical="center"/>
    </xf>
    <xf numFmtId="194" fontId="14" fillId="0" borderId="1" xfId="4586" applyNumberFormat="1" applyFont="1" applyBorder="1" applyAlignment="1">
      <alignment vertical="center"/>
    </xf>
    <xf numFmtId="194" fontId="14" fillId="0" borderId="36" xfId="4586" applyNumberFormat="1" applyFont="1" applyBorder="1" applyAlignment="1">
      <alignment vertical="center"/>
    </xf>
    <xf numFmtId="194" fontId="14" fillId="0" borderId="35" xfId="4586" applyNumberFormat="1" applyFont="1" applyBorder="1" applyAlignment="1">
      <alignment vertical="center"/>
    </xf>
    <xf numFmtId="221" fontId="14" fillId="0" borderId="0" xfId="4586" applyNumberFormat="1" applyFont="1" applyAlignment="1">
      <alignment vertical="center"/>
    </xf>
    <xf numFmtId="4" fontId="14" fillId="0" borderId="2" xfId="4586" applyNumberFormat="1" applyFont="1" applyBorder="1" applyAlignment="1">
      <alignment vertical="center"/>
    </xf>
    <xf numFmtId="192" fontId="14" fillId="0" borderId="0" xfId="4586" applyNumberFormat="1" applyFont="1"/>
    <xf numFmtId="192" fontId="14" fillId="0" borderId="0" xfId="1" applyFont="1" applyAlignment="1">
      <alignment vertical="center"/>
    </xf>
    <xf numFmtId="192" fontId="14" fillId="0" borderId="38" xfId="1" applyFont="1" applyBorder="1" applyAlignment="1">
      <alignment vertical="center"/>
    </xf>
    <xf numFmtId="192" fontId="14" fillId="0" borderId="0" xfId="1" applyFont="1"/>
    <xf numFmtId="193" fontId="14" fillId="0" borderId="37" xfId="4595" applyNumberFormat="1" applyFont="1" applyFill="1" applyBorder="1"/>
    <xf numFmtId="0" fontId="14" fillId="0" borderId="0" xfId="5824" quotePrefix="1" applyFont="1" applyAlignment="1">
      <alignment horizontal="center"/>
    </xf>
    <xf numFmtId="0" fontId="14" fillId="0" borderId="0" xfId="5824" applyFont="1" applyAlignment="1">
      <alignment horizontal="center"/>
    </xf>
    <xf numFmtId="192" fontId="14" fillId="0" borderId="37" xfId="1" applyFont="1" applyFill="1" applyBorder="1" applyAlignment="1">
      <alignment horizontal="right"/>
    </xf>
    <xf numFmtId="4" fontId="14" fillId="0" borderId="0" xfId="4582" applyNumberFormat="1" applyFont="1"/>
    <xf numFmtId="192" fontId="14" fillId="0" borderId="42" xfId="1" applyFont="1" applyFill="1" applyBorder="1" applyAlignment="1">
      <alignment vertical="center"/>
    </xf>
    <xf numFmtId="192" fontId="14" fillId="0" borderId="0" xfId="4595" applyFont="1" applyFill="1" applyBorder="1"/>
    <xf numFmtId="0" fontId="12" fillId="0" borderId="0" xfId="0" applyFont="1" applyAlignment="1">
      <alignment horizontal="center"/>
    </xf>
    <xf numFmtId="4" fontId="14" fillId="0" borderId="0" xfId="4590" applyNumberFormat="1" applyFont="1" applyFill="1" applyBorder="1"/>
    <xf numFmtId="0" fontId="12" fillId="0" borderId="0" xfId="0" applyFont="1"/>
    <xf numFmtId="40" fontId="14" fillId="0" borderId="0" xfId="0" applyNumberFormat="1" applyFont="1" applyAlignment="1">
      <alignment vertical="center"/>
    </xf>
    <xf numFmtId="15" fontId="11" fillId="0" borderId="36" xfId="0" quotePrefix="1" applyNumberFormat="1" applyFont="1" applyBorder="1" applyAlignment="1">
      <alignment horizontal="center"/>
    </xf>
    <xf numFmtId="40" fontId="18" fillId="0" borderId="0" xfId="0" applyNumberFormat="1" applyFont="1" applyAlignment="1">
      <alignment vertical="center"/>
    </xf>
    <xf numFmtId="193" fontId="14" fillId="0" borderId="0" xfId="0" applyNumberFormat="1" applyFont="1" applyAlignment="1">
      <alignment vertical="center"/>
    </xf>
    <xf numFmtId="194" fontId="14" fillId="0" borderId="0" xfId="3" applyNumberFormat="1" applyFont="1" applyAlignment="1">
      <alignment vertical="center"/>
    </xf>
    <xf numFmtId="4" fontId="11" fillId="0" borderId="0" xfId="0" applyNumberFormat="1" applyFont="1"/>
    <xf numFmtId="0" fontId="11" fillId="0" borderId="0" xfId="0" quotePrefix="1" applyFont="1" applyAlignment="1">
      <alignment horizontal="center"/>
    </xf>
    <xf numFmtId="40" fontId="11" fillId="0" borderId="0" xfId="0" applyNumberFormat="1" applyFont="1" applyAlignment="1">
      <alignment horizontal="right"/>
    </xf>
    <xf numFmtId="193" fontId="14" fillId="0" borderId="1" xfId="0" applyNumberFormat="1" applyFont="1" applyBorder="1" applyAlignment="1">
      <alignment vertical="center"/>
    </xf>
    <xf numFmtId="193" fontId="14" fillId="0" borderId="2" xfId="0" applyNumberFormat="1" applyFont="1" applyBorder="1" applyAlignment="1">
      <alignment vertical="center"/>
    </xf>
    <xf numFmtId="193" fontId="11" fillId="0" borderId="0" xfId="0" applyNumberFormat="1" applyFont="1" applyAlignment="1">
      <alignment horizontal="center"/>
    </xf>
    <xf numFmtId="0" fontId="260" fillId="0" borderId="0" xfId="0" applyFont="1"/>
    <xf numFmtId="40" fontId="260" fillId="0" borderId="0" xfId="0" applyNumberFormat="1" applyFont="1" applyAlignment="1">
      <alignment vertical="center"/>
    </xf>
    <xf numFmtId="0" fontId="260" fillId="0" borderId="0" xfId="0" applyFont="1" applyAlignment="1">
      <alignment horizontal="center"/>
    </xf>
    <xf numFmtId="193" fontId="260" fillId="0" borderId="0" xfId="0" applyNumberFormat="1" applyFont="1" applyAlignment="1">
      <alignment horizontal="center"/>
    </xf>
    <xf numFmtId="0" fontId="261" fillId="0" borderId="0" xfId="0" applyFont="1"/>
    <xf numFmtId="40" fontId="261" fillId="0" borderId="0" xfId="0" applyNumberFormat="1" applyFont="1" applyAlignment="1">
      <alignment vertical="center"/>
    </xf>
    <xf numFmtId="0" fontId="261" fillId="0" borderId="0" xfId="0" applyFont="1" applyAlignment="1">
      <alignment horizontal="center"/>
    </xf>
    <xf numFmtId="0" fontId="262" fillId="0" borderId="0" xfId="0" applyFont="1"/>
    <xf numFmtId="40" fontId="262" fillId="0" borderId="0" xfId="0" applyNumberFormat="1" applyFont="1" applyAlignment="1">
      <alignment vertical="center"/>
    </xf>
    <xf numFmtId="0" fontId="262" fillId="0" borderId="0" xfId="0" applyFont="1" applyAlignment="1">
      <alignment horizontal="center"/>
    </xf>
    <xf numFmtId="4" fontId="262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0" fontId="14" fillId="0" borderId="0" xfId="0" applyNumberFormat="1" applyFont="1" applyAlignment="1">
      <alignment horizontal="right" vertical="center"/>
    </xf>
    <xf numFmtId="0" fontId="263" fillId="0" borderId="0" xfId="0" applyFont="1" applyAlignment="1">
      <alignment horizontal="center"/>
    </xf>
    <xf numFmtId="40" fontId="11" fillId="0" borderId="0" xfId="0" quotePrefix="1" applyNumberFormat="1" applyFont="1" applyAlignment="1">
      <alignment horizontal="right"/>
    </xf>
    <xf numFmtId="193" fontId="14" fillId="0" borderId="36" xfId="0" applyNumberFormat="1" applyFont="1" applyBorder="1" applyAlignment="1">
      <alignment vertical="center"/>
    </xf>
    <xf numFmtId="193" fontId="14" fillId="0" borderId="3" xfId="0" applyNumberFormat="1" applyFont="1" applyBorder="1" applyAlignment="1">
      <alignment vertical="center"/>
    </xf>
    <xf numFmtId="193" fontId="11" fillId="0" borderId="0" xfId="0" applyNumberFormat="1" applyFont="1"/>
    <xf numFmtId="193" fontId="14" fillId="0" borderId="38" xfId="0" applyNumberFormat="1" applyFont="1" applyBorder="1" applyAlignment="1">
      <alignment vertical="center"/>
    </xf>
    <xf numFmtId="2" fontId="11" fillId="0" borderId="0" xfId="0" applyNumberFormat="1" applyFont="1"/>
    <xf numFmtId="193" fontId="14" fillId="0" borderId="39" xfId="0" applyNumberFormat="1" applyFont="1" applyBorder="1" applyAlignment="1">
      <alignment vertical="center"/>
    </xf>
    <xf numFmtId="192" fontId="11" fillId="0" borderId="0" xfId="0" applyNumberFormat="1" applyFont="1"/>
    <xf numFmtId="39" fontId="14" fillId="0" borderId="0" xfId="2" applyFont="1" applyAlignment="1">
      <alignment vertical="center"/>
    </xf>
    <xf numFmtId="0" fontId="257" fillId="0" borderId="0" xfId="0" applyFont="1" applyAlignment="1">
      <alignment horizontal="center"/>
    </xf>
    <xf numFmtId="265" fontId="257" fillId="0" borderId="0" xfId="0" applyNumberFormat="1" applyFont="1" applyAlignment="1">
      <alignment horizontal="center"/>
    </xf>
    <xf numFmtId="265" fontId="258" fillId="0" borderId="0" xfId="2" applyNumberFormat="1" applyFont="1" applyAlignment="1">
      <alignment vertical="center"/>
    </xf>
    <xf numFmtId="192" fontId="11" fillId="0" borderId="0" xfId="0" applyNumberFormat="1" applyFont="1" applyAlignment="1">
      <alignment horizontal="center"/>
    </xf>
    <xf numFmtId="266" fontId="259" fillId="0" borderId="42" xfId="1" quotePrefix="1" applyNumberFormat="1" applyFont="1" applyFill="1" applyBorder="1" applyAlignment="1">
      <alignment horizontal="right" vertical="top" wrapText="1"/>
    </xf>
    <xf numFmtId="192" fontId="14" fillId="0" borderId="35" xfId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15" fontId="11" fillId="0" borderId="4" xfId="0" quotePrefix="1" applyNumberFormat="1" applyFont="1" applyBorder="1" applyAlignment="1">
      <alignment horizontal="center"/>
    </xf>
    <xf numFmtId="0" fontId="14" fillId="0" borderId="0" xfId="4594" applyFont="1" applyAlignment="1">
      <alignment horizontal="center"/>
    </xf>
    <xf numFmtId="0" fontId="18" fillId="0" borderId="0" xfId="4594" applyFont="1" applyAlignment="1">
      <alignment horizontal="center"/>
    </xf>
    <xf numFmtId="40" fontId="14" fillId="0" borderId="38" xfId="4594" applyNumberFormat="1" applyFont="1" applyBorder="1" applyAlignment="1">
      <alignment horizontal="center" vertical="center"/>
    </xf>
    <xf numFmtId="192" fontId="14" fillId="0" borderId="38" xfId="4595" applyFont="1" applyFill="1" applyBorder="1" applyAlignment="1">
      <alignment horizontal="center" vertical="center"/>
    </xf>
    <xf numFmtId="0" fontId="14" fillId="0" borderId="36" xfId="4588" applyFont="1" applyBorder="1" applyAlignment="1">
      <alignment horizontal="center"/>
    </xf>
    <xf numFmtId="0" fontId="14" fillId="0" borderId="0" xfId="4588" applyFont="1" applyAlignment="1">
      <alignment horizontal="center"/>
    </xf>
    <xf numFmtId="0" fontId="14" fillId="0" borderId="0" xfId="4588" quotePrefix="1" applyFont="1" applyAlignment="1">
      <alignment horizontal="center"/>
    </xf>
    <xf numFmtId="0" fontId="18" fillId="0" borderId="0" xfId="4588" applyFont="1" applyAlignment="1">
      <alignment horizontal="center"/>
    </xf>
    <xf numFmtId="0" fontId="18" fillId="0" borderId="0" xfId="4582" applyFont="1" applyAlignment="1">
      <alignment horizontal="center"/>
    </xf>
    <xf numFmtId="0" fontId="14" fillId="0" borderId="0" xfId="4582" applyFont="1" applyAlignment="1">
      <alignment horizontal="center"/>
    </xf>
    <xf numFmtId="0" fontId="14" fillId="0" borderId="38" xfId="4588" applyFont="1" applyBorder="1" applyAlignment="1">
      <alignment horizontal="center"/>
    </xf>
    <xf numFmtId="0" fontId="14" fillId="0" borderId="4" xfId="4588" applyFont="1" applyBorder="1" applyAlignment="1">
      <alignment horizontal="center"/>
    </xf>
    <xf numFmtId="0" fontId="14" fillId="0" borderId="0" xfId="4582" quotePrefix="1" applyFont="1" applyAlignment="1">
      <alignment horizontal="center"/>
    </xf>
    <xf numFmtId="0" fontId="14" fillId="0" borderId="4" xfId="4582" applyFont="1" applyBorder="1" applyAlignment="1">
      <alignment horizontal="center"/>
    </xf>
    <xf numFmtId="0" fontId="14" fillId="0" borderId="36" xfId="4582" applyFont="1" applyBorder="1" applyAlignment="1">
      <alignment horizontal="center"/>
    </xf>
    <xf numFmtId="0" fontId="14" fillId="0" borderId="0" xfId="4586" applyFont="1" applyAlignment="1">
      <alignment horizontal="center"/>
    </xf>
    <xf numFmtId="0" fontId="18" fillId="0" borderId="0" xfId="4586" applyFont="1" applyAlignment="1">
      <alignment horizontal="center"/>
    </xf>
    <xf numFmtId="39" fontId="14" fillId="0" borderId="38" xfId="2" applyFont="1" applyBorder="1" applyAlignment="1">
      <alignment horizontal="center" vertical="center"/>
    </xf>
    <xf numFmtId="272" fontId="14" fillId="0" borderId="0" xfId="1" applyNumberFormat="1" applyFont="1" applyFill="1"/>
    <xf numFmtId="272" fontId="14" fillId="0" borderId="0" xfId="1" applyNumberFormat="1" applyFont="1"/>
  </cellXfs>
  <cellStyles count="5825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0 2" xfId="4597" xr:uid="{EDF46CCE-1401-43B3-A4A0-2F2DCAA958C7}"/>
    <cellStyle name="20% - Accent1 11" xfId="39" xr:uid="{00000000-0005-0000-0000-000019000000}"/>
    <cellStyle name="20% - Accent1 11 2" xfId="4598" xr:uid="{03D82C9D-88AF-467A-A10D-485D2EDDABD3}"/>
    <cellStyle name="20% - Accent1 12" xfId="40" xr:uid="{00000000-0005-0000-0000-00001A000000}"/>
    <cellStyle name="20% - Accent1 12 2" xfId="4599" xr:uid="{47067F75-4B8C-4B19-8182-DCCB40E52435}"/>
    <cellStyle name="20% - Accent1 13" xfId="41" xr:uid="{00000000-0005-0000-0000-00001B000000}"/>
    <cellStyle name="20% - Accent1 13 2" xfId="4600" xr:uid="{9D22B5A2-BF6E-4445-B414-1E619B0FE77D}"/>
    <cellStyle name="20% - Accent1 14" xfId="42" xr:uid="{00000000-0005-0000-0000-00001C000000}"/>
    <cellStyle name="20% - Accent1 14 2" xfId="4601" xr:uid="{D4EC093F-6E84-4B63-8470-5ED341347D9B}"/>
    <cellStyle name="20% - Accent1 15" xfId="43" xr:uid="{00000000-0005-0000-0000-00001D000000}"/>
    <cellStyle name="20% - Accent1 15 2" xfId="4602" xr:uid="{73D2696A-2A2C-4B10-8845-7313EF17FB22}"/>
    <cellStyle name="20% - Accent1 16" xfId="44" xr:uid="{00000000-0005-0000-0000-00001E000000}"/>
    <cellStyle name="20% - Accent1 16 2" xfId="4603" xr:uid="{F43F517C-25CC-4282-9B6B-4BD61CBEF28B}"/>
    <cellStyle name="20% - Accent1 17" xfId="45" xr:uid="{00000000-0005-0000-0000-00001F000000}"/>
    <cellStyle name="20% - Accent1 17 2" xfId="4604" xr:uid="{34ADC98D-B950-4F62-84C1-0DF462453714}"/>
    <cellStyle name="20% - Accent1 18" xfId="46" xr:uid="{00000000-0005-0000-0000-000020000000}"/>
    <cellStyle name="20% - Accent1 18 2" xfId="4605" xr:uid="{A11C58E6-9355-4878-9C6B-D4D50505F6C8}"/>
    <cellStyle name="20% - Accent1 19" xfId="47" xr:uid="{00000000-0005-0000-0000-000021000000}"/>
    <cellStyle name="20% - Accent1 19 2" xfId="4606" xr:uid="{FFE5601C-75E1-419C-9ABA-1AB25058FC32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 6" xfId="4607" xr:uid="{A4A7E25F-A9EF-4C00-8301-59DCB06F730F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3 5" xfId="4608" xr:uid="{749A6905-8816-4FA6-B972-8F7840DE517A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4 4" xfId="4609" xr:uid="{17A88ECE-B257-4D8A-BB33-850B06629F69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5 4" xfId="4610" xr:uid="{5106A033-1909-46C9-AB3A-3AAFE8949E00}"/>
    <cellStyle name="20% - Accent1 6" xfId="73" xr:uid="{00000000-0005-0000-0000-00003B000000}"/>
    <cellStyle name="20% - Accent1 6 2" xfId="74" xr:uid="{00000000-0005-0000-0000-00003C000000}"/>
    <cellStyle name="20% - Accent1 6 3" xfId="4611" xr:uid="{9A6E9A72-8121-4F28-88C1-56B1E517051F}"/>
    <cellStyle name="20% - Accent1 7" xfId="75" xr:uid="{00000000-0005-0000-0000-00003D000000}"/>
    <cellStyle name="20% - Accent1 7 2" xfId="76" xr:uid="{00000000-0005-0000-0000-00003E000000}"/>
    <cellStyle name="20% - Accent1 7 3" xfId="4612" xr:uid="{C0F03293-C350-40F4-891B-C1642B72E6EB}"/>
    <cellStyle name="20% - Accent1 8" xfId="77" xr:uid="{00000000-0005-0000-0000-00003F000000}"/>
    <cellStyle name="20% - Accent1 8 2" xfId="78" xr:uid="{00000000-0005-0000-0000-000040000000}"/>
    <cellStyle name="20% - Accent1 8 3" xfId="4613" xr:uid="{15F58657-6349-436A-976F-817D1134A626}"/>
    <cellStyle name="20% - Accent1 9" xfId="79" xr:uid="{00000000-0005-0000-0000-000041000000}"/>
    <cellStyle name="20% - Accent1 9 2" xfId="4614" xr:uid="{7D60BAA9-CD4F-42C3-90D2-9D9E5E5014B6}"/>
    <cellStyle name="20% - Accent2 10" xfId="80" xr:uid="{00000000-0005-0000-0000-000042000000}"/>
    <cellStyle name="20% - Accent2 10 2" xfId="4615" xr:uid="{BFFB13C0-96E5-4735-B1CE-17F528EC6B82}"/>
    <cellStyle name="20% - Accent2 11" xfId="81" xr:uid="{00000000-0005-0000-0000-000043000000}"/>
    <cellStyle name="20% - Accent2 11 2" xfId="4616" xr:uid="{A5D4AFB3-81EE-4F67-8EEA-D481A24D227D}"/>
    <cellStyle name="20% - Accent2 12" xfId="82" xr:uid="{00000000-0005-0000-0000-000044000000}"/>
    <cellStyle name="20% - Accent2 12 2" xfId="4617" xr:uid="{8E29A6B1-E9A0-434A-B22E-F99F432B5C06}"/>
    <cellStyle name="20% - Accent2 13" xfId="83" xr:uid="{00000000-0005-0000-0000-000045000000}"/>
    <cellStyle name="20% - Accent2 13 2" xfId="4618" xr:uid="{C23701BF-004F-410E-A92C-BF7DEB0FD73B}"/>
    <cellStyle name="20% - Accent2 14" xfId="84" xr:uid="{00000000-0005-0000-0000-000046000000}"/>
    <cellStyle name="20% - Accent2 14 2" xfId="4619" xr:uid="{82EBF251-6762-4521-9E87-44D97DE47EED}"/>
    <cellStyle name="20% - Accent2 15" xfId="85" xr:uid="{00000000-0005-0000-0000-000047000000}"/>
    <cellStyle name="20% - Accent2 15 2" xfId="4620" xr:uid="{A0063928-8CD3-4DEF-8374-3AF5FA8B9420}"/>
    <cellStyle name="20% - Accent2 16" xfId="86" xr:uid="{00000000-0005-0000-0000-000048000000}"/>
    <cellStyle name="20% - Accent2 16 2" xfId="4621" xr:uid="{19864053-E648-42B3-85FB-DD1EA4B9E616}"/>
    <cellStyle name="20% - Accent2 17" xfId="87" xr:uid="{00000000-0005-0000-0000-000049000000}"/>
    <cellStyle name="20% - Accent2 17 2" xfId="4622" xr:uid="{557A216C-9E41-4C57-84BE-FD7D62B8B2CC}"/>
    <cellStyle name="20% - Accent2 18" xfId="88" xr:uid="{00000000-0005-0000-0000-00004A000000}"/>
    <cellStyle name="20% - Accent2 18 2" xfId="4623" xr:uid="{BB63926F-041F-40AD-96DF-0B5283CE9CEF}"/>
    <cellStyle name="20% - Accent2 19" xfId="89" xr:uid="{00000000-0005-0000-0000-00004B000000}"/>
    <cellStyle name="20% - Accent2 19 2" xfId="4624" xr:uid="{4C4A0197-58C3-478D-88AA-D87DF3D42DCA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 6" xfId="4625" xr:uid="{9F562173-D844-437F-B6DD-A2BE9EACEC4B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3 5" xfId="4626" xr:uid="{7D2C2DA3-EF4B-43D2-8344-8CA36402C69C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4 4" xfId="4627" xr:uid="{BE5C6D0B-81EE-4541-A0F8-A818A416DD94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5 4" xfId="4628" xr:uid="{B9B1AF1D-B578-4FB4-ADEE-B71963714504}"/>
    <cellStyle name="20% - Accent2 6" xfId="115" xr:uid="{00000000-0005-0000-0000-000065000000}"/>
    <cellStyle name="20% - Accent2 6 2" xfId="116" xr:uid="{00000000-0005-0000-0000-000066000000}"/>
    <cellStyle name="20% - Accent2 6 3" xfId="4629" xr:uid="{908455D3-A001-436F-813C-5FA3E01759FB}"/>
    <cellStyle name="20% - Accent2 7" xfId="117" xr:uid="{00000000-0005-0000-0000-000067000000}"/>
    <cellStyle name="20% - Accent2 7 2" xfId="118" xr:uid="{00000000-0005-0000-0000-000068000000}"/>
    <cellStyle name="20% - Accent2 7 3" xfId="4630" xr:uid="{FF303709-685F-4BEF-8C64-E4C1FC2BD68E}"/>
    <cellStyle name="20% - Accent2 8" xfId="119" xr:uid="{00000000-0005-0000-0000-000069000000}"/>
    <cellStyle name="20% - Accent2 8 2" xfId="120" xr:uid="{00000000-0005-0000-0000-00006A000000}"/>
    <cellStyle name="20% - Accent2 8 3" xfId="4631" xr:uid="{56574B27-0794-4DF8-B1C8-B37E8D48353F}"/>
    <cellStyle name="20% - Accent2 9" xfId="121" xr:uid="{00000000-0005-0000-0000-00006B000000}"/>
    <cellStyle name="20% - Accent2 9 2" xfId="4632" xr:uid="{E5C59588-C225-4AED-9771-92A3F4F30117}"/>
    <cellStyle name="20% - Accent3 10" xfId="122" xr:uid="{00000000-0005-0000-0000-00006C000000}"/>
    <cellStyle name="20% - Accent3 10 2" xfId="4633" xr:uid="{F4D955D3-4CE3-4F39-9B68-A2350142D02E}"/>
    <cellStyle name="20% - Accent3 11" xfId="123" xr:uid="{00000000-0005-0000-0000-00006D000000}"/>
    <cellStyle name="20% - Accent3 11 2" xfId="4634" xr:uid="{2257E0D7-215D-4578-BC83-2F46691DB20B}"/>
    <cellStyle name="20% - Accent3 12" xfId="124" xr:uid="{00000000-0005-0000-0000-00006E000000}"/>
    <cellStyle name="20% - Accent3 12 2" xfId="4635" xr:uid="{9282A856-4609-4874-9BF7-83201A55F5D2}"/>
    <cellStyle name="20% - Accent3 13" xfId="125" xr:uid="{00000000-0005-0000-0000-00006F000000}"/>
    <cellStyle name="20% - Accent3 13 2" xfId="4636" xr:uid="{16D8528F-04FC-48B9-98AE-C53FB705A95F}"/>
    <cellStyle name="20% - Accent3 14" xfId="126" xr:uid="{00000000-0005-0000-0000-000070000000}"/>
    <cellStyle name="20% - Accent3 14 2" xfId="4637" xr:uid="{BB1EB86F-6B48-4383-8A42-33324888D49E}"/>
    <cellStyle name="20% - Accent3 15" xfId="127" xr:uid="{00000000-0005-0000-0000-000071000000}"/>
    <cellStyle name="20% - Accent3 15 2" xfId="4638" xr:uid="{074045EE-A2B0-49A6-A98B-901E54667A92}"/>
    <cellStyle name="20% - Accent3 16" xfId="128" xr:uid="{00000000-0005-0000-0000-000072000000}"/>
    <cellStyle name="20% - Accent3 16 2" xfId="4639" xr:uid="{F02E2127-D370-47E8-A897-778F536BC53A}"/>
    <cellStyle name="20% - Accent3 17" xfId="129" xr:uid="{00000000-0005-0000-0000-000073000000}"/>
    <cellStyle name="20% - Accent3 17 2" xfId="4640" xr:uid="{BC85924B-0628-4584-B283-1B63F4108C8E}"/>
    <cellStyle name="20% - Accent3 18" xfId="130" xr:uid="{00000000-0005-0000-0000-000074000000}"/>
    <cellStyle name="20% - Accent3 18 2" xfId="4641" xr:uid="{AE187F40-86E6-4DB8-B14C-CDB05121C1CC}"/>
    <cellStyle name="20% - Accent3 19" xfId="131" xr:uid="{00000000-0005-0000-0000-000075000000}"/>
    <cellStyle name="20% - Accent3 19 2" xfId="4642" xr:uid="{EB5650AC-4804-48C3-8CBA-8F82FBCBF58B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 6" xfId="4643" xr:uid="{BA83DCE0-56A1-47BC-8A9E-B3751E53F0FA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3 5" xfId="4644" xr:uid="{853980E1-4236-473B-BC51-D8C796EF9D35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4 4" xfId="4645" xr:uid="{528F1D03-80E4-4841-861F-6D0551B7BAAC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5 4" xfId="4646" xr:uid="{6FED2C5B-4321-4196-B880-8EFC0E51AF2F}"/>
    <cellStyle name="20% - Accent3 6" xfId="157" xr:uid="{00000000-0005-0000-0000-00008F000000}"/>
    <cellStyle name="20% - Accent3 6 2" xfId="158" xr:uid="{00000000-0005-0000-0000-000090000000}"/>
    <cellStyle name="20% - Accent3 6 3" xfId="4647" xr:uid="{A8F247B3-457A-48C8-8C05-48B610661879}"/>
    <cellStyle name="20% - Accent3 7" xfId="159" xr:uid="{00000000-0005-0000-0000-000091000000}"/>
    <cellStyle name="20% - Accent3 7 2" xfId="160" xr:uid="{00000000-0005-0000-0000-000092000000}"/>
    <cellStyle name="20% - Accent3 7 3" xfId="4648" xr:uid="{DFC97B60-8616-4B36-BCED-67F6D34A4AC2}"/>
    <cellStyle name="20% - Accent3 8" xfId="161" xr:uid="{00000000-0005-0000-0000-000093000000}"/>
    <cellStyle name="20% - Accent3 8 2" xfId="162" xr:uid="{00000000-0005-0000-0000-000094000000}"/>
    <cellStyle name="20% - Accent3 8 3" xfId="4649" xr:uid="{1DA574D0-49CA-4C50-9B24-3604CD9F8F26}"/>
    <cellStyle name="20% - Accent3 9" xfId="163" xr:uid="{00000000-0005-0000-0000-000095000000}"/>
    <cellStyle name="20% - Accent3 9 2" xfId="4650" xr:uid="{3231E9F6-AF58-4DE5-AE76-B010D1229555}"/>
    <cellStyle name="20% - Accent4 10" xfId="164" xr:uid="{00000000-0005-0000-0000-000096000000}"/>
    <cellStyle name="20% - Accent4 10 2" xfId="4651" xr:uid="{35B57AF7-109C-4232-A08B-76ADBC3D8087}"/>
    <cellStyle name="20% - Accent4 11" xfId="165" xr:uid="{00000000-0005-0000-0000-000097000000}"/>
    <cellStyle name="20% - Accent4 11 2" xfId="4652" xr:uid="{B7B5C361-5855-403E-A31B-996B725CAE98}"/>
    <cellStyle name="20% - Accent4 12" xfId="166" xr:uid="{00000000-0005-0000-0000-000098000000}"/>
    <cellStyle name="20% - Accent4 12 2" xfId="4653" xr:uid="{614F156F-162D-4D2F-AE91-C6617E954C1D}"/>
    <cellStyle name="20% - Accent4 13" xfId="167" xr:uid="{00000000-0005-0000-0000-000099000000}"/>
    <cellStyle name="20% - Accent4 13 2" xfId="4654" xr:uid="{C23CFB2F-A0A8-4749-AEA4-6258DF2772BC}"/>
    <cellStyle name="20% - Accent4 14" xfId="168" xr:uid="{00000000-0005-0000-0000-00009A000000}"/>
    <cellStyle name="20% - Accent4 14 2" xfId="4655" xr:uid="{90B721A0-0432-438C-B3E8-7A2C13A9B41C}"/>
    <cellStyle name="20% - Accent4 15" xfId="169" xr:uid="{00000000-0005-0000-0000-00009B000000}"/>
    <cellStyle name="20% - Accent4 15 2" xfId="4656" xr:uid="{7444FA67-9694-4EAC-BB86-1A3647036A4F}"/>
    <cellStyle name="20% - Accent4 16" xfId="170" xr:uid="{00000000-0005-0000-0000-00009C000000}"/>
    <cellStyle name="20% - Accent4 16 2" xfId="4657" xr:uid="{834C9661-1E67-4343-9185-28E2AB780A19}"/>
    <cellStyle name="20% - Accent4 17" xfId="171" xr:uid="{00000000-0005-0000-0000-00009D000000}"/>
    <cellStyle name="20% - Accent4 17 2" xfId="4658" xr:uid="{9CAC2568-7786-4E13-BCB3-C8F791EC3764}"/>
    <cellStyle name="20% - Accent4 18" xfId="172" xr:uid="{00000000-0005-0000-0000-00009E000000}"/>
    <cellStyle name="20% - Accent4 18 2" xfId="4659" xr:uid="{3497644F-78F2-4152-A44C-EC47D1EFB58B}"/>
    <cellStyle name="20% - Accent4 19" xfId="173" xr:uid="{00000000-0005-0000-0000-00009F000000}"/>
    <cellStyle name="20% - Accent4 19 2" xfId="4660" xr:uid="{E7F93277-6F34-4A74-8DE4-56E8DC184F32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 6" xfId="4661" xr:uid="{EBDE3F53-0C85-4C32-993B-21EC639C1A0C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3 5" xfId="4662" xr:uid="{4C296067-AB45-423F-BD09-6CFEBEF1AE36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4 4" xfId="4663" xr:uid="{0FBBDE45-7311-4068-87C7-4F39EF52E188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5 4" xfId="4664" xr:uid="{4AEA7A58-ED2A-4B7C-88E6-51ABA078D178}"/>
    <cellStyle name="20% - Accent4 6" xfId="199" xr:uid="{00000000-0005-0000-0000-0000B9000000}"/>
    <cellStyle name="20% - Accent4 6 2" xfId="200" xr:uid="{00000000-0005-0000-0000-0000BA000000}"/>
    <cellStyle name="20% - Accent4 6 3" xfId="4665" xr:uid="{C996E377-7161-4D59-955A-F7549B709DBD}"/>
    <cellStyle name="20% - Accent4 7" xfId="201" xr:uid="{00000000-0005-0000-0000-0000BB000000}"/>
    <cellStyle name="20% - Accent4 7 2" xfId="202" xr:uid="{00000000-0005-0000-0000-0000BC000000}"/>
    <cellStyle name="20% - Accent4 7 3" xfId="4666" xr:uid="{C0BAABDE-F96D-4EBD-8CE7-FAD22384D217}"/>
    <cellStyle name="20% - Accent4 8" xfId="203" xr:uid="{00000000-0005-0000-0000-0000BD000000}"/>
    <cellStyle name="20% - Accent4 8 2" xfId="204" xr:uid="{00000000-0005-0000-0000-0000BE000000}"/>
    <cellStyle name="20% - Accent4 8 3" xfId="4667" xr:uid="{8F58D1CE-3D4A-4DC3-8724-56D28B26382F}"/>
    <cellStyle name="20% - Accent4 9" xfId="205" xr:uid="{00000000-0005-0000-0000-0000BF000000}"/>
    <cellStyle name="20% - Accent4 9 2" xfId="4668" xr:uid="{C623FE9D-584C-42B5-856B-6BDF90321E3F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 6" xfId="4669" xr:uid="{B2DC735B-104F-4ACD-9DAE-986039354D5F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 6" xfId="4670" xr:uid="{48655092-89D0-4CEF-ACCE-5A47F40ABE39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 6" xfId="4671" xr:uid="{7CE3253D-3C8A-4A97-8066-40CE1F3CC8DA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 6" xfId="4672" xr:uid="{368A045A-6C75-47EB-B36C-E6D58196F479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0 2" xfId="4673" xr:uid="{19EB1171-5634-4D9C-9321-0FC16ED97BD0}"/>
    <cellStyle name="40% - Accent3 11" xfId="491" xr:uid="{00000000-0005-0000-0000-0000DD010000}"/>
    <cellStyle name="40% - Accent3 11 2" xfId="4674" xr:uid="{0838A683-90D3-4051-8987-D83AFFFC7B75}"/>
    <cellStyle name="40% - Accent3 12" xfId="492" xr:uid="{00000000-0005-0000-0000-0000DE010000}"/>
    <cellStyle name="40% - Accent3 12 2" xfId="4675" xr:uid="{040AA734-648F-48F5-83B1-DF866105939F}"/>
    <cellStyle name="40% - Accent3 13" xfId="493" xr:uid="{00000000-0005-0000-0000-0000DF010000}"/>
    <cellStyle name="40% - Accent3 13 2" xfId="4676" xr:uid="{789BF701-7333-4DE3-A5B1-08C050A78B7A}"/>
    <cellStyle name="40% - Accent3 14" xfId="494" xr:uid="{00000000-0005-0000-0000-0000E0010000}"/>
    <cellStyle name="40% - Accent3 14 2" xfId="4677" xr:uid="{792544FF-8C2F-4524-92E1-48EB9E417C1D}"/>
    <cellStyle name="40% - Accent3 15" xfId="495" xr:uid="{00000000-0005-0000-0000-0000E1010000}"/>
    <cellStyle name="40% - Accent3 15 2" xfId="4678" xr:uid="{C0812A80-2CCA-4A02-BECF-0650B21C9BB2}"/>
    <cellStyle name="40% - Accent3 16" xfId="496" xr:uid="{00000000-0005-0000-0000-0000E2010000}"/>
    <cellStyle name="40% - Accent3 16 2" xfId="4679" xr:uid="{9378AB99-7514-42EF-9EB1-133D766B405C}"/>
    <cellStyle name="40% - Accent3 17" xfId="497" xr:uid="{00000000-0005-0000-0000-0000E3010000}"/>
    <cellStyle name="40% - Accent3 17 2" xfId="4680" xr:uid="{CCDA03CA-847C-449B-BD6E-1B4B56143B52}"/>
    <cellStyle name="40% - Accent3 18" xfId="498" xr:uid="{00000000-0005-0000-0000-0000E4010000}"/>
    <cellStyle name="40% - Accent3 18 2" xfId="4681" xr:uid="{3CE87F99-AB8A-4A00-9805-B57EDE207CE9}"/>
    <cellStyle name="40% - Accent3 19" xfId="499" xr:uid="{00000000-0005-0000-0000-0000E5010000}"/>
    <cellStyle name="40% - Accent3 19 2" xfId="4682" xr:uid="{587C168D-64BE-4BC3-B1D2-47FC907E197C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 6" xfId="4683" xr:uid="{2A2B05B6-754B-4D6E-AA3B-419FCBCF689F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3 5" xfId="4684" xr:uid="{45C5AE49-82EF-4423-9B8C-5DE33E26030F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4 4" xfId="4685" xr:uid="{E7CF8BA0-723F-480E-850D-D5B10CC07B38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5 4" xfId="4686" xr:uid="{3B301507-F8BB-47AB-94DF-AC4C0F69C79B}"/>
    <cellStyle name="40% - Accent3 6" xfId="525" xr:uid="{00000000-0005-0000-0000-0000FF010000}"/>
    <cellStyle name="40% - Accent3 6 2" xfId="526" xr:uid="{00000000-0005-0000-0000-000000020000}"/>
    <cellStyle name="40% - Accent3 6 3" xfId="4687" xr:uid="{25ED6300-8F46-4022-A4D0-9E3C2145F001}"/>
    <cellStyle name="40% - Accent3 7" xfId="527" xr:uid="{00000000-0005-0000-0000-000001020000}"/>
    <cellStyle name="40% - Accent3 7 2" xfId="528" xr:uid="{00000000-0005-0000-0000-000002020000}"/>
    <cellStyle name="40% - Accent3 7 3" xfId="4688" xr:uid="{A6018D48-FA9D-41C9-86A2-84AAD1965511}"/>
    <cellStyle name="40% - Accent3 8" xfId="529" xr:uid="{00000000-0005-0000-0000-000003020000}"/>
    <cellStyle name="40% - Accent3 8 2" xfId="530" xr:uid="{00000000-0005-0000-0000-000004020000}"/>
    <cellStyle name="40% - Accent3 8 3" xfId="4689" xr:uid="{4086600C-4100-45E3-9762-D87E8BF04358}"/>
    <cellStyle name="40% - Accent3 9" xfId="531" xr:uid="{00000000-0005-0000-0000-000005020000}"/>
    <cellStyle name="40% - Accent3 9 2" xfId="4690" xr:uid="{1AA7054C-CF71-4E8A-949F-ED34B37CAD64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 6" xfId="4691" xr:uid="{7D7E434E-0FC9-4220-9EA2-F172CE37CC6D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 6" xfId="4692" xr:uid="{9E28BAA0-4EEA-4980-A064-5CA5CDF2ADD1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 6" xfId="4693" xr:uid="{F19EE3B6-535F-441E-ACF6-29EBA5B54A51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 4" xfId="4694" xr:uid="{06DFF5AC-B767-4124-9534-A663E1E6339B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 4" xfId="4695" xr:uid="{50A2F018-2F8C-42CF-9A19-5B4B18D51D7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0 2" xfId="4696" xr:uid="{622C4F1C-D40D-41AB-AA11-1359E0AAD807}"/>
    <cellStyle name="60% - Accent3 11" xfId="815" xr:uid="{00000000-0005-0000-0000-000021030000}"/>
    <cellStyle name="60% - Accent3 11 2" xfId="4697" xr:uid="{FACACC6F-1AD5-4AAF-87A5-4123829522D3}"/>
    <cellStyle name="60% - Accent3 12" xfId="816" xr:uid="{00000000-0005-0000-0000-000022030000}"/>
    <cellStyle name="60% - Accent3 12 2" xfId="4698" xr:uid="{415522FC-AF0B-48C1-8D9B-D354A6D7D120}"/>
    <cellStyle name="60% - Accent3 13" xfId="817" xr:uid="{00000000-0005-0000-0000-000023030000}"/>
    <cellStyle name="60% - Accent3 13 2" xfId="4699" xr:uid="{CD0A3D10-047A-470A-95F1-03EF05741177}"/>
    <cellStyle name="60% - Accent3 14" xfId="818" xr:uid="{00000000-0005-0000-0000-000024030000}"/>
    <cellStyle name="60% - Accent3 14 2" xfId="4700" xr:uid="{1289459A-169F-47F4-AC54-D8B7B9C7B00B}"/>
    <cellStyle name="60% - Accent3 15" xfId="819" xr:uid="{00000000-0005-0000-0000-000025030000}"/>
    <cellStyle name="60% - Accent3 15 2" xfId="4701" xr:uid="{2D6537F2-49EE-458D-8B60-6E17B5D9C79C}"/>
    <cellStyle name="60% - Accent3 16" xfId="820" xr:uid="{00000000-0005-0000-0000-000026030000}"/>
    <cellStyle name="60% - Accent3 16 2" xfId="4702" xr:uid="{CD5571AD-598F-4EA2-91BE-ED6410DC3A00}"/>
    <cellStyle name="60% - Accent3 17" xfId="821" xr:uid="{00000000-0005-0000-0000-000027030000}"/>
    <cellStyle name="60% - Accent3 17 2" xfId="4703" xr:uid="{51FDC90B-253D-4F5F-8D21-D2E7ACD0B49B}"/>
    <cellStyle name="60% - Accent3 18" xfId="822" xr:uid="{00000000-0005-0000-0000-000028030000}"/>
    <cellStyle name="60% - Accent3 18 2" xfId="4704" xr:uid="{C2AFD2D1-89A9-4DC8-9D7A-D08860C7E9E9}"/>
    <cellStyle name="60% - Accent3 19" xfId="823" xr:uid="{00000000-0005-0000-0000-000029030000}"/>
    <cellStyle name="60% - Accent3 19 2" xfId="4705" xr:uid="{5B5E618C-F109-4C47-916E-37BBBA82E1DF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 4" xfId="4706" xr:uid="{F88B32FF-6568-4350-9B7A-F03F7DF5E7A6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3 3" xfId="4707" xr:uid="{C619A2CE-D0D1-43D0-86D0-3187E8D8CA1D}"/>
    <cellStyle name="60% - Accent3 4" xfId="832" xr:uid="{00000000-0005-0000-0000-000032030000}"/>
    <cellStyle name="60% - Accent3 4 2" xfId="4708" xr:uid="{9176726E-61A4-4D45-A70B-B546388DA80D}"/>
    <cellStyle name="60% - Accent3 5" xfId="833" xr:uid="{00000000-0005-0000-0000-000033030000}"/>
    <cellStyle name="60% - Accent3 5 2" xfId="4709" xr:uid="{2B085AFC-209D-42D6-B36F-5545356CBCAA}"/>
    <cellStyle name="60% - Accent3 6" xfId="834" xr:uid="{00000000-0005-0000-0000-000034030000}"/>
    <cellStyle name="60% - Accent3 6 2" xfId="4710" xr:uid="{CD232BE9-7C6E-4FBA-8DA2-31FCC0813C25}"/>
    <cellStyle name="60% - Accent3 7" xfId="835" xr:uid="{00000000-0005-0000-0000-000035030000}"/>
    <cellStyle name="60% - Accent3 7 2" xfId="4711" xr:uid="{8F03500A-48FB-49A4-B640-6EFF13EEB9E9}"/>
    <cellStyle name="60% - Accent3 8" xfId="836" xr:uid="{00000000-0005-0000-0000-000036030000}"/>
    <cellStyle name="60% - Accent3 8 2" xfId="4712" xr:uid="{75482080-10D5-46A7-9EE3-1F973B76E813}"/>
    <cellStyle name="60% - Accent3 9" xfId="837" xr:uid="{00000000-0005-0000-0000-000037030000}"/>
    <cellStyle name="60% - Accent3 9 2" xfId="4713" xr:uid="{B4A1E34C-65D4-4C9E-8D30-B0518E9484BD}"/>
    <cellStyle name="60% - Accent4 10" xfId="838" xr:uid="{00000000-0005-0000-0000-000038030000}"/>
    <cellStyle name="60% - Accent4 10 2" xfId="4714" xr:uid="{F373A351-8350-4DF8-8A90-52585789C709}"/>
    <cellStyle name="60% - Accent4 11" xfId="839" xr:uid="{00000000-0005-0000-0000-000039030000}"/>
    <cellStyle name="60% - Accent4 11 2" xfId="4715" xr:uid="{69234E2D-BB12-4C57-97F9-73B8B246871B}"/>
    <cellStyle name="60% - Accent4 12" xfId="840" xr:uid="{00000000-0005-0000-0000-00003A030000}"/>
    <cellStyle name="60% - Accent4 12 2" xfId="4716" xr:uid="{8E11D81F-4163-4A50-9526-141D8FE65F32}"/>
    <cellStyle name="60% - Accent4 13" xfId="841" xr:uid="{00000000-0005-0000-0000-00003B030000}"/>
    <cellStyle name="60% - Accent4 13 2" xfId="4717" xr:uid="{86F024D5-E3F2-442C-A80E-0CFC6112A314}"/>
    <cellStyle name="60% - Accent4 14" xfId="842" xr:uid="{00000000-0005-0000-0000-00003C030000}"/>
    <cellStyle name="60% - Accent4 14 2" xfId="4718" xr:uid="{8D94EB0F-9EF0-4FDE-9119-8E31E2F8E5EB}"/>
    <cellStyle name="60% - Accent4 15" xfId="843" xr:uid="{00000000-0005-0000-0000-00003D030000}"/>
    <cellStyle name="60% - Accent4 15 2" xfId="4719" xr:uid="{7C2B27B1-467F-4254-9477-0DA34EF70EAC}"/>
    <cellStyle name="60% - Accent4 16" xfId="844" xr:uid="{00000000-0005-0000-0000-00003E030000}"/>
    <cellStyle name="60% - Accent4 16 2" xfId="4720" xr:uid="{A95CD4F2-FCDE-44A8-8665-8A320E1D6EC1}"/>
    <cellStyle name="60% - Accent4 17" xfId="845" xr:uid="{00000000-0005-0000-0000-00003F030000}"/>
    <cellStyle name="60% - Accent4 17 2" xfId="4721" xr:uid="{8FBAB0DF-6633-4892-BC02-83AA5E2F9A98}"/>
    <cellStyle name="60% - Accent4 18" xfId="846" xr:uid="{00000000-0005-0000-0000-000040030000}"/>
    <cellStyle name="60% - Accent4 18 2" xfId="4722" xr:uid="{3BB1A909-B471-410C-B32F-681D094FDF9B}"/>
    <cellStyle name="60% - Accent4 19" xfId="847" xr:uid="{00000000-0005-0000-0000-000041030000}"/>
    <cellStyle name="60% - Accent4 19 2" xfId="4723" xr:uid="{955D6425-417D-4D82-8A27-E9CCB3FFB82B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 4" xfId="4724" xr:uid="{E842022B-2531-4C16-98AD-186DECE05841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3 3" xfId="4725" xr:uid="{717B0281-6529-4706-A808-A5EB3E4721D0}"/>
    <cellStyle name="60% - Accent4 4" xfId="856" xr:uid="{00000000-0005-0000-0000-00004A030000}"/>
    <cellStyle name="60% - Accent4 4 2" xfId="4726" xr:uid="{2DE80357-6906-4E3A-A1EC-436ACAB3269D}"/>
    <cellStyle name="60% - Accent4 5" xfId="857" xr:uid="{00000000-0005-0000-0000-00004B030000}"/>
    <cellStyle name="60% - Accent4 5 2" xfId="4727" xr:uid="{20FDEA70-E66D-4F00-946A-A0AD528C8BDF}"/>
    <cellStyle name="60% - Accent4 6" xfId="858" xr:uid="{00000000-0005-0000-0000-00004C030000}"/>
    <cellStyle name="60% - Accent4 6 2" xfId="4728" xr:uid="{4DBBF7C9-8C5C-42D1-97AD-7BB07854C475}"/>
    <cellStyle name="60% - Accent4 7" xfId="859" xr:uid="{00000000-0005-0000-0000-00004D030000}"/>
    <cellStyle name="60% - Accent4 7 2" xfId="4729" xr:uid="{B9D0AF8B-865C-41DD-9545-CE0FBD8D3324}"/>
    <cellStyle name="60% - Accent4 8" xfId="860" xr:uid="{00000000-0005-0000-0000-00004E030000}"/>
    <cellStyle name="60% - Accent4 8 2" xfId="4730" xr:uid="{5128E608-D944-4F34-8A77-102D10DEB43C}"/>
    <cellStyle name="60% - Accent4 9" xfId="861" xr:uid="{00000000-0005-0000-0000-00004F030000}"/>
    <cellStyle name="60% - Accent4 9 2" xfId="4731" xr:uid="{54ECE197-06F0-4A2E-96D6-ACC3E7E8C8E8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 4" xfId="4732" xr:uid="{B0705575-3A98-491F-A610-A5291E505813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0 2" xfId="4733" xr:uid="{01D09ED7-A6DE-42FD-9907-6AE491711DA2}"/>
    <cellStyle name="60% - Accent6 11" xfId="887" xr:uid="{00000000-0005-0000-0000-000069030000}"/>
    <cellStyle name="60% - Accent6 11 2" xfId="4734" xr:uid="{19EF9605-B9CE-40B3-A7B4-9305E2788B47}"/>
    <cellStyle name="60% - Accent6 12" xfId="888" xr:uid="{00000000-0005-0000-0000-00006A030000}"/>
    <cellStyle name="60% - Accent6 12 2" xfId="4735" xr:uid="{FA4282E4-5242-4D54-B305-47111ECB2575}"/>
    <cellStyle name="60% - Accent6 13" xfId="889" xr:uid="{00000000-0005-0000-0000-00006B030000}"/>
    <cellStyle name="60% - Accent6 13 2" xfId="4736" xr:uid="{34F1CF3C-CE33-4449-A3F1-CCF5BB5E5941}"/>
    <cellStyle name="60% - Accent6 14" xfId="890" xr:uid="{00000000-0005-0000-0000-00006C030000}"/>
    <cellStyle name="60% - Accent6 14 2" xfId="4737" xr:uid="{A3BE8512-4E4F-4F11-8102-9A057E65A5C6}"/>
    <cellStyle name="60% - Accent6 15" xfId="891" xr:uid="{00000000-0005-0000-0000-00006D030000}"/>
    <cellStyle name="60% - Accent6 15 2" xfId="4738" xr:uid="{A9D009AA-AB30-4E28-9E72-344B44694351}"/>
    <cellStyle name="60% - Accent6 16" xfId="892" xr:uid="{00000000-0005-0000-0000-00006E030000}"/>
    <cellStyle name="60% - Accent6 16 2" xfId="4739" xr:uid="{5521DF4D-0799-4B8F-AFA9-7EBA0DC455D7}"/>
    <cellStyle name="60% - Accent6 17" xfId="893" xr:uid="{00000000-0005-0000-0000-00006F030000}"/>
    <cellStyle name="60% - Accent6 17 2" xfId="4740" xr:uid="{DFE9DE51-8D46-4465-A341-4DAB701B51B9}"/>
    <cellStyle name="60% - Accent6 18" xfId="894" xr:uid="{00000000-0005-0000-0000-000070030000}"/>
    <cellStyle name="60% - Accent6 18 2" xfId="4741" xr:uid="{E87A8271-DE69-40C0-97CA-18E7FA5851B2}"/>
    <cellStyle name="60% - Accent6 19" xfId="895" xr:uid="{00000000-0005-0000-0000-000071030000}"/>
    <cellStyle name="60% - Accent6 19 2" xfId="4742" xr:uid="{56201AF0-76EC-4100-8C09-C7FAA67BDA74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 4" xfId="4743" xr:uid="{DC761FAB-B1FA-4AD9-9BCC-F0845BF88511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3 3" xfId="4744" xr:uid="{CACAC9E9-F2CB-4579-8FB6-EE65BF17E216}"/>
    <cellStyle name="60% - Accent6 4" xfId="904" xr:uid="{00000000-0005-0000-0000-00007A030000}"/>
    <cellStyle name="60% - Accent6 4 2" xfId="4745" xr:uid="{9E4B704E-35FF-4962-A627-BCEA4EB11A8A}"/>
    <cellStyle name="60% - Accent6 5" xfId="905" xr:uid="{00000000-0005-0000-0000-00007B030000}"/>
    <cellStyle name="60% - Accent6 5 2" xfId="4746" xr:uid="{8AC9E23C-EB7F-435C-A7C7-BAF943D33944}"/>
    <cellStyle name="60% - Accent6 6" xfId="906" xr:uid="{00000000-0005-0000-0000-00007C030000}"/>
    <cellStyle name="60% - Accent6 6 2" xfId="4747" xr:uid="{BFA74B5D-2294-466D-A644-8566EBCD7C43}"/>
    <cellStyle name="60% - Accent6 7" xfId="907" xr:uid="{00000000-0005-0000-0000-00007D030000}"/>
    <cellStyle name="60% - Accent6 7 2" xfId="4748" xr:uid="{FDA28972-ADF2-4BB9-AA89-4B6B65070A48}"/>
    <cellStyle name="60% - Accent6 8" xfId="908" xr:uid="{00000000-0005-0000-0000-00007E030000}"/>
    <cellStyle name="60% - Accent6 8 2" xfId="4749" xr:uid="{510910E9-9BCE-4B7C-98BA-D566C78203E9}"/>
    <cellStyle name="60% - Accent6 9" xfId="909" xr:uid="{00000000-0005-0000-0000-00007F030000}"/>
    <cellStyle name="60% - Accent6 9 2" xfId="4750" xr:uid="{43418025-BC73-42E2-9164-08FA8B7D971F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75 3 2" xfId="4751" xr:uid="{E83DC848-D9C6-4001-A23B-3DC8CB9E35B1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 4" xfId="4752" xr:uid="{E66434AD-3EBE-48A9-95D7-F85D88D49E7B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 4" xfId="4753" xr:uid="{DA09C4F0-D2B5-4FE8-8877-F3175C54A74E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 4" xfId="4754" xr:uid="{5D4E766F-40EC-4041-A15D-C5A3912AEAFC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 4" xfId="4755" xr:uid="{607AEB0E-3D1D-4310-B98E-C34C9B941246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 4" xfId="4756" xr:uid="{074049A9-9EB9-4749-B25A-A505B2DDD2CF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 4" xfId="4757" xr:uid="{F77B5008-9183-48C7-99EF-7C6867DF825C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 4" xfId="4758" xr:uid="{FB64259F-123F-4006-8353-D79A59B72CA6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 3" xfId="4759" xr:uid="{9EAA33AB-402F-4222-A878-523ED8C360A6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 4" xfId="4760" xr:uid="{1A1B95F0-F872-4A8E-8A47-37E0700E75BD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00" xfId="4762" xr:uid="{D0CD3C85-8DA3-4B3E-B2FF-BA227944E33A}"/>
    <cellStyle name="Comma 100 2" xfId="4763" xr:uid="{E22E1300-2E71-451D-BDBC-AEDAE6EE9AFC}"/>
    <cellStyle name="Comma 100 2 2" xfId="4764" xr:uid="{1F2C829F-E526-44A9-B009-FB7A6F2B16AD}"/>
    <cellStyle name="Comma 100 3" xfId="4765" xr:uid="{94C2F7AD-DB62-4846-804A-CA5E4A50B52A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0 2 2" xfId="4767" xr:uid="{47FF07D3-F9D1-4CA4-A711-51294924C082}"/>
    <cellStyle name="Comma 11 10 3" xfId="4766" xr:uid="{5D7D301B-AE1D-4144-9653-5766641414EB}"/>
    <cellStyle name="Comma 11 10 4" xfId="4768" xr:uid="{CAE0B9ED-36AE-4A33-9A42-ABDEF4F62E18}"/>
    <cellStyle name="Comma 11 10 4 2" xfId="4769" xr:uid="{74C61357-A6BC-42D7-9D71-A5E16C01921B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15" xfId="4770" xr:uid="{84A355BC-5AF1-4CD6-88CF-F07CD615BE91}"/>
    <cellStyle name="Comma 12 2" xfId="1345" xr:uid="{00000000-0005-0000-0000-000035050000}"/>
    <cellStyle name="Comma 12 2 2" xfId="1346" xr:uid="{00000000-0005-0000-0000-000036050000}"/>
    <cellStyle name="Comma 12 2 2 2" xfId="4772" xr:uid="{213F1CBE-B861-4E04-A20B-AB38FF644003}"/>
    <cellStyle name="Comma 12 2 3" xfId="1347" xr:uid="{00000000-0005-0000-0000-000037050000}"/>
    <cellStyle name="Comma 12 2 4" xfId="1348" xr:uid="{00000000-0005-0000-0000-000038050000}"/>
    <cellStyle name="Comma 12 2 5" xfId="4771" xr:uid="{62A7A0D5-1373-4FE0-9020-FB4623BDD2D2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3 2 3" xfId="4774" xr:uid="{ED225BAE-43CF-47B9-8AE7-32B95BA6E01E}"/>
    <cellStyle name="Comma 12 3 3" xfId="4773" xr:uid="{BF2171B1-E4D3-47C7-ADF4-BA6FC9605EF3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2 3" xfId="4776" xr:uid="{94FF12D6-08E4-496F-B39B-31D57CFBF0EF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4 8" xfId="4775" xr:uid="{7124CB6D-71A6-47F2-9A63-022D1291EF28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5 8" xfId="4777" xr:uid="{8963818E-E187-4488-B51E-BD5115DB23FD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Detail_ Inf_Dec 10 " xfId="4778" xr:uid="{95668C71-1540-4F69-82E5-646ADC9989B2}"/>
    <cellStyle name="Comma 13" xfId="1385" xr:uid="{00000000-0005-0000-0000-00005E050000}"/>
    <cellStyle name="Comma 13 10" xfId="1386" xr:uid="{00000000-0005-0000-0000-00005F050000}"/>
    <cellStyle name="Comma 13 10 2" xfId="1387" xr:uid="{00000000-0005-0000-0000-000060050000}"/>
    <cellStyle name="Comma 13 11" xfId="1388" xr:uid="{00000000-0005-0000-0000-000061050000}"/>
    <cellStyle name="Comma 13 11 2" xfId="1389" xr:uid="{00000000-0005-0000-0000-000062050000}"/>
    <cellStyle name="Comma 13 12" xfId="1390" xr:uid="{00000000-0005-0000-0000-000063050000}"/>
    <cellStyle name="Comma 13 12 2" xfId="1391" xr:uid="{00000000-0005-0000-0000-000064050000}"/>
    <cellStyle name="Comma 13 13" xfId="1392" xr:uid="{00000000-0005-0000-0000-000065050000}"/>
    <cellStyle name="Comma 13 13 2" xfId="1393" xr:uid="{00000000-0005-0000-0000-000066050000}"/>
    <cellStyle name="Comma 13 14" xfId="1394" xr:uid="{00000000-0005-0000-0000-000067050000}"/>
    <cellStyle name="Comma 13 2" xfId="1395" xr:uid="{00000000-0005-0000-0000-000068050000}"/>
    <cellStyle name="Comma 13 2 2" xfId="1396" xr:uid="{00000000-0005-0000-0000-000069050000}"/>
    <cellStyle name="Comma 13 2 2 2" xfId="1397" xr:uid="{00000000-0005-0000-0000-00006A050000}"/>
    <cellStyle name="Comma 13 2 2 2 2" xfId="1398" xr:uid="{00000000-0005-0000-0000-00006B050000}"/>
    <cellStyle name="Comma 13 2 2 3" xfId="1399" xr:uid="{00000000-0005-0000-0000-00006C050000}"/>
    <cellStyle name="Comma 13 2 2 4" xfId="4780" xr:uid="{935BE764-D0C0-415C-BCFD-28A5421F818B}"/>
    <cellStyle name="Comma 13 2 3" xfId="1400" xr:uid="{00000000-0005-0000-0000-00006D050000}"/>
    <cellStyle name="Comma 13 2 3 2" xfId="1401" xr:uid="{00000000-0005-0000-0000-00006E050000}"/>
    <cellStyle name="Comma 13 2 3 2 2" xfId="1402" xr:uid="{00000000-0005-0000-0000-00006F050000}"/>
    <cellStyle name="Comma 13 2 3 2 3" xfId="1403" xr:uid="{00000000-0005-0000-0000-000070050000}"/>
    <cellStyle name="Comma 13 2 3 3" xfId="1404" xr:uid="{00000000-0005-0000-0000-000071050000}"/>
    <cellStyle name="Comma 13 2 4" xfId="1405" xr:uid="{00000000-0005-0000-0000-000072050000}"/>
    <cellStyle name="Comma 13 2 5" xfId="4779" xr:uid="{2DF96994-966E-4BBC-88A3-0C436056922D}"/>
    <cellStyle name="Comma 13 3" xfId="1406" xr:uid="{00000000-0005-0000-0000-000073050000}"/>
    <cellStyle name="Comma 13 3 2" xfId="1407" xr:uid="{00000000-0005-0000-0000-000074050000}"/>
    <cellStyle name="Comma 13 3 3" xfId="1408" xr:uid="{00000000-0005-0000-0000-000075050000}"/>
    <cellStyle name="Comma 13 3 4" xfId="1409" xr:uid="{00000000-0005-0000-0000-000076050000}"/>
    <cellStyle name="Comma 13 3 5" xfId="4781" xr:uid="{5352E2BC-6AF1-484F-BB6A-450D2F5C6D91}"/>
    <cellStyle name="Comma 13 4" xfId="1410" xr:uid="{00000000-0005-0000-0000-000077050000}"/>
    <cellStyle name="Comma 13 4 2" xfId="1411" xr:uid="{00000000-0005-0000-0000-000078050000}"/>
    <cellStyle name="Comma 13 4 3" xfId="1412" xr:uid="{00000000-0005-0000-0000-000079050000}"/>
    <cellStyle name="Comma 13 4 4" xfId="1413" xr:uid="{00000000-0005-0000-0000-00007A050000}"/>
    <cellStyle name="Comma 13 5" xfId="1414" xr:uid="{00000000-0005-0000-0000-00007B050000}"/>
    <cellStyle name="Comma 13 5 2" xfId="1415" xr:uid="{00000000-0005-0000-0000-00007C050000}"/>
    <cellStyle name="Comma 13 6" xfId="1416" xr:uid="{00000000-0005-0000-0000-00007D050000}"/>
    <cellStyle name="Comma 13 6 2" xfId="1417" xr:uid="{00000000-0005-0000-0000-00007E050000}"/>
    <cellStyle name="Comma 13 7" xfId="1418" xr:uid="{00000000-0005-0000-0000-00007F050000}"/>
    <cellStyle name="Comma 13 7 2" xfId="1419" xr:uid="{00000000-0005-0000-0000-000080050000}"/>
    <cellStyle name="Comma 13 8" xfId="1420" xr:uid="{00000000-0005-0000-0000-000081050000}"/>
    <cellStyle name="Comma 13 8 2" xfId="1421" xr:uid="{00000000-0005-0000-0000-000082050000}"/>
    <cellStyle name="Comma 13 9" xfId="1422" xr:uid="{00000000-0005-0000-0000-000083050000}"/>
    <cellStyle name="Comma 13 9 2" xfId="1423" xr:uid="{00000000-0005-0000-0000-000084050000}"/>
    <cellStyle name="Comma 13_CPI_Y'52_TOP_GG 1" xfId="4782" xr:uid="{5C169A05-E92F-4092-B9F4-D7494A1DF543}"/>
    <cellStyle name="Comma 14" xfId="1424" xr:uid="{00000000-0005-0000-0000-000085050000}"/>
    <cellStyle name="Comma 14 10" xfId="1425" xr:uid="{00000000-0005-0000-0000-000086050000}"/>
    <cellStyle name="Comma 14 10 2" xfId="1426" xr:uid="{00000000-0005-0000-0000-000087050000}"/>
    <cellStyle name="Comma 14 11" xfId="1427" xr:uid="{00000000-0005-0000-0000-000088050000}"/>
    <cellStyle name="Comma 14 11 2" xfId="1428" xr:uid="{00000000-0005-0000-0000-000089050000}"/>
    <cellStyle name="Comma 14 11 2 2" xfId="1429" xr:uid="{00000000-0005-0000-0000-00008A050000}"/>
    <cellStyle name="Comma 14 11 3" xfId="1430" xr:uid="{00000000-0005-0000-0000-00008B050000}"/>
    <cellStyle name="Comma 14 11 3 2" xfId="1431" xr:uid="{00000000-0005-0000-0000-00008C050000}"/>
    <cellStyle name="Comma 14 11 4" xfId="1432" xr:uid="{00000000-0005-0000-0000-00008D050000}"/>
    <cellStyle name="Comma 14 12" xfId="1433" xr:uid="{00000000-0005-0000-0000-00008E050000}"/>
    <cellStyle name="Comma 14 13" xfId="1434" xr:uid="{00000000-0005-0000-0000-00008F050000}"/>
    <cellStyle name="Comma 14 14" xfId="4783" xr:uid="{5CD10BDB-3BA2-438E-8AE1-70674EA534AA}"/>
    <cellStyle name="Comma 14 2" xfId="1435" xr:uid="{00000000-0005-0000-0000-000090050000}"/>
    <cellStyle name="Comma 14 2 2" xfId="1436" xr:uid="{00000000-0005-0000-0000-000091050000}"/>
    <cellStyle name="Comma 14 2 3" xfId="1437" xr:uid="{00000000-0005-0000-0000-000092050000}"/>
    <cellStyle name="Comma 14 2 4" xfId="4784" xr:uid="{2CFBF94B-515D-4A67-8143-BCA7F865849A}"/>
    <cellStyle name="Comma 14 3" xfId="1438" xr:uid="{00000000-0005-0000-0000-000093050000}"/>
    <cellStyle name="Comma 14 3 2" xfId="1439" xr:uid="{00000000-0005-0000-0000-000094050000}"/>
    <cellStyle name="Comma 14 4" xfId="1440" xr:uid="{00000000-0005-0000-0000-000095050000}"/>
    <cellStyle name="Comma 14 4 2" xfId="1441" xr:uid="{00000000-0005-0000-0000-000096050000}"/>
    <cellStyle name="Comma 14 4 2 2" xfId="1442" xr:uid="{00000000-0005-0000-0000-000097050000}"/>
    <cellStyle name="Comma 14 4 3" xfId="1443" xr:uid="{00000000-0005-0000-0000-000098050000}"/>
    <cellStyle name="Comma 14 4 3 2" xfId="1444" xr:uid="{00000000-0005-0000-0000-000099050000}"/>
    <cellStyle name="Comma 14 4 4" xfId="1445" xr:uid="{00000000-0005-0000-0000-00009A050000}"/>
    <cellStyle name="Comma 14 4 4 2" xfId="1446" xr:uid="{00000000-0005-0000-0000-00009B050000}"/>
    <cellStyle name="Comma 14 4 5" xfId="1447" xr:uid="{00000000-0005-0000-0000-00009C050000}"/>
    <cellStyle name="Comma 14 4 5 2" xfId="1448" xr:uid="{00000000-0005-0000-0000-00009D050000}"/>
    <cellStyle name="Comma 14 4 6" xfId="1449" xr:uid="{00000000-0005-0000-0000-00009E050000}"/>
    <cellStyle name="Comma 14 4 6 2" xfId="1450" xr:uid="{00000000-0005-0000-0000-00009F050000}"/>
    <cellStyle name="Comma 14 4 7" xfId="1451" xr:uid="{00000000-0005-0000-0000-0000A0050000}"/>
    <cellStyle name="Comma 14 5" xfId="1452" xr:uid="{00000000-0005-0000-0000-0000A1050000}"/>
    <cellStyle name="Comma 14 5 2" xfId="1453" xr:uid="{00000000-0005-0000-0000-0000A2050000}"/>
    <cellStyle name="Comma 14 6" xfId="1454" xr:uid="{00000000-0005-0000-0000-0000A3050000}"/>
    <cellStyle name="Comma 14 6 2" xfId="1455" xr:uid="{00000000-0005-0000-0000-0000A4050000}"/>
    <cellStyle name="Comma 14 7" xfId="1456" xr:uid="{00000000-0005-0000-0000-0000A5050000}"/>
    <cellStyle name="Comma 14 7 2" xfId="1457" xr:uid="{00000000-0005-0000-0000-0000A6050000}"/>
    <cellStyle name="Comma 14 8" xfId="1458" xr:uid="{00000000-0005-0000-0000-0000A7050000}"/>
    <cellStyle name="Comma 14 8 2" xfId="1459" xr:uid="{00000000-0005-0000-0000-0000A8050000}"/>
    <cellStyle name="Comma 14 9" xfId="1460" xr:uid="{00000000-0005-0000-0000-0000A9050000}"/>
    <cellStyle name="Comma 14 9 2" xfId="1461" xr:uid="{00000000-0005-0000-0000-0000AA050000}"/>
    <cellStyle name="Comma 15" xfId="1462" xr:uid="{00000000-0005-0000-0000-0000AB050000}"/>
    <cellStyle name="Comma 15 2" xfId="1463" xr:uid="{00000000-0005-0000-0000-0000AC050000}"/>
    <cellStyle name="Comma 15 2 2" xfId="1464" xr:uid="{00000000-0005-0000-0000-0000AD050000}"/>
    <cellStyle name="Comma 15 2 3" xfId="4786" xr:uid="{C5B89D67-2455-471D-9109-E3893D62A276}"/>
    <cellStyle name="Comma 15 3" xfId="1465" xr:uid="{00000000-0005-0000-0000-0000AE050000}"/>
    <cellStyle name="Comma 15 4" xfId="1466" xr:uid="{00000000-0005-0000-0000-0000AF050000}"/>
    <cellStyle name="Comma 15 5" xfId="1467" xr:uid="{00000000-0005-0000-0000-0000B0050000}"/>
    <cellStyle name="Comma 15 6" xfId="1468" xr:uid="{00000000-0005-0000-0000-0000B1050000}"/>
    <cellStyle name="Comma 15 7" xfId="4785" xr:uid="{2BE9BB9F-F11E-4F70-A431-D0558D9FCF14}"/>
    <cellStyle name="Comma 16" xfId="1469" xr:uid="{00000000-0005-0000-0000-0000B2050000}"/>
    <cellStyle name="Comma 16 2" xfId="1470" xr:uid="{00000000-0005-0000-0000-0000B3050000}"/>
    <cellStyle name="Comma 16 2 2" xfId="1471" xr:uid="{00000000-0005-0000-0000-0000B4050000}"/>
    <cellStyle name="Comma 16 2 2 2" xfId="1472" xr:uid="{00000000-0005-0000-0000-0000B5050000}"/>
    <cellStyle name="Comma 16 2 2 3" xfId="4789" xr:uid="{28EF199A-D4B4-430E-A1D2-7B7261DE72D2}"/>
    <cellStyle name="Comma 16 2 3" xfId="1473" xr:uid="{00000000-0005-0000-0000-0000B6050000}"/>
    <cellStyle name="Comma 16 2 4" xfId="1474" xr:uid="{00000000-0005-0000-0000-0000B7050000}"/>
    <cellStyle name="Comma 16 2 5" xfId="4788" xr:uid="{29025C76-BECD-44FD-B7E5-688C61A9E969}"/>
    <cellStyle name="Comma 16 3" xfId="1475" xr:uid="{00000000-0005-0000-0000-0000B8050000}"/>
    <cellStyle name="Comma 16 3 2" xfId="1476" xr:uid="{00000000-0005-0000-0000-0000B9050000}"/>
    <cellStyle name="Comma 16 3 3" xfId="1477" xr:uid="{00000000-0005-0000-0000-0000BA050000}"/>
    <cellStyle name="Comma 16 3 4" xfId="4790" xr:uid="{60003BA2-3FB0-43BA-9AE0-5949B50D2706}"/>
    <cellStyle name="Comma 16 4" xfId="1478" xr:uid="{00000000-0005-0000-0000-0000BB050000}"/>
    <cellStyle name="Comma 16 5" xfId="1479" xr:uid="{00000000-0005-0000-0000-0000BC050000}"/>
    <cellStyle name="Comma 16 6" xfId="1480" xr:uid="{00000000-0005-0000-0000-0000BD050000}"/>
    <cellStyle name="Comma 16 7" xfId="1481" xr:uid="{00000000-0005-0000-0000-0000BE050000}"/>
    <cellStyle name="Comma 16 8" xfId="4787" xr:uid="{09CB52AB-EB78-4C9B-8397-A9FE7236F41E}"/>
    <cellStyle name="Comma 16_130017-B1  โปรแกรมคอมพิวเตอร์ CPI_Q409" xfId="4791" xr:uid="{A30AEE9E-098B-40F1-B292-E9166711B4F4}"/>
    <cellStyle name="Comma 17" xfId="1482" xr:uid="{00000000-0005-0000-0000-0000BF050000}"/>
    <cellStyle name="Comma 17 2" xfId="1483" xr:uid="{00000000-0005-0000-0000-0000C0050000}"/>
    <cellStyle name="Comma 17 2 2" xfId="1484" xr:uid="{00000000-0005-0000-0000-0000C1050000}"/>
    <cellStyle name="Comma 17 2 2 2" xfId="1485" xr:uid="{00000000-0005-0000-0000-0000C2050000}"/>
    <cellStyle name="Comma 17 2 3" xfId="1486" xr:uid="{00000000-0005-0000-0000-0000C3050000}"/>
    <cellStyle name="Comma 17 2 4" xfId="1487" xr:uid="{00000000-0005-0000-0000-0000C4050000}"/>
    <cellStyle name="Comma 17 2 5" xfId="4793" xr:uid="{0ECB8090-C62F-41B8-9EF0-50310CA712C3}"/>
    <cellStyle name="Comma 17 3" xfId="1488" xr:uid="{00000000-0005-0000-0000-0000C5050000}"/>
    <cellStyle name="Comma 17 3 2" xfId="1489" xr:uid="{00000000-0005-0000-0000-0000C6050000}"/>
    <cellStyle name="Comma 17 4" xfId="1490" xr:uid="{00000000-0005-0000-0000-0000C7050000}"/>
    <cellStyle name="Comma 17 5" xfId="1491" xr:uid="{00000000-0005-0000-0000-0000C8050000}"/>
    <cellStyle name="Comma 17 6" xfId="4792" xr:uid="{8CA7C218-F7A0-44F5-90EC-B31F59DC5A75}"/>
    <cellStyle name="Comma 18" xfId="1492" xr:uid="{00000000-0005-0000-0000-0000C9050000}"/>
    <cellStyle name="Comma 18 10" xfId="1493" xr:uid="{00000000-0005-0000-0000-0000CA050000}"/>
    <cellStyle name="Comma 18 10 2" xfId="1494" xr:uid="{00000000-0005-0000-0000-0000CB050000}"/>
    <cellStyle name="Comma 18 11" xfId="1495" xr:uid="{00000000-0005-0000-0000-0000CC050000}"/>
    <cellStyle name="Comma 18 11 2" xfId="1496" xr:uid="{00000000-0005-0000-0000-0000CD050000}"/>
    <cellStyle name="Comma 18 12" xfId="1497" xr:uid="{00000000-0005-0000-0000-0000CE050000}"/>
    <cellStyle name="Comma 18 12 2" xfId="1498" xr:uid="{00000000-0005-0000-0000-0000CF050000}"/>
    <cellStyle name="Comma 18 13" xfId="1499" xr:uid="{00000000-0005-0000-0000-0000D0050000}"/>
    <cellStyle name="Comma 18 13 2" xfId="1500" xr:uid="{00000000-0005-0000-0000-0000D1050000}"/>
    <cellStyle name="Comma 18 13 2 2" xfId="1501" xr:uid="{00000000-0005-0000-0000-0000D2050000}"/>
    <cellStyle name="Comma 18 13 3" xfId="1502" xr:uid="{00000000-0005-0000-0000-0000D3050000}"/>
    <cellStyle name="Comma 18 13 3 2" xfId="1503" xr:uid="{00000000-0005-0000-0000-0000D4050000}"/>
    <cellStyle name="Comma 18 13 4" xfId="1504" xr:uid="{00000000-0005-0000-0000-0000D5050000}"/>
    <cellStyle name="Comma 18 13 5" xfId="1505" xr:uid="{00000000-0005-0000-0000-0000D6050000}"/>
    <cellStyle name="Comma 18 14" xfId="1506" xr:uid="{00000000-0005-0000-0000-0000D7050000}"/>
    <cellStyle name="Comma 18 15" xfId="4794" xr:uid="{0FD2B459-0874-434E-BEE9-24B10F25F2A5}"/>
    <cellStyle name="Comma 18 2" xfId="1507" xr:uid="{00000000-0005-0000-0000-0000D8050000}"/>
    <cellStyle name="Comma 18 2 2" xfId="1508" xr:uid="{00000000-0005-0000-0000-0000D9050000}"/>
    <cellStyle name="Comma 18 2 2 2" xfId="1509" xr:uid="{00000000-0005-0000-0000-0000DA050000}"/>
    <cellStyle name="Comma 18 2 3" xfId="1510" xr:uid="{00000000-0005-0000-0000-0000DB050000}"/>
    <cellStyle name="Comma 18 2 4" xfId="4795" xr:uid="{BFA4D385-F660-4A19-A989-1FCD15BEB97D}"/>
    <cellStyle name="Comma 18 3" xfId="1511" xr:uid="{00000000-0005-0000-0000-0000DC050000}"/>
    <cellStyle name="Comma 18 3 2" xfId="1512" xr:uid="{00000000-0005-0000-0000-0000DD050000}"/>
    <cellStyle name="Comma 18 3 2 2" xfId="1513" xr:uid="{00000000-0005-0000-0000-0000DE050000}"/>
    <cellStyle name="Comma 18 3 3" xfId="4796" xr:uid="{96B2BE67-3755-42F2-972F-C6D459744429}"/>
    <cellStyle name="Comma 18 4" xfId="1514" xr:uid="{00000000-0005-0000-0000-0000DF050000}"/>
    <cellStyle name="Comma 18 4 2" xfId="1515" xr:uid="{00000000-0005-0000-0000-0000E0050000}"/>
    <cellStyle name="Comma 18 4 2 2" xfId="1516" xr:uid="{00000000-0005-0000-0000-0000E1050000}"/>
    <cellStyle name="Comma 18 4 2 3" xfId="4798" xr:uid="{2D41146E-5285-406C-A11E-FD9061E90644}"/>
    <cellStyle name="Comma 18 4 3" xfId="4797" xr:uid="{320A295C-967E-4F4D-BDED-F6255633860E}"/>
    <cellStyle name="Comma 18 5" xfId="1517" xr:uid="{00000000-0005-0000-0000-0000E2050000}"/>
    <cellStyle name="Comma 18 5 2" xfId="1518" xr:uid="{00000000-0005-0000-0000-0000E3050000}"/>
    <cellStyle name="Comma 18 5 2 2" xfId="1519" xr:uid="{00000000-0005-0000-0000-0000E4050000}"/>
    <cellStyle name="Comma 18 6" xfId="1520" xr:uid="{00000000-0005-0000-0000-0000E5050000}"/>
    <cellStyle name="Comma 18 6 2" xfId="1521" xr:uid="{00000000-0005-0000-0000-0000E6050000}"/>
    <cellStyle name="Comma 18 6 2 2" xfId="1522" xr:uid="{00000000-0005-0000-0000-0000E7050000}"/>
    <cellStyle name="Comma 18 7" xfId="1523" xr:uid="{00000000-0005-0000-0000-0000E8050000}"/>
    <cellStyle name="Comma 18 7 2" xfId="1524" xr:uid="{00000000-0005-0000-0000-0000E9050000}"/>
    <cellStyle name="Comma 18 8" xfId="1525" xr:uid="{00000000-0005-0000-0000-0000EA050000}"/>
    <cellStyle name="Comma 18 8 2" xfId="1526" xr:uid="{00000000-0005-0000-0000-0000EB050000}"/>
    <cellStyle name="Comma 18 9" xfId="1527" xr:uid="{00000000-0005-0000-0000-0000EC050000}"/>
    <cellStyle name="Comma 18 9 2" xfId="1528" xr:uid="{00000000-0005-0000-0000-0000ED050000}"/>
    <cellStyle name="Comma 18_130017-B1 โปรแกรมคอมพิวเตอร์ CPI_Q1'10" xfId="4799" xr:uid="{1FADFE01-D84A-4BAA-AB36-7ACCF36A799B}"/>
    <cellStyle name="Comma 19" xfId="1529" xr:uid="{00000000-0005-0000-0000-0000EE050000}"/>
    <cellStyle name="Comma 19 2" xfId="1530" xr:uid="{00000000-0005-0000-0000-0000EF050000}"/>
    <cellStyle name="Comma 19 2 2" xfId="1531" xr:uid="{00000000-0005-0000-0000-0000F0050000}"/>
    <cellStyle name="Comma 19 2 2 2" xfId="1532" xr:uid="{00000000-0005-0000-0000-0000F1050000}"/>
    <cellStyle name="Comma 19 2 3" xfId="1533" xr:uid="{00000000-0005-0000-0000-0000F2050000}"/>
    <cellStyle name="Comma 19 2 4" xfId="1534" xr:uid="{00000000-0005-0000-0000-0000F3050000}"/>
    <cellStyle name="Comma 19 2 5" xfId="4801" xr:uid="{89572F7F-853C-42FA-BA92-4C65D50F5E8E}"/>
    <cellStyle name="Comma 19 3" xfId="1535" xr:uid="{00000000-0005-0000-0000-0000F4050000}"/>
    <cellStyle name="Comma 19 3 2" xfId="1536" xr:uid="{00000000-0005-0000-0000-0000F5050000}"/>
    <cellStyle name="Comma 19 3 3" xfId="1537" xr:uid="{00000000-0005-0000-0000-0000F6050000}"/>
    <cellStyle name="Comma 19 4" xfId="1538" xr:uid="{00000000-0005-0000-0000-0000F7050000}"/>
    <cellStyle name="Comma 19 5" xfId="1539" xr:uid="{00000000-0005-0000-0000-0000F8050000}"/>
    <cellStyle name="Comma 19 6" xfId="4800" xr:uid="{6C81B2C5-7A49-49DE-B4FF-514F0C787A2B}"/>
    <cellStyle name="Comma 2" xfId="1540" xr:uid="{00000000-0005-0000-0000-0000F9050000}"/>
    <cellStyle name="Comma 2 10" xfId="1541" xr:uid="{00000000-0005-0000-0000-0000FA050000}"/>
    <cellStyle name="Comma 2 10 2" xfId="1542" xr:uid="{00000000-0005-0000-0000-0000FB050000}"/>
    <cellStyle name="Comma 2 10 2 2" xfId="1543" xr:uid="{00000000-0005-0000-0000-0000FC050000}"/>
    <cellStyle name="Comma 2 10 3" xfId="1544" xr:uid="{00000000-0005-0000-0000-0000FD050000}"/>
    <cellStyle name="Comma 2 10 3 2" xfId="1545" xr:uid="{00000000-0005-0000-0000-0000FE050000}"/>
    <cellStyle name="Comma 2 10 4" xfId="1546" xr:uid="{00000000-0005-0000-0000-0000FF050000}"/>
    <cellStyle name="Comma 2 10 5" xfId="1547" xr:uid="{00000000-0005-0000-0000-000000060000}"/>
    <cellStyle name="Comma 2 10 6" xfId="4802" xr:uid="{110FD69F-9955-4F24-9E83-9FEC8DDD8391}"/>
    <cellStyle name="Comma 2 11" xfId="1548" xr:uid="{00000000-0005-0000-0000-000001060000}"/>
    <cellStyle name="Comma 2 11 2" xfId="1549" xr:uid="{00000000-0005-0000-0000-000002060000}"/>
    <cellStyle name="Comma 2 11 2 2" xfId="1550" xr:uid="{00000000-0005-0000-0000-000003060000}"/>
    <cellStyle name="Comma 2 11 3" xfId="1551" xr:uid="{00000000-0005-0000-0000-000004060000}"/>
    <cellStyle name="Comma 2 11 4" xfId="4803" xr:uid="{4E26B141-52CF-4465-9FBF-5A41D02D6BAB}"/>
    <cellStyle name="Comma 2 12" xfId="1552" xr:uid="{00000000-0005-0000-0000-000005060000}"/>
    <cellStyle name="Comma 2 12 2" xfId="1553" xr:uid="{00000000-0005-0000-0000-000006060000}"/>
    <cellStyle name="Comma 2 12 2 2" xfId="1554" xr:uid="{00000000-0005-0000-0000-000007060000}"/>
    <cellStyle name="Comma 2 12 3" xfId="1555" xr:uid="{00000000-0005-0000-0000-000008060000}"/>
    <cellStyle name="Comma 2 12 4" xfId="4804" xr:uid="{711E6D37-71BF-42E8-94B9-2079994A7FAE}"/>
    <cellStyle name="Comma 2 13" xfId="1556" xr:uid="{00000000-0005-0000-0000-000009060000}"/>
    <cellStyle name="Comma 2 13 2" xfId="1557" xr:uid="{00000000-0005-0000-0000-00000A060000}"/>
    <cellStyle name="Comma 2 13 2 2" xfId="1558" xr:uid="{00000000-0005-0000-0000-00000B060000}"/>
    <cellStyle name="Comma 2 13 3" xfId="1559" xr:uid="{00000000-0005-0000-0000-00000C060000}"/>
    <cellStyle name="Comma 2 13 4" xfId="4805" xr:uid="{EE437C7F-4CFD-488D-A408-BD5F3C9B17D9}"/>
    <cellStyle name="Comma 2 14" xfId="1560" xr:uid="{00000000-0005-0000-0000-00000D060000}"/>
    <cellStyle name="Comma 2 14 2" xfId="1561" xr:uid="{00000000-0005-0000-0000-00000E060000}"/>
    <cellStyle name="Comma 2 14 2 2" xfId="1562" xr:uid="{00000000-0005-0000-0000-00000F060000}"/>
    <cellStyle name="Comma 2 14 3" xfId="1563" xr:uid="{00000000-0005-0000-0000-000010060000}"/>
    <cellStyle name="Comma 2 14 4" xfId="4806" xr:uid="{D92FB581-8A83-477D-8153-D7EE4A3D18EB}"/>
    <cellStyle name="Comma 2 15" xfId="1564" xr:uid="{00000000-0005-0000-0000-000011060000}"/>
    <cellStyle name="Comma 2 15 2" xfId="1565" xr:uid="{00000000-0005-0000-0000-000012060000}"/>
    <cellStyle name="Comma 2 15 2 2" xfId="1566" xr:uid="{00000000-0005-0000-0000-000013060000}"/>
    <cellStyle name="Comma 2 15 3" xfId="1567" xr:uid="{00000000-0005-0000-0000-000014060000}"/>
    <cellStyle name="Comma 2 15 4" xfId="4807" xr:uid="{7054398D-DB99-4066-AFFC-26C87B9139B5}"/>
    <cellStyle name="Comma 2 16" xfId="1568" xr:uid="{00000000-0005-0000-0000-000015060000}"/>
    <cellStyle name="Comma 2 16 2" xfId="1569" xr:uid="{00000000-0005-0000-0000-000016060000}"/>
    <cellStyle name="Comma 2 16 2 2" xfId="1570" xr:uid="{00000000-0005-0000-0000-000017060000}"/>
    <cellStyle name="Comma 2 16 2 3" xfId="1571" xr:uid="{00000000-0005-0000-0000-000018060000}"/>
    <cellStyle name="Comma 2 16 3" xfId="1572" xr:uid="{00000000-0005-0000-0000-000019060000}"/>
    <cellStyle name="Comma 2 16 4" xfId="4808" xr:uid="{3FDD48F9-7D5F-4486-BA0C-03AAB01FF0FA}"/>
    <cellStyle name="Comma 2 17" xfId="1573" xr:uid="{00000000-0005-0000-0000-00001A060000}"/>
    <cellStyle name="Comma 2 17 2" xfId="1574" xr:uid="{00000000-0005-0000-0000-00001B060000}"/>
    <cellStyle name="Comma 2 17 3" xfId="1575" xr:uid="{00000000-0005-0000-0000-00001C060000}"/>
    <cellStyle name="Comma 2 17 4" xfId="4809" xr:uid="{E252E597-E967-4E1C-82C9-B92D0E7BBEDB}"/>
    <cellStyle name="Comma 2 18" xfId="1576" xr:uid="{00000000-0005-0000-0000-00001D060000}"/>
    <cellStyle name="Comma 2 18 2" xfId="1577" xr:uid="{00000000-0005-0000-0000-00001E060000}"/>
    <cellStyle name="Comma 2 18 2 2" xfId="1578" xr:uid="{00000000-0005-0000-0000-00001F060000}"/>
    <cellStyle name="Comma 2 18 2 3" xfId="1579" xr:uid="{00000000-0005-0000-0000-000020060000}"/>
    <cellStyle name="Comma 2 18 3" xfId="1580" xr:uid="{00000000-0005-0000-0000-000021060000}"/>
    <cellStyle name="Comma 2 18 3 2" xfId="1581" xr:uid="{00000000-0005-0000-0000-000022060000}"/>
    <cellStyle name="Comma 2 18 4" xfId="4810" xr:uid="{205C5178-8B39-48D9-B7C2-81A91040CAE5}"/>
    <cellStyle name="Comma 2 19" xfId="1582" xr:uid="{00000000-0005-0000-0000-000023060000}"/>
    <cellStyle name="Comma 2 19 2" xfId="1583" xr:uid="{00000000-0005-0000-0000-000024060000}"/>
    <cellStyle name="Comma 2 19 3" xfId="4811" xr:uid="{A50F0C39-A364-4CB0-8970-44B2931CAED7}"/>
    <cellStyle name="Comma 2 2" xfId="1584" xr:uid="{00000000-0005-0000-0000-000025060000}"/>
    <cellStyle name="Comma 2 2 10" xfId="1585" xr:uid="{00000000-0005-0000-0000-000026060000}"/>
    <cellStyle name="Comma 2 2 10 2" xfId="4813" xr:uid="{4D6D32B3-04AF-41CE-9870-16BC1723D3F2}"/>
    <cellStyle name="Comma 2 2 10 3" xfId="4812" xr:uid="{CED396AB-835F-4466-94F2-DA592882EAE6}"/>
    <cellStyle name="Comma 2 2 11" xfId="1586" xr:uid="{00000000-0005-0000-0000-000027060000}"/>
    <cellStyle name="Comma 2 2 11 2" xfId="4815" xr:uid="{646B7D23-C631-469D-BBB5-085E73734CA1}"/>
    <cellStyle name="Comma 2 2 11 3" xfId="4814" xr:uid="{983EE271-1637-49D0-BBB2-E124ACCA0903}"/>
    <cellStyle name="Comma 2 2 12" xfId="1587" xr:uid="{00000000-0005-0000-0000-000028060000}"/>
    <cellStyle name="Comma 2 2 12 2" xfId="4817" xr:uid="{D891EED5-77AF-437E-8409-A10FBC9F35E3}"/>
    <cellStyle name="Comma 2 2 12 3" xfId="4816" xr:uid="{D96977F5-FDFC-4842-B149-4F5A3F77CCFB}"/>
    <cellStyle name="Comma 2 2 13" xfId="1588" xr:uid="{00000000-0005-0000-0000-000029060000}"/>
    <cellStyle name="Comma 2 2 13 2" xfId="4819" xr:uid="{EE1EC147-0D0F-4569-A3AD-72DC59C72AAC}"/>
    <cellStyle name="Comma 2 2 13 3" xfId="4818" xr:uid="{F66D7F1E-8ECF-4E0A-BC2A-5C643718CF11}"/>
    <cellStyle name="Comma 2 2 14" xfId="1589" xr:uid="{00000000-0005-0000-0000-00002A060000}"/>
    <cellStyle name="Comma 2 2 14 2" xfId="4821" xr:uid="{D0D3AE09-2939-45CD-9AD4-B8D933CE88CC}"/>
    <cellStyle name="Comma 2 2 14 3" xfId="4820" xr:uid="{9929E71B-F5B7-4B40-9F23-71B3D13A98B2}"/>
    <cellStyle name="Comma 2 2 15" xfId="1590" xr:uid="{00000000-0005-0000-0000-00002B060000}"/>
    <cellStyle name="Comma 2 2 15 2" xfId="4823" xr:uid="{CE237B40-C3A7-4F5C-AAFD-90CC9261F018}"/>
    <cellStyle name="Comma 2 2 15 3" xfId="4822" xr:uid="{FDD59338-102D-4D03-A0C1-3A8A378BFDCA}"/>
    <cellStyle name="Comma 2 2 16" xfId="1591" xr:uid="{00000000-0005-0000-0000-00002C060000}"/>
    <cellStyle name="Comma 2 2 16 2" xfId="4825" xr:uid="{D24BAFE7-A6DA-45CA-885D-F3E8409AE2BA}"/>
    <cellStyle name="Comma 2 2 16 3" xfId="4824" xr:uid="{5E2B76DA-8F78-42AC-9C9E-6B72789A7475}"/>
    <cellStyle name="Comma 2 2 17" xfId="4826" xr:uid="{944DD115-468D-4F2C-97C6-120D8FBB70C3}"/>
    <cellStyle name="Comma 2 2 17 2" xfId="4827" xr:uid="{61C004B4-6ED7-4FDE-B6A6-BFA23C50F2C8}"/>
    <cellStyle name="Comma 2 2 18" xfId="4828" xr:uid="{2B2DB346-B6D9-4534-9D7E-FACFCCAB7392}"/>
    <cellStyle name="Comma 2 2 18 2" xfId="4829" xr:uid="{543EDBFB-4FD5-467C-8D8B-247042C4AF31}"/>
    <cellStyle name="Comma 2 2 19" xfId="4830" xr:uid="{A6BE2030-6D19-4DA2-94EB-6EAD7A9AADF7}"/>
    <cellStyle name="Comma 2 2 19 2" xfId="4831" xr:uid="{D04E5D98-6AB1-4179-BAE5-57BC5E1AD37B}"/>
    <cellStyle name="Comma 2 2 2" xfId="1592" xr:uid="{00000000-0005-0000-0000-00002D060000}"/>
    <cellStyle name="Comma 2 2 2 2" xfId="1593" xr:uid="{00000000-0005-0000-0000-00002E060000}"/>
    <cellStyle name="Comma 2 2 2 2 2" xfId="1594" xr:uid="{00000000-0005-0000-0000-00002F060000}"/>
    <cellStyle name="Comma 2 2 2 2 2 2" xfId="1595" xr:uid="{00000000-0005-0000-0000-000030060000}"/>
    <cellStyle name="Comma 2 2 2 2 2 3" xfId="4834" xr:uid="{CEB55E89-A709-403A-8050-9F4786E226DD}"/>
    <cellStyle name="Comma 2 2 2 2 3" xfId="1596" xr:uid="{00000000-0005-0000-0000-000031060000}"/>
    <cellStyle name="Comma 2 2 2 2 4" xfId="1597" xr:uid="{00000000-0005-0000-0000-000032060000}"/>
    <cellStyle name="Comma 2 2 2 2 5" xfId="1598" xr:uid="{00000000-0005-0000-0000-000033060000}"/>
    <cellStyle name="Comma 2 2 2 2 6" xfId="1599" xr:uid="{00000000-0005-0000-0000-000034060000}"/>
    <cellStyle name="Comma 2 2 2 2 7" xfId="1600" xr:uid="{00000000-0005-0000-0000-000035060000}"/>
    <cellStyle name="Comma 2 2 2 2 8" xfId="4833" xr:uid="{792AA79A-26AC-4221-B77E-43F0731A1FB4}"/>
    <cellStyle name="Comma 2 2 2 3" xfId="1601" xr:uid="{00000000-0005-0000-0000-000036060000}"/>
    <cellStyle name="Comma 2 2 2 3 2" xfId="1602" xr:uid="{00000000-0005-0000-0000-000037060000}"/>
    <cellStyle name="Comma 2 2 2 3 3" xfId="1603" xr:uid="{00000000-0005-0000-0000-000038060000}"/>
    <cellStyle name="Comma 2 2 2 3 4" xfId="4835" xr:uid="{FC22FC59-1BBB-482B-BA23-4E699F2078BC}"/>
    <cellStyle name="Comma 2 2 2 4" xfId="1604" xr:uid="{00000000-0005-0000-0000-000039060000}"/>
    <cellStyle name="Comma 2 2 2 4 2" xfId="1605" xr:uid="{00000000-0005-0000-0000-00003A060000}"/>
    <cellStyle name="Comma 2 2 2 5" xfId="1606" xr:uid="{00000000-0005-0000-0000-00003B060000}"/>
    <cellStyle name="Comma 2 2 2 5 2" xfId="1607" xr:uid="{00000000-0005-0000-0000-00003C060000}"/>
    <cellStyle name="Comma 2 2 2 6" xfId="1608" xr:uid="{00000000-0005-0000-0000-00003D060000}"/>
    <cellStyle name="Comma 2 2 2 7" xfId="1609" xr:uid="{00000000-0005-0000-0000-00003E060000}"/>
    <cellStyle name="Comma 2 2 2 8" xfId="4832" xr:uid="{7394EEE1-43B1-4635-9E53-9F21D9E7ACFB}"/>
    <cellStyle name="Comma 2 2 20" xfId="4836" xr:uid="{78200E2B-F3AF-46A4-B937-BC52EE4C8A7F}"/>
    <cellStyle name="Comma 2 2 20 2" xfId="4837" xr:uid="{82C1BA44-6049-4011-965C-173180114A9A}"/>
    <cellStyle name="Comma 2 2 21" xfId="4838" xr:uid="{FE21CEA5-AA8D-45B0-A8FE-0DA1284C29B1}"/>
    <cellStyle name="Comma 2 2 21 2" xfId="4839" xr:uid="{B1FF014B-3956-4BDB-9838-05F1C89F3F51}"/>
    <cellStyle name="Comma 2 2 22" xfId="4840" xr:uid="{E580BF19-785E-4A98-9AE6-0602B2A5E4D2}"/>
    <cellStyle name="Comma 2 2 22 2" xfId="4841" xr:uid="{F13E29BC-54D4-421C-A410-7AB44D88520E}"/>
    <cellStyle name="Comma 2 2 23" xfId="4842" xr:uid="{D480176C-5615-44CC-B28F-6660938558F9}"/>
    <cellStyle name="Comma 2 2 23 2" xfId="4843" xr:uid="{9E3012E4-1E18-4205-AF47-7534F4689124}"/>
    <cellStyle name="Comma 2 2 24" xfId="4844" xr:uid="{DB2BE66F-EB56-48F0-9184-251CB3E26FD9}"/>
    <cellStyle name="Comma 2 2 24 2" xfId="4845" xr:uid="{D3EE1391-3137-4D9D-AEE7-DD27F3285C2D}"/>
    <cellStyle name="Comma 2 2 25" xfId="4846" xr:uid="{A6DD5F8C-2C4E-4EC4-AB65-1395F70647A9}"/>
    <cellStyle name="Comma 2 2 25 2" xfId="4847" xr:uid="{B9AD3BCE-2569-46C3-9B9F-32952F15F1E3}"/>
    <cellStyle name="Comma 2 2 26" xfId="4848" xr:uid="{A579CA88-303D-43AC-A857-696712251CA3}"/>
    <cellStyle name="Comma 2 2 26 2" xfId="4849" xr:uid="{4DE98969-4886-451D-844C-7452085363AB}"/>
    <cellStyle name="Comma 2 2 27" xfId="4850" xr:uid="{DF59ADB1-5AA0-45A3-BF6C-0C1692DA6C56}"/>
    <cellStyle name="Comma 2 2 27 2" xfId="4851" xr:uid="{52250401-F631-41B2-A347-5B30F74B4362}"/>
    <cellStyle name="Comma 2 2 28" xfId="4852" xr:uid="{06654AC8-DA54-4870-AB7E-D7AA584E17A4}"/>
    <cellStyle name="Comma 2 2 28 2" xfId="4853" xr:uid="{819B8968-3ACE-451D-B3ED-364A06C17011}"/>
    <cellStyle name="Comma 2 2 29" xfId="4854" xr:uid="{EE723C23-F32D-4C9B-BD03-677F3E645043}"/>
    <cellStyle name="Comma 2 2 29 2" xfId="4855" xr:uid="{5A1D38D6-203C-41F8-B4CC-B0DCEF28AD3D}"/>
    <cellStyle name="Comma 2 2 3" xfId="1610" xr:uid="{00000000-0005-0000-0000-00003F060000}"/>
    <cellStyle name="Comma 2 2 3 2" xfId="1611" xr:uid="{00000000-0005-0000-0000-000040060000}"/>
    <cellStyle name="Comma 2 2 3 2 2" xfId="4857" xr:uid="{4936F4F7-0A91-4CDF-BA89-F5DD59F1CB4F}"/>
    <cellStyle name="Comma 2 2 3 3" xfId="1612" xr:uid="{00000000-0005-0000-0000-000041060000}"/>
    <cellStyle name="Comma 2 2 3 4" xfId="1613" xr:uid="{00000000-0005-0000-0000-000042060000}"/>
    <cellStyle name="Comma 2 2 3 5" xfId="4856" xr:uid="{DA65ED7B-0BD3-4F61-9F9D-B0DD8CBBB9EA}"/>
    <cellStyle name="Comma 2 2 30" xfId="4858" xr:uid="{FDB217A4-0E04-4C1F-864A-8AD76AD7D864}"/>
    <cellStyle name="Comma 2 2 30 2" xfId="4859" xr:uid="{8716AD37-E6B8-49B8-B597-A26F44224A99}"/>
    <cellStyle name="Comma 2 2 31" xfId="4860" xr:uid="{7C8DC283-6EC8-4377-A4B6-7BCBC1633A4F}"/>
    <cellStyle name="Comma 2 2 31 2" xfId="4861" xr:uid="{CE5B7901-3E33-43B7-922A-B7F514D6C0F1}"/>
    <cellStyle name="Comma 2 2 32" xfId="4862" xr:uid="{67E49BFC-1130-43C7-B0F4-7658483612A7}"/>
    <cellStyle name="Comma 2 2 32 2" xfId="4863" xr:uid="{3A5CBFA1-6FE0-415D-AD06-1CD64C658AD0}"/>
    <cellStyle name="Comma 2 2 33" xfId="4864" xr:uid="{4886DE54-9264-48D1-B90E-08046CA33C3C}"/>
    <cellStyle name="Comma 2 2 33 2" xfId="4865" xr:uid="{BD7B0751-46B6-4D5A-A0F7-0E6A10627413}"/>
    <cellStyle name="Comma 2 2 34" xfId="4866" xr:uid="{9262CAD5-368C-4C2C-BBD0-A6CBFBE4F615}"/>
    <cellStyle name="Comma 2 2 34 2" xfId="4867" xr:uid="{DE85542C-1AD3-479C-9A19-835A74385E9D}"/>
    <cellStyle name="Comma 2 2 35" xfId="4868" xr:uid="{449E23F3-E78D-46AE-8452-D55413E4986B}"/>
    <cellStyle name="Comma 2 2 35 2" xfId="4869" xr:uid="{595EA1A2-FBA6-4680-AA6E-39CB72593A22}"/>
    <cellStyle name="Comma 2 2 36" xfId="4870" xr:uid="{EA16E738-5BB7-4EC0-A18A-5DDCC3D8D427}"/>
    <cellStyle name="Comma 2 2 36 2" xfId="4871" xr:uid="{9C2FEF7E-B800-4C9C-95D1-1BB05FC6A9BE}"/>
    <cellStyle name="Comma 2 2 37" xfId="4872" xr:uid="{9AC9B664-AD37-411F-9BAA-29A1DEA8F830}"/>
    <cellStyle name="Comma 2 2 37 2" xfId="4873" xr:uid="{58C17A93-179B-4101-AE31-F3E8400B9D5A}"/>
    <cellStyle name="Comma 2 2 38" xfId="4874" xr:uid="{CDD0042D-9040-46A8-87DB-1CC98BA3C174}"/>
    <cellStyle name="Comma 2 2 38 2" xfId="4875" xr:uid="{4720A8C5-8041-450C-A84E-42A2599C1CB0}"/>
    <cellStyle name="Comma 2 2 39" xfId="4876" xr:uid="{2640CE1E-B43B-49FA-B192-3C31730D48EF}"/>
    <cellStyle name="Comma 2 2 39 2" xfId="4877" xr:uid="{49DE6696-66EE-4E4D-A6A4-9621B0CEE0BE}"/>
    <cellStyle name="Comma 2 2 4" xfId="1614" xr:uid="{00000000-0005-0000-0000-000043060000}"/>
    <cellStyle name="Comma 2 2 4 2" xfId="1615" xr:uid="{00000000-0005-0000-0000-000044060000}"/>
    <cellStyle name="Comma 2 2 4 2 2" xfId="4879" xr:uid="{045CDDBF-4664-43CF-AC04-4C6BCB7D3141}"/>
    <cellStyle name="Comma 2 2 4 3" xfId="4878" xr:uid="{DF35C656-D32D-493D-8FD6-0A3011175178}"/>
    <cellStyle name="Comma 2 2 40" xfId="4880" xr:uid="{A7728316-59E0-4D28-9796-27C77F11D808}"/>
    <cellStyle name="Comma 2 2 40 2" xfId="4881" xr:uid="{3F914FE8-DF86-43F2-8ED6-9061B566195C}"/>
    <cellStyle name="Comma 2 2 41" xfId="4882" xr:uid="{02EB2FC7-9947-4AC7-B424-CDB0D5814933}"/>
    <cellStyle name="Comma 2 2 41 2" xfId="4883" xr:uid="{5A21C6C4-E18B-4436-8A4E-011759CD7273}"/>
    <cellStyle name="Comma 2 2 42" xfId="4884" xr:uid="{310E5F29-5F86-4436-847D-C60DFCF3F9F9}"/>
    <cellStyle name="Comma 2 2 42 2" xfId="4885" xr:uid="{CE7759FF-D53E-48E4-B676-E729A8CF6204}"/>
    <cellStyle name="Comma 2 2 43" xfId="4886" xr:uid="{685EA83D-539F-437E-8898-D0EEDB2AE0A1}"/>
    <cellStyle name="Comma 2 2 43 2" xfId="4887" xr:uid="{278F189C-684B-4E9E-B426-B9C830B54254}"/>
    <cellStyle name="Comma 2 2 44" xfId="4888" xr:uid="{B1ED0DC8-EE79-4129-A975-0D60571A3733}"/>
    <cellStyle name="Comma 2 2 44 2" xfId="4889" xr:uid="{7B992851-8BE3-4FE3-8A5B-70A1B7A830DE}"/>
    <cellStyle name="Comma 2 2 45" xfId="4890" xr:uid="{EA49F25B-5D55-4298-9A0F-14F93473E7BD}"/>
    <cellStyle name="Comma 2 2 45 2" xfId="4891" xr:uid="{9A53D2B8-C3FB-4B6A-BCC2-6520CDA5F1B7}"/>
    <cellStyle name="Comma 2 2 46" xfId="4892" xr:uid="{8A241CE7-7292-4523-92D8-692679FEFB6C}"/>
    <cellStyle name="Comma 2 2 46 2" xfId="4893" xr:uid="{76CD4828-BD21-442B-864F-AEE006286AA7}"/>
    <cellStyle name="Comma 2 2 47" xfId="4894" xr:uid="{65F374D7-F0BC-4F60-A3D3-56E1A826C9A0}"/>
    <cellStyle name="Comma 2 2 47 2" xfId="4895" xr:uid="{D69B31A1-648A-42FE-86F2-2CAB619DFAE4}"/>
    <cellStyle name="Comma 2 2 48" xfId="4896" xr:uid="{91928CA3-9184-4390-A5F9-7BB33270A91D}"/>
    <cellStyle name="Comma 2 2 48 2" xfId="4897" xr:uid="{3FF1CFF5-BE3E-4076-8F17-7D4579E4760E}"/>
    <cellStyle name="Comma 2 2 49" xfId="4898" xr:uid="{8DC83801-DD85-4FDA-A6E4-960D54B0E893}"/>
    <cellStyle name="Comma 2 2 49 2" xfId="4899" xr:uid="{B6C3B00F-ADD8-4265-986B-62D1BF35190D}"/>
    <cellStyle name="Comma 2 2 5" xfId="1616" xr:uid="{00000000-0005-0000-0000-000045060000}"/>
    <cellStyle name="Comma 2 2 5 2" xfId="1617" xr:uid="{00000000-0005-0000-0000-000046060000}"/>
    <cellStyle name="Comma 2 2 5 2 2" xfId="4901" xr:uid="{1389FC83-F874-47DD-8088-62614F5A0E09}"/>
    <cellStyle name="Comma 2 2 5 3" xfId="4900" xr:uid="{DEF71A50-486C-4D3E-A539-7804D9903460}"/>
    <cellStyle name="Comma 2 2 50" xfId="4902" xr:uid="{7AEF1EE5-3A55-410B-853D-3EAD02B2241D}"/>
    <cellStyle name="Comma 2 2 50 2" xfId="4903" xr:uid="{6ED39713-0BA7-486B-95E0-A6C0AB224CC0}"/>
    <cellStyle name="Comma 2 2 51" xfId="4904" xr:uid="{27429F77-D63E-412E-BD83-4AD25D898D49}"/>
    <cellStyle name="Comma 2 2 51 2" xfId="4905" xr:uid="{3BC85077-0232-470A-9865-7BB96A009FCA}"/>
    <cellStyle name="Comma 2 2 52" xfId="4906" xr:uid="{3557242D-0027-49E4-89BE-288A4D038536}"/>
    <cellStyle name="Comma 2 2 52 2" xfId="4907" xr:uid="{C79AB600-F95C-4C77-BF54-D05BC929A801}"/>
    <cellStyle name="Comma 2 2 53" xfId="4908" xr:uid="{35B93C3F-3C03-4BD5-8B39-CDCE831ACB68}"/>
    <cellStyle name="Comma 2 2 53 2" xfId="4909" xr:uid="{3A4D37D3-7727-46F0-924D-CF22ED287B6E}"/>
    <cellStyle name="Comma 2 2 54" xfId="4910" xr:uid="{DC2FB17D-F644-4DDB-B7E0-9DF06065014E}"/>
    <cellStyle name="Comma 2 2 54 2" xfId="4911" xr:uid="{4F569598-EECE-4CDA-B165-9079D10BA517}"/>
    <cellStyle name="Comma 2 2 55" xfId="4912" xr:uid="{830FCE91-57BC-40A8-B2A0-A99DDFB2161D}"/>
    <cellStyle name="Comma 2 2 55 2" xfId="4913" xr:uid="{11AB37C4-2E40-4D40-8BB3-4371045D3B10}"/>
    <cellStyle name="Comma 2 2 56" xfId="4914" xr:uid="{70712ADB-315E-483E-9AA5-BB0F087DF265}"/>
    <cellStyle name="Comma 2 2 56 2" xfId="4915" xr:uid="{2E1C174C-10EF-4102-B963-31BD38A4EFC7}"/>
    <cellStyle name="Comma 2 2 57" xfId="4916" xr:uid="{B91A5552-E198-4B90-8834-84FB201015BD}"/>
    <cellStyle name="Comma 2 2 57 2" xfId="4917" xr:uid="{C54EEF12-725F-4399-9855-490F6E966A25}"/>
    <cellStyle name="Comma 2 2 58" xfId="4918" xr:uid="{AF3EC69D-53CF-4553-B650-643FFC2330F6}"/>
    <cellStyle name="Comma 2 2 58 2" xfId="4919" xr:uid="{7257212A-6593-4F82-B0EE-1619EFB57012}"/>
    <cellStyle name="Comma 2 2 59" xfId="4920" xr:uid="{37D18186-9762-437C-BD23-446DDD8EEE87}"/>
    <cellStyle name="Comma 2 2 6" xfId="1618" xr:uid="{00000000-0005-0000-0000-000047060000}"/>
    <cellStyle name="Comma 2 2 6 2" xfId="1619" xr:uid="{00000000-0005-0000-0000-000048060000}"/>
    <cellStyle name="Comma 2 2 6 2 2" xfId="4922" xr:uid="{2624E20C-ED21-4C49-A23D-AADBCDD235B2}"/>
    <cellStyle name="Comma 2 2 6 3" xfId="4921" xr:uid="{498E981D-4B19-430D-888A-4AD825F44BCA}"/>
    <cellStyle name="Comma 2 2 7" xfId="1620" xr:uid="{00000000-0005-0000-0000-000049060000}"/>
    <cellStyle name="Comma 2 2 7 2" xfId="1621" xr:uid="{00000000-0005-0000-0000-00004A060000}"/>
    <cellStyle name="Comma 2 2 7 2 2" xfId="4924" xr:uid="{BC69AE37-2808-498A-837D-DEBA1F98FCD8}"/>
    <cellStyle name="Comma 2 2 7 3" xfId="4923" xr:uid="{1B6E5C72-23C7-401C-8558-A6B64E1ACD2B}"/>
    <cellStyle name="Comma 2 2 8" xfId="1622" xr:uid="{00000000-0005-0000-0000-00004B060000}"/>
    <cellStyle name="Comma 2 2 8 2" xfId="4926" xr:uid="{74F00C2E-9E02-4B5F-9ACA-1C19C29A8E8E}"/>
    <cellStyle name="Comma 2 2 8 3" xfId="4925" xr:uid="{35E2A86B-21C7-4CE6-A91F-6E1613F897E2}"/>
    <cellStyle name="Comma 2 2 9" xfId="1623" xr:uid="{00000000-0005-0000-0000-00004C060000}"/>
    <cellStyle name="Comma 2 2 9 2" xfId="1624" xr:uid="{00000000-0005-0000-0000-00004D060000}"/>
    <cellStyle name="Comma 2 2 9 2 2" xfId="4928" xr:uid="{3E700673-973E-4DA2-86A9-E41FE2706C2F}"/>
    <cellStyle name="Comma 2 2 9 3" xfId="4927" xr:uid="{5404BD02-6FCD-4137-AB5E-ACF73D990AA4}"/>
    <cellStyle name="Comma 2 2_สินค้าคงเหลือยู(1)" xfId="1625" xr:uid="{00000000-0005-0000-0000-00004E060000}"/>
    <cellStyle name="Comma 2 20" xfId="1626" xr:uid="{00000000-0005-0000-0000-00004F060000}"/>
    <cellStyle name="Comma 2 20 2" xfId="1627" xr:uid="{00000000-0005-0000-0000-000050060000}"/>
    <cellStyle name="Comma 2 20 2 2" xfId="1628" xr:uid="{00000000-0005-0000-0000-000051060000}"/>
    <cellStyle name="Comma 2 20 3" xfId="1629" xr:uid="{00000000-0005-0000-0000-000052060000}"/>
    <cellStyle name="Comma 2 20 4" xfId="4929" xr:uid="{0D91F0A8-12DD-4020-B16F-0A344C19E0E4}"/>
    <cellStyle name="Comma 2 21" xfId="1630" xr:uid="{00000000-0005-0000-0000-000053060000}"/>
    <cellStyle name="Comma 2 21 2" xfId="1631" xr:uid="{00000000-0005-0000-0000-000054060000}"/>
    <cellStyle name="Comma 2 21 3" xfId="1632" xr:uid="{00000000-0005-0000-0000-000055060000}"/>
    <cellStyle name="Comma 2 21 4" xfId="4930" xr:uid="{D81CB348-BD11-433D-8EC0-CF132DD3C220}"/>
    <cellStyle name="Comma 2 22" xfId="1633" xr:uid="{00000000-0005-0000-0000-000056060000}"/>
    <cellStyle name="Comma 2 22 2" xfId="1634" xr:uid="{00000000-0005-0000-0000-000057060000}"/>
    <cellStyle name="Comma 2 22 2 2" xfId="1635" xr:uid="{00000000-0005-0000-0000-000058060000}"/>
    <cellStyle name="Comma 2 22 3" xfId="1636" xr:uid="{00000000-0005-0000-0000-000059060000}"/>
    <cellStyle name="Comma 2 22 4" xfId="4931" xr:uid="{5494EB9E-7A56-495E-A63B-0C1A31A1333F}"/>
    <cellStyle name="Comma 2 23" xfId="1637" xr:uid="{00000000-0005-0000-0000-00005A060000}"/>
    <cellStyle name="Comma 2 23 2" xfId="1638" xr:uid="{00000000-0005-0000-0000-00005B060000}"/>
    <cellStyle name="Comma 2 23 3" xfId="4932" xr:uid="{A1EE58EA-CE79-4697-9A12-0DA2FB231076}"/>
    <cellStyle name="Comma 2 24" xfId="1639" xr:uid="{00000000-0005-0000-0000-00005C060000}"/>
    <cellStyle name="Comma 2 24 2" xfId="1640" xr:uid="{00000000-0005-0000-0000-00005D060000}"/>
    <cellStyle name="Comma 2 24 3" xfId="4933" xr:uid="{BC12BEAE-238E-413E-808F-66AC261B04A4}"/>
    <cellStyle name="Comma 2 25" xfId="1641" xr:uid="{00000000-0005-0000-0000-00005E060000}"/>
    <cellStyle name="Comma 2 25 2" xfId="1642" xr:uid="{00000000-0005-0000-0000-00005F060000}"/>
    <cellStyle name="Comma 2 25 3" xfId="1643" xr:uid="{00000000-0005-0000-0000-000060060000}"/>
    <cellStyle name="Comma 2 25 4" xfId="4934" xr:uid="{08DCFB9B-D4C2-457D-9C09-72CB206182FA}"/>
    <cellStyle name="Comma 2 26" xfId="1644" xr:uid="{00000000-0005-0000-0000-000061060000}"/>
    <cellStyle name="Comma 2 26 2" xfId="1645" xr:uid="{00000000-0005-0000-0000-000062060000}"/>
    <cellStyle name="Comma 2 26 3" xfId="1646" xr:uid="{00000000-0005-0000-0000-000063060000}"/>
    <cellStyle name="Comma 2 26 4" xfId="4935" xr:uid="{09F6B30E-669E-4D72-BFE4-3DE38638B150}"/>
    <cellStyle name="Comma 2 27" xfId="1647" xr:uid="{00000000-0005-0000-0000-000064060000}"/>
    <cellStyle name="Comma 2 27 2" xfId="1648" xr:uid="{00000000-0005-0000-0000-000065060000}"/>
    <cellStyle name="Comma 2 27 3" xfId="4936" xr:uid="{BEA9DED2-ED13-4C05-8153-4B95C73CC83C}"/>
    <cellStyle name="Comma 2 28" xfId="1649" xr:uid="{00000000-0005-0000-0000-000066060000}"/>
    <cellStyle name="Comma 2 28 2" xfId="1650" xr:uid="{00000000-0005-0000-0000-000067060000}"/>
    <cellStyle name="Comma 2 28 3" xfId="4937" xr:uid="{0B53DF4E-461A-47BB-9B0F-5A6C432F9686}"/>
    <cellStyle name="Comma 2 29" xfId="1651" xr:uid="{00000000-0005-0000-0000-000068060000}"/>
    <cellStyle name="Comma 2 29 2" xfId="1652" xr:uid="{00000000-0005-0000-0000-000069060000}"/>
    <cellStyle name="Comma 2 29 3" xfId="4938" xr:uid="{79005164-2B39-4C15-A03B-E9B61134AB81}"/>
    <cellStyle name="Comma 2 3" xfId="1653" xr:uid="{00000000-0005-0000-0000-00006A060000}"/>
    <cellStyle name="Comma 2 3 10" xfId="1654" xr:uid="{00000000-0005-0000-0000-00006B060000}"/>
    <cellStyle name="Comma 2 3 10 2" xfId="1655" xr:uid="{00000000-0005-0000-0000-00006C060000}"/>
    <cellStyle name="Comma 2 3 11" xfId="1656" xr:uid="{00000000-0005-0000-0000-00006D060000}"/>
    <cellStyle name="Comma 2 3 11 2" xfId="4940" xr:uid="{7943ED5B-484A-486E-8256-5590A8BF99A4}"/>
    <cellStyle name="Comma 2 3 11 3" xfId="4939" xr:uid="{5F42C50B-91BB-4B80-B8DC-77507FC935FC}"/>
    <cellStyle name="Comma 2 3 12" xfId="1657" xr:uid="{00000000-0005-0000-0000-00006E060000}"/>
    <cellStyle name="Comma 2 3 13" xfId="1658" xr:uid="{00000000-0005-0000-0000-00006F060000}"/>
    <cellStyle name="Comma 2 3 2" xfId="1659" xr:uid="{00000000-0005-0000-0000-000070060000}"/>
    <cellStyle name="Comma 2 3 2 2" xfId="1660" xr:uid="{00000000-0005-0000-0000-000071060000}"/>
    <cellStyle name="Comma 2 3 2 2 2" xfId="4942" xr:uid="{F38B8A21-749B-405A-B6DC-F6AE102DBA74}"/>
    <cellStyle name="Comma 2 3 2 3" xfId="1661" xr:uid="{00000000-0005-0000-0000-000072060000}"/>
    <cellStyle name="Comma 2 3 2 4" xfId="4941" xr:uid="{F59830C1-3064-4B6C-9BC1-4D25651484C9}"/>
    <cellStyle name="Comma 2 3 3" xfId="1662" xr:uid="{00000000-0005-0000-0000-000073060000}"/>
    <cellStyle name="Comma 2 3 3 2" xfId="1663" xr:uid="{00000000-0005-0000-0000-000074060000}"/>
    <cellStyle name="Comma 2 3 3 3" xfId="4943" xr:uid="{94A63499-406F-4CD2-BFF4-3A3BCEC7A9D8}"/>
    <cellStyle name="Comma 2 3 4" xfId="1664" xr:uid="{00000000-0005-0000-0000-000075060000}"/>
    <cellStyle name="Comma 2 3 4 2" xfId="1665" xr:uid="{00000000-0005-0000-0000-000076060000}"/>
    <cellStyle name="Comma 2 3 4 3" xfId="1666" xr:uid="{00000000-0005-0000-0000-000077060000}"/>
    <cellStyle name="Comma 2 3 4 4" xfId="1667" xr:uid="{00000000-0005-0000-0000-000078060000}"/>
    <cellStyle name="Comma 2 3 4 5" xfId="1668" xr:uid="{00000000-0005-0000-0000-000079060000}"/>
    <cellStyle name="Comma 2 3 4 6" xfId="1669" xr:uid="{00000000-0005-0000-0000-00007A060000}"/>
    <cellStyle name="Comma 2 3 5" xfId="1670" xr:uid="{00000000-0005-0000-0000-00007B060000}"/>
    <cellStyle name="Comma 2 3 6" xfId="1671" xr:uid="{00000000-0005-0000-0000-00007C060000}"/>
    <cellStyle name="Comma 2 3 7" xfId="1672" xr:uid="{00000000-0005-0000-0000-00007D060000}"/>
    <cellStyle name="Comma 2 3 7 2" xfId="1673" xr:uid="{00000000-0005-0000-0000-00007E060000}"/>
    <cellStyle name="Comma 2 3 8" xfId="1674" xr:uid="{00000000-0005-0000-0000-00007F060000}"/>
    <cellStyle name="Comma 2 3 8 2" xfId="1675" xr:uid="{00000000-0005-0000-0000-000080060000}"/>
    <cellStyle name="Comma 2 3 9" xfId="1676" xr:uid="{00000000-0005-0000-0000-000081060000}"/>
    <cellStyle name="Comma 2 3 9 2" xfId="1677" xr:uid="{00000000-0005-0000-0000-000082060000}"/>
    <cellStyle name="Comma 2 30" xfId="1678" xr:uid="{00000000-0005-0000-0000-000083060000}"/>
    <cellStyle name="Comma 2 30 2" xfId="1679" xr:uid="{00000000-0005-0000-0000-000084060000}"/>
    <cellStyle name="Comma 2 30 3" xfId="1680" xr:uid="{00000000-0005-0000-0000-000085060000}"/>
    <cellStyle name="Comma 2 30 4" xfId="4944" xr:uid="{E50860F4-8842-40C6-AB9B-C91237C180AE}"/>
    <cellStyle name="Comma 2 31" xfId="1681" xr:uid="{00000000-0005-0000-0000-000086060000}"/>
    <cellStyle name="Comma 2 31 2" xfId="1682" xr:uid="{00000000-0005-0000-0000-000087060000}"/>
    <cellStyle name="Comma 2 31 3" xfId="1683" xr:uid="{00000000-0005-0000-0000-000088060000}"/>
    <cellStyle name="Comma 2 31 4" xfId="4945" xr:uid="{BBAF4FE3-9899-4E8C-8D38-192A76D45DA8}"/>
    <cellStyle name="Comma 2 32" xfId="1684" xr:uid="{00000000-0005-0000-0000-000089060000}"/>
    <cellStyle name="Comma 2 32 2" xfId="1685" xr:uid="{00000000-0005-0000-0000-00008A060000}"/>
    <cellStyle name="Comma 2 32 3" xfId="4946" xr:uid="{C0F70933-5156-4DB1-BF46-8A0DA4AE21A5}"/>
    <cellStyle name="Comma 2 33" xfId="1686" xr:uid="{00000000-0005-0000-0000-00008B060000}"/>
    <cellStyle name="Comma 2 33 2" xfId="1687" xr:uid="{00000000-0005-0000-0000-00008C060000}"/>
    <cellStyle name="Comma 2 33 3" xfId="4947" xr:uid="{F5E277CB-E8C5-4BAE-BB57-9D0F1742F79F}"/>
    <cellStyle name="Comma 2 34" xfId="1688" xr:uid="{00000000-0005-0000-0000-00008D060000}"/>
    <cellStyle name="Comma 2 34 2" xfId="1689" xr:uid="{00000000-0005-0000-0000-00008E060000}"/>
    <cellStyle name="Comma 2 34 3" xfId="4948" xr:uid="{3911FD22-B146-4D58-A228-006CA20993E2}"/>
    <cellStyle name="Comma 2 35" xfId="1690" xr:uid="{00000000-0005-0000-0000-00008F060000}"/>
    <cellStyle name="Comma 2 35 2" xfId="1691" xr:uid="{00000000-0005-0000-0000-000090060000}"/>
    <cellStyle name="Comma 2 35 3" xfId="4949" xr:uid="{419DCAFA-C3A7-4DD8-BC0B-643B6C76E3DA}"/>
    <cellStyle name="Comma 2 36" xfId="1692" xr:uid="{00000000-0005-0000-0000-000091060000}"/>
    <cellStyle name="Comma 2 36 2" xfId="1693" xr:uid="{00000000-0005-0000-0000-000092060000}"/>
    <cellStyle name="Comma 2 36 3" xfId="4950" xr:uid="{D236EDB1-E615-41E7-B456-DFE5136AD224}"/>
    <cellStyle name="Comma 2 37" xfId="1694" xr:uid="{00000000-0005-0000-0000-000093060000}"/>
    <cellStyle name="Comma 2 37 2" xfId="1695" xr:uid="{00000000-0005-0000-0000-000094060000}"/>
    <cellStyle name="Comma 2 37 3" xfId="4951" xr:uid="{ADDCEFA4-ED9A-432F-B763-811FDCC8915C}"/>
    <cellStyle name="Comma 2 38" xfId="1696" xr:uid="{00000000-0005-0000-0000-000095060000}"/>
    <cellStyle name="Comma 2 38 2" xfId="1697" xr:uid="{00000000-0005-0000-0000-000096060000}"/>
    <cellStyle name="Comma 2 38 3" xfId="4952" xr:uid="{EBA68A61-7611-4500-BBD8-7A515D67BA3D}"/>
    <cellStyle name="Comma 2 39" xfId="1698" xr:uid="{00000000-0005-0000-0000-000097060000}"/>
    <cellStyle name="Comma 2 39 2" xfId="1699" xr:uid="{00000000-0005-0000-0000-000098060000}"/>
    <cellStyle name="Comma 2 39 3" xfId="1700" xr:uid="{00000000-0005-0000-0000-000099060000}"/>
    <cellStyle name="Comma 2 39 4" xfId="4953" xr:uid="{9428267C-6D53-4AD4-AAB6-AC8D0892AA89}"/>
    <cellStyle name="Comma 2 4" xfId="1701" xr:uid="{00000000-0005-0000-0000-00009A060000}"/>
    <cellStyle name="Comma 2 4 2" xfId="1702" xr:uid="{00000000-0005-0000-0000-00009B060000}"/>
    <cellStyle name="Comma 2 4 2 2" xfId="1703" xr:uid="{00000000-0005-0000-0000-00009C060000}"/>
    <cellStyle name="Comma 2 4 2 3" xfId="1704" xr:uid="{00000000-0005-0000-0000-00009D060000}"/>
    <cellStyle name="Comma 2 4 2 4" xfId="4954" xr:uid="{5D945844-2656-41EF-B975-8DFFC3D93C47}"/>
    <cellStyle name="Comma 2 4 3" xfId="1705" xr:uid="{00000000-0005-0000-0000-00009E060000}"/>
    <cellStyle name="Comma 2 4 4" xfId="1706" xr:uid="{00000000-0005-0000-0000-00009F060000}"/>
    <cellStyle name="Comma 2 4 5" xfId="1707" xr:uid="{00000000-0005-0000-0000-0000A0060000}"/>
    <cellStyle name="Comma 2 4 6" xfId="1708" xr:uid="{00000000-0005-0000-0000-0000A1060000}"/>
    <cellStyle name="Comma 2 4 7" xfId="1709" xr:uid="{00000000-0005-0000-0000-0000A2060000}"/>
    <cellStyle name="Comma 2 4 8" xfId="1710" xr:uid="{00000000-0005-0000-0000-0000A3060000}"/>
    <cellStyle name="Comma 2 40" xfId="1711" xr:uid="{00000000-0005-0000-0000-0000A4060000}"/>
    <cellStyle name="Comma 2 40 2" xfId="1712" xr:uid="{00000000-0005-0000-0000-0000A5060000}"/>
    <cellStyle name="Comma 2 40 3" xfId="1713" xr:uid="{00000000-0005-0000-0000-0000A6060000}"/>
    <cellStyle name="Comma 2 40 4" xfId="4955" xr:uid="{930EE4B9-4AAB-4A3B-A475-2F41F8DE1D72}"/>
    <cellStyle name="Comma 2 41" xfId="1714" xr:uid="{00000000-0005-0000-0000-0000A7060000}"/>
    <cellStyle name="Comma 2 41 2" xfId="1715" xr:uid="{00000000-0005-0000-0000-0000A8060000}"/>
    <cellStyle name="Comma 2 41 3" xfId="1716" xr:uid="{00000000-0005-0000-0000-0000A9060000}"/>
    <cellStyle name="Comma 2 41 4" xfId="4956" xr:uid="{8EC84C3B-324D-4743-B444-21DAD050522E}"/>
    <cellStyle name="Comma 2 42" xfId="1717" xr:uid="{00000000-0005-0000-0000-0000AA060000}"/>
    <cellStyle name="Comma 2 42 2" xfId="1718" xr:uid="{00000000-0005-0000-0000-0000AB060000}"/>
    <cellStyle name="Comma 2 42 2 2" xfId="1719" xr:uid="{00000000-0005-0000-0000-0000AC060000}"/>
    <cellStyle name="Comma 2 42 2 2 2" xfId="1720" xr:uid="{00000000-0005-0000-0000-0000AD060000}"/>
    <cellStyle name="Comma 2 42 2 3" xfId="1721" xr:uid="{00000000-0005-0000-0000-0000AE060000}"/>
    <cellStyle name="Comma 2 42 2 3 2" xfId="1722" xr:uid="{00000000-0005-0000-0000-0000AF060000}"/>
    <cellStyle name="Comma 2 42 3" xfId="1723" xr:uid="{00000000-0005-0000-0000-0000B0060000}"/>
    <cellStyle name="Comma 2 42 3 2" xfId="1724" xr:uid="{00000000-0005-0000-0000-0000B1060000}"/>
    <cellStyle name="Comma 2 42 4" xfId="1725" xr:uid="{00000000-0005-0000-0000-0000B2060000}"/>
    <cellStyle name="Comma 2 42 4 2" xfId="1726" xr:uid="{00000000-0005-0000-0000-0000B3060000}"/>
    <cellStyle name="Comma 2 42 5" xfId="4957" xr:uid="{C53DC57E-39F1-4779-8538-27836D1F7391}"/>
    <cellStyle name="Comma 2 43" xfId="1727" xr:uid="{00000000-0005-0000-0000-0000B4060000}"/>
    <cellStyle name="Comma 2 43 2" xfId="1728" xr:uid="{00000000-0005-0000-0000-0000B5060000}"/>
    <cellStyle name="Comma 2 43 2 2" xfId="1729" xr:uid="{00000000-0005-0000-0000-0000B6060000}"/>
    <cellStyle name="Comma 2 43 3" xfId="1730" xr:uid="{00000000-0005-0000-0000-0000B7060000}"/>
    <cellStyle name="Comma 2 43 3 2" xfId="1731" xr:uid="{00000000-0005-0000-0000-0000B8060000}"/>
    <cellStyle name="Comma 2 43 4" xfId="1732" xr:uid="{00000000-0005-0000-0000-0000B9060000}"/>
    <cellStyle name="Comma 2 43 4 2" xfId="1733" xr:uid="{00000000-0005-0000-0000-0000BA060000}"/>
    <cellStyle name="Comma 2 43 5" xfId="1734" xr:uid="{00000000-0005-0000-0000-0000BB060000}"/>
    <cellStyle name="Comma 2 43 5 2" xfId="1735" xr:uid="{00000000-0005-0000-0000-0000BC060000}"/>
    <cellStyle name="Comma 2 43 6" xfId="1736" xr:uid="{00000000-0005-0000-0000-0000BD060000}"/>
    <cellStyle name="Comma 2 43 7" xfId="4958" xr:uid="{8221C28C-4717-40B5-BC4D-1270DBBE0D77}"/>
    <cellStyle name="Comma 2 44" xfId="1737" xr:uid="{00000000-0005-0000-0000-0000BE060000}"/>
    <cellStyle name="Comma 2 44 2" xfId="1738" xr:uid="{00000000-0005-0000-0000-0000BF060000}"/>
    <cellStyle name="Comma 2 44 3" xfId="1739" xr:uid="{00000000-0005-0000-0000-0000C0060000}"/>
    <cellStyle name="Comma 2 44 4" xfId="4959" xr:uid="{C4AA56A7-E639-4B7D-9525-034BCE8D8607}"/>
    <cellStyle name="Comma 2 45" xfId="1740" xr:uid="{00000000-0005-0000-0000-0000C1060000}"/>
    <cellStyle name="Comma 2 45 2" xfId="1741" xr:uid="{00000000-0005-0000-0000-0000C2060000}"/>
    <cellStyle name="Comma 2 45 3" xfId="4960" xr:uid="{692E17B0-2457-47E5-9A1A-C17495F1F0F5}"/>
    <cellStyle name="Comma 2 46" xfId="1742" xr:uid="{00000000-0005-0000-0000-0000C3060000}"/>
    <cellStyle name="Comma 2 46 2" xfId="1743" xr:uid="{00000000-0005-0000-0000-0000C4060000}"/>
    <cellStyle name="Comma 2 46 3" xfId="4961" xr:uid="{B13BBD96-EB69-42EB-891C-1155184187FD}"/>
    <cellStyle name="Comma 2 47" xfId="1744" xr:uid="{00000000-0005-0000-0000-0000C5060000}"/>
    <cellStyle name="Comma 2 47 2" xfId="1745" xr:uid="{00000000-0005-0000-0000-0000C6060000}"/>
    <cellStyle name="Comma 2 47 3" xfId="4962" xr:uid="{BF4CF98A-5D93-4956-9E30-10B24084BFB7}"/>
    <cellStyle name="Comma 2 48" xfId="1746" xr:uid="{00000000-0005-0000-0000-0000C7060000}"/>
    <cellStyle name="Comma 2 48 2" xfId="4963" xr:uid="{338DF107-C37C-4AF9-9243-12AEFDA3EF39}"/>
    <cellStyle name="Comma 2 49" xfId="1747" xr:uid="{00000000-0005-0000-0000-0000C8060000}"/>
    <cellStyle name="Comma 2 49 2" xfId="4964" xr:uid="{D5BE9DDA-510D-4A9D-A1FC-6B813215BD6C}"/>
    <cellStyle name="Comma 2 5" xfId="1748" xr:uid="{00000000-0005-0000-0000-0000C9060000}"/>
    <cellStyle name="Comma 2 5 2" xfId="1749" xr:uid="{00000000-0005-0000-0000-0000CA060000}"/>
    <cellStyle name="Comma 2 5 2 2" xfId="1750" xr:uid="{00000000-0005-0000-0000-0000CB060000}"/>
    <cellStyle name="Comma 2 5 2 3" xfId="4966" xr:uid="{F551A23D-CC4E-42EB-8BB9-59E7914E7A07}"/>
    <cellStyle name="Comma 2 5 3" xfId="1751" xr:uid="{00000000-0005-0000-0000-0000CC060000}"/>
    <cellStyle name="Comma 2 5 3 2" xfId="1752" xr:uid="{00000000-0005-0000-0000-0000CD060000}"/>
    <cellStyle name="Comma 2 5 4" xfId="1753" xr:uid="{00000000-0005-0000-0000-0000CE060000}"/>
    <cellStyle name="Comma 2 5 5" xfId="1754" xr:uid="{00000000-0005-0000-0000-0000CF060000}"/>
    <cellStyle name="Comma 2 5 6" xfId="4965" xr:uid="{5B9CAF53-9E4B-4016-A1F6-0B9D84E08CF5}"/>
    <cellStyle name="Comma 2 50" xfId="1755" xr:uid="{00000000-0005-0000-0000-0000D0060000}"/>
    <cellStyle name="Comma 2 50 2" xfId="4967" xr:uid="{DCC58A0A-D799-4348-B050-E5202DDF9B37}"/>
    <cellStyle name="Comma 2 51" xfId="1756" xr:uid="{00000000-0005-0000-0000-0000D1060000}"/>
    <cellStyle name="Comma 2 51 2" xfId="4968" xr:uid="{A807514E-0D9C-44C6-A752-CF8D8E924B38}"/>
    <cellStyle name="Comma 2 52" xfId="4969" xr:uid="{322C4219-7127-4CF1-BF2C-97752C037005}"/>
    <cellStyle name="Comma 2 53" xfId="4970" xr:uid="{CA771BDE-A1FA-45B7-9D58-27A9662BD803}"/>
    <cellStyle name="Comma 2 54" xfId="4971" xr:uid="{39CA34B2-DC59-455E-BD42-0C49DD41ED7F}"/>
    <cellStyle name="Comma 2 55" xfId="4972" xr:uid="{B346CBB6-C071-4696-A25E-D82B4FCB75E0}"/>
    <cellStyle name="Comma 2 56" xfId="4973" xr:uid="{C38497FD-BE67-4B6A-A0F8-2461F9122E5D}"/>
    <cellStyle name="Comma 2 57" xfId="4974" xr:uid="{0C0DA138-8D85-49BE-8A48-B6AD5AFAEB5D}"/>
    <cellStyle name="Comma 2 58" xfId="4975" xr:uid="{43A72850-8E18-4322-A895-2F0B23A098A7}"/>
    <cellStyle name="Comma 2 59" xfId="4976" xr:uid="{7CD3D023-667F-453C-AE5D-F819576189E6}"/>
    <cellStyle name="Comma 2 59 2" xfId="4977" xr:uid="{3CB492EC-F744-4D47-915A-1247EA63844D}"/>
    <cellStyle name="Comma 2 6" xfId="1757" xr:uid="{00000000-0005-0000-0000-0000D2060000}"/>
    <cellStyle name="Comma 2 6 2" xfId="1758" xr:uid="{00000000-0005-0000-0000-0000D3060000}"/>
    <cellStyle name="Comma 2 6 2 2" xfId="1759" xr:uid="{00000000-0005-0000-0000-0000D4060000}"/>
    <cellStyle name="Comma 2 6 2 3" xfId="4979" xr:uid="{A362EB5F-FCA8-4FFD-91CF-5F9529DC8340}"/>
    <cellStyle name="Comma 2 6 3" xfId="1760" xr:uid="{00000000-0005-0000-0000-0000D5060000}"/>
    <cellStyle name="Comma 2 6 3 2" xfId="1761" xr:uid="{00000000-0005-0000-0000-0000D6060000}"/>
    <cellStyle name="Comma 2 6 4" xfId="1762" xr:uid="{00000000-0005-0000-0000-0000D7060000}"/>
    <cellStyle name="Comma 2 6 5" xfId="1763" xr:uid="{00000000-0005-0000-0000-0000D8060000}"/>
    <cellStyle name="Comma 2 6 6" xfId="4978" xr:uid="{5D22FB05-92F5-446C-B780-2F4FE3B1C45A}"/>
    <cellStyle name="Comma 2 60" xfId="4980" xr:uid="{BA70F52A-5E45-4275-A35C-38C0BC429298}"/>
    <cellStyle name="Comma 2 60 2" xfId="4981" xr:uid="{24F74E73-2ED9-4046-8802-09ABD12C7232}"/>
    <cellStyle name="Comma 2 61" xfId="4982" xr:uid="{27798808-FD27-4C73-858A-E8578FFB857C}"/>
    <cellStyle name="Comma 2 61 2" xfId="4983" xr:uid="{227E2519-D967-46BF-B268-3764E4C619E2}"/>
    <cellStyle name="Comma 2 61 2 2" xfId="4984" xr:uid="{F86504F0-D5E4-4132-B2DD-498FEBB7CA43}"/>
    <cellStyle name="Comma 2 61 3" xfId="4985" xr:uid="{4BFD400F-6754-4F41-9F51-EB27C302D853}"/>
    <cellStyle name="Comma 2 62" xfId="4986" xr:uid="{4E6E8F8F-4386-4476-9363-09418973C7E4}"/>
    <cellStyle name="Comma 2 62 2" xfId="4987" xr:uid="{19EF17D3-C67E-4FD7-ADB4-1F792FE97B2A}"/>
    <cellStyle name="Comma 2 63" xfId="4988" xr:uid="{3BF9AD65-C72E-4161-8388-95642C66BA9D}"/>
    <cellStyle name="Comma 2 63 2" xfId="4989" xr:uid="{333AC643-3E10-4F0F-AF69-9C6CA5356D27}"/>
    <cellStyle name="Comma 2 64" xfId="4990" xr:uid="{3B2D960A-A65B-408C-AC7D-59077344EDA1}"/>
    <cellStyle name="Comma 2 7" xfId="1764" xr:uid="{00000000-0005-0000-0000-0000D9060000}"/>
    <cellStyle name="Comma 2 7 2" xfId="1765" xr:uid="{00000000-0005-0000-0000-0000DA060000}"/>
    <cellStyle name="Comma 2 7 2 2" xfId="1766" xr:uid="{00000000-0005-0000-0000-0000DB060000}"/>
    <cellStyle name="Comma 2 7 3" xfId="1767" xr:uid="{00000000-0005-0000-0000-0000DC060000}"/>
    <cellStyle name="Comma 2 7 3 2" xfId="1768" xr:uid="{00000000-0005-0000-0000-0000DD060000}"/>
    <cellStyle name="Comma 2 7 4" xfId="1769" xr:uid="{00000000-0005-0000-0000-0000DE060000}"/>
    <cellStyle name="Comma 2 7 5" xfId="1770" xr:uid="{00000000-0005-0000-0000-0000DF060000}"/>
    <cellStyle name="Comma 2 7 6" xfId="4991" xr:uid="{1C54633E-7F31-4E8D-B45A-C37DEC1B837C}"/>
    <cellStyle name="Comma 2 8" xfId="1771" xr:uid="{00000000-0005-0000-0000-0000E0060000}"/>
    <cellStyle name="Comma 2 8 2" xfId="1772" xr:uid="{00000000-0005-0000-0000-0000E1060000}"/>
    <cellStyle name="Comma 2 8 2 2" xfId="1773" xr:uid="{00000000-0005-0000-0000-0000E2060000}"/>
    <cellStyle name="Comma 2 8 3" xfId="1774" xr:uid="{00000000-0005-0000-0000-0000E3060000}"/>
    <cellStyle name="Comma 2 8 4" xfId="1775" xr:uid="{00000000-0005-0000-0000-0000E4060000}"/>
    <cellStyle name="Comma 2 8 5" xfId="1776" xr:uid="{00000000-0005-0000-0000-0000E5060000}"/>
    <cellStyle name="Comma 2 8 6" xfId="4992" xr:uid="{858B3B93-7146-4392-B17F-5360E1FFCEF5}"/>
    <cellStyle name="Comma 2 9" xfId="1777" xr:uid="{00000000-0005-0000-0000-0000E6060000}"/>
    <cellStyle name="Comma 2 9 2" xfId="1778" xr:uid="{00000000-0005-0000-0000-0000E7060000}"/>
    <cellStyle name="Comma 2 9 2 2" xfId="1779" xr:uid="{00000000-0005-0000-0000-0000E8060000}"/>
    <cellStyle name="Comma 2 9 3" xfId="1780" xr:uid="{00000000-0005-0000-0000-0000E9060000}"/>
    <cellStyle name="Comma 2 9 3 2" xfId="1781" xr:uid="{00000000-0005-0000-0000-0000EA060000}"/>
    <cellStyle name="Comma 2 9 4" xfId="1782" xr:uid="{00000000-0005-0000-0000-0000EB060000}"/>
    <cellStyle name="Comma 2 9 4 2" xfId="1783" xr:uid="{00000000-0005-0000-0000-0000EC060000}"/>
    <cellStyle name="Comma 2 9 5" xfId="1784" xr:uid="{00000000-0005-0000-0000-0000ED060000}"/>
    <cellStyle name="Comma 2 9 6" xfId="4993" xr:uid="{6C382A63-23D1-44C7-8960-6279E0CE0A3B}"/>
    <cellStyle name="Comma 2_101740011_รายได้ค้างรับค่าคอมมิชชั่น" xfId="1785" xr:uid="{00000000-0005-0000-0000-0000EE060000}"/>
    <cellStyle name="Comma 20" xfId="1786" xr:uid="{00000000-0005-0000-0000-0000EF060000}"/>
    <cellStyle name="Comma 20 2" xfId="1787" xr:uid="{00000000-0005-0000-0000-0000F0060000}"/>
    <cellStyle name="Comma 20 2 2" xfId="1788" xr:uid="{00000000-0005-0000-0000-0000F1060000}"/>
    <cellStyle name="Comma 20 2 3" xfId="4995" xr:uid="{3EEF6D18-20C5-4AFD-827C-453FCD480FC4}"/>
    <cellStyle name="Comma 20 3" xfId="1789" xr:uid="{00000000-0005-0000-0000-0000F2060000}"/>
    <cellStyle name="Comma 20 4" xfId="1790" xr:uid="{00000000-0005-0000-0000-0000F3060000}"/>
    <cellStyle name="Comma 20 5" xfId="4994" xr:uid="{B38C92D6-FFA2-4207-9783-70D60B524BE3}"/>
    <cellStyle name="Comma 21" xfId="1791" xr:uid="{00000000-0005-0000-0000-0000F4060000}"/>
    <cellStyle name="Comma 21 2" xfId="1792" xr:uid="{00000000-0005-0000-0000-0000F5060000}"/>
    <cellStyle name="Comma 21 2 2" xfId="1793" xr:uid="{00000000-0005-0000-0000-0000F6060000}"/>
    <cellStyle name="Comma 21 2 3" xfId="4997" xr:uid="{F59A2771-8DAA-430D-884F-8EF037023D7A}"/>
    <cellStyle name="Comma 21 3" xfId="1794" xr:uid="{00000000-0005-0000-0000-0000F7060000}"/>
    <cellStyle name="Comma 21 4" xfId="1795" xr:uid="{00000000-0005-0000-0000-0000F8060000}"/>
    <cellStyle name="Comma 21 4 2" xfId="1796" xr:uid="{00000000-0005-0000-0000-0000F9060000}"/>
    <cellStyle name="Comma 21 5" xfId="1797" xr:uid="{00000000-0005-0000-0000-0000FA060000}"/>
    <cellStyle name="Comma 21 5 2" xfId="1798" xr:uid="{00000000-0005-0000-0000-0000FB060000}"/>
    <cellStyle name="Comma 21 6" xfId="1799" xr:uid="{00000000-0005-0000-0000-0000FC060000}"/>
    <cellStyle name="Comma 21 7" xfId="1800" xr:uid="{00000000-0005-0000-0000-0000FD060000}"/>
    <cellStyle name="Comma 21 8" xfId="4996" xr:uid="{68E5E6E6-2D30-4685-8F38-75637BFB3A03}"/>
    <cellStyle name="Comma 22" xfId="1801" xr:uid="{00000000-0005-0000-0000-0000FE060000}"/>
    <cellStyle name="Comma 22 2" xfId="1802" xr:uid="{00000000-0005-0000-0000-0000FF060000}"/>
    <cellStyle name="Comma 22 2 2" xfId="1803" xr:uid="{00000000-0005-0000-0000-000000070000}"/>
    <cellStyle name="Comma 22 2 2 2" xfId="5001" xr:uid="{B8FC9EC8-25B6-47AA-B1A7-ED6CD5CC2AC6}"/>
    <cellStyle name="Comma 22 2 2 3" xfId="5000" xr:uid="{79282E0B-7482-4810-8983-D256B58C5258}"/>
    <cellStyle name="Comma 22 2 3" xfId="1804" xr:uid="{00000000-0005-0000-0000-000001070000}"/>
    <cellStyle name="Comma 22 2 3 2" xfId="5002" xr:uid="{A4B4A51E-C4F6-40F9-BE4D-1555C7862E15}"/>
    <cellStyle name="Comma 22 2 4" xfId="4999" xr:uid="{25D14E49-D582-4197-8C9C-91A5E4FE5799}"/>
    <cellStyle name="Comma 22 3" xfId="1805" xr:uid="{00000000-0005-0000-0000-000002070000}"/>
    <cellStyle name="Comma 22 3 2" xfId="1806" xr:uid="{00000000-0005-0000-0000-000003070000}"/>
    <cellStyle name="Comma 22 3 3" xfId="5003" xr:uid="{09E22751-FA5B-463F-8909-6CFD47AFCF97}"/>
    <cellStyle name="Comma 22 4" xfId="1807" xr:uid="{00000000-0005-0000-0000-000004070000}"/>
    <cellStyle name="Comma 22 5" xfId="1808" xr:uid="{00000000-0005-0000-0000-000005070000}"/>
    <cellStyle name="Comma 22 6" xfId="1809" xr:uid="{00000000-0005-0000-0000-000006070000}"/>
    <cellStyle name="Comma 22 7" xfId="4998" xr:uid="{46DA1813-9518-439F-95EB-7152130B54EB}"/>
    <cellStyle name="Comma 23" xfId="1810" xr:uid="{00000000-0005-0000-0000-000007070000}"/>
    <cellStyle name="Comma 23 2" xfId="1811" xr:uid="{00000000-0005-0000-0000-000008070000}"/>
    <cellStyle name="Comma 23 2 2" xfId="1812" xr:uid="{00000000-0005-0000-0000-000009070000}"/>
    <cellStyle name="Comma 23 2 2 2" xfId="5006" xr:uid="{D8357478-0160-476E-B75F-B4BC98FC9F3E}"/>
    <cellStyle name="Comma 23 2 3" xfId="5005" xr:uid="{C2604E12-1667-48AC-BCEA-D1545A1AE487}"/>
    <cellStyle name="Comma 23 3" xfId="1813" xr:uid="{00000000-0005-0000-0000-00000A070000}"/>
    <cellStyle name="Comma 23 3 2" xfId="5007" xr:uid="{994A0516-BF4B-4C26-95A7-0D8A75199E8A}"/>
    <cellStyle name="Comma 23 4" xfId="1814" xr:uid="{00000000-0005-0000-0000-00000B070000}"/>
    <cellStyle name="Comma 23 5" xfId="5004" xr:uid="{2D7EAD77-8C70-429B-99B9-63A91B171E59}"/>
    <cellStyle name="Comma 24" xfId="1815" xr:uid="{00000000-0005-0000-0000-00000C070000}"/>
    <cellStyle name="Comma 24 2" xfId="1816" xr:uid="{00000000-0005-0000-0000-00000D070000}"/>
    <cellStyle name="Comma 24 2 2" xfId="1817" xr:uid="{00000000-0005-0000-0000-00000E070000}"/>
    <cellStyle name="Comma 24 2 2 2" xfId="5010" xr:uid="{F491E321-8524-4C85-A71C-6212BBFD15A9}"/>
    <cellStyle name="Comma 24 2 3" xfId="5009" xr:uid="{053EC117-BCB2-44C5-8CAB-FD40BE0AF342}"/>
    <cellStyle name="Comma 24 3" xfId="1818" xr:uid="{00000000-0005-0000-0000-00000F070000}"/>
    <cellStyle name="Comma 24 3 2" xfId="5011" xr:uid="{9CDB486A-9EDF-47A8-97E9-CFA13FB38093}"/>
    <cellStyle name="Comma 24 4" xfId="5008" xr:uid="{3C392845-322E-4D23-B721-7C76B26AC889}"/>
    <cellStyle name="Comma 247" xfId="5012" xr:uid="{3E7D424B-B58F-4CF9-BBFD-5E0CC89F37FF}"/>
    <cellStyle name="Comma 247 2" xfId="5013" xr:uid="{0995741F-FA3A-4EF2-8BCE-2ABD1F5BCAAC}"/>
    <cellStyle name="Comma 25" xfId="1819" xr:uid="{00000000-0005-0000-0000-000010070000}"/>
    <cellStyle name="Comma 25 10" xfId="1820" xr:uid="{00000000-0005-0000-0000-000011070000}"/>
    <cellStyle name="Comma 25 11" xfId="1821" xr:uid="{00000000-0005-0000-0000-000012070000}"/>
    <cellStyle name="Comma 25 11 2" xfId="1822" xr:uid="{00000000-0005-0000-0000-000013070000}"/>
    <cellStyle name="Comma 25 12" xfId="1823" xr:uid="{00000000-0005-0000-0000-000014070000}"/>
    <cellStyle name="Comma 25 12 2" xfId="1824" xr:uid="{00000000-0005-0000-0000-000015070000}"/>
    <cellStyle name="Comma 25 13" xfId="1825" xr:uid="{00000000-0005-0000-0000-000016070000}"/>
    <cellStyle name="Comma 25 14" xfId="1826" xr:uid="{00000000-0005-0000-0000-000017070000}"/>
    <cellStyle name="Comma 25 15" xfId="5014" xr:uid="{82D54619-1DDE-41CB-9DC3-3CD9C9E8B643}"/>
    <cellStyle name="Comma 25 2" xfId="1827" xr:uid="{00000000-0005-0000-0000-000018070000}"/>
    <cellStyle name="Comma 25 2 2" xfId="1828" xr:uid="{00000000-0005-0000-0000-000019070000}"/>
    <cellStyle name="Comma 25 2 2 2" xfId="5016" xr:uid="{877ED39B-1E79-466C-94D6-ADDC2E6545B3}"/>
    <cellStyle name="Comma 25 2 3" xfId="5015" xr:uid="{65072ED2-239B-453E-BBA1-4E3C2D13A70B}"/>
    <cellStyle name="Comma 25 3" xfId="1829" xr:uid="{00000000-0005-0000-0000-00001A070000}"/>
    <cellStyle name="Comma 25 3 2" xfId="1830" xr:uid="{00000000-0005-0000-0000-00001B070000}"/>
    <cellStyle name="Comma 25 3 2 2" xfId="1831" xr:uid="{00000000-0005-0000-0000-00001C070000}"/>
    <cellStyle name="Comma 25 3 3" xfId="1832" xr:uid="{00000000-0005-0000-0000-00001D070000}"/>
    <cellStyle name="Comma 25 3 3 2" xfId="1833" xr:uid="{00000000-0005-0000-0000-00001E070000}"/>
    <cellStyle name="Comma 25 3 4" xfId="1834" xr:uid="{00000000-0005-0000-0000-00001F070000}"/>
    <cellStyle name="Comma 25 3 4 2" xfId="1835" xr:uid="{00000000-0005-0000-0000-000020070000}"/>
    <cellStyle name="Comma 25 3 5" xfId="1836" xr:uid="{00000000-0005-0000-0000-000021070000}"/>
    <cellStyle name="Comma 25 3 5 2" xfId="1837" xr:uid="{00000000-0005-0000-0000-000022070000}"/>
    <cellStyle name="Comma 25 3 6" xfId="1838" xr:uid="{00000000-0005-0000-0000-000023070000}"/>
    <cellStyle name="Comma 25 3 6 2" xfId="1839" xr:uid="{00000000-0005-0000-0000-000024070000}"/>
    <cellStyle name="Comma 25 3 7" xfId="5017" xr:uid="{350E6953-309B-495F-AEE0-9C5BE914DF6C}"/>
    <cellStyle name="Comma 25 4" xfId="1840" xr:uid="{00000000-0005-0000-0000-000025070000}"/>
    <cellStyle name="Comma 25 4 2" xfId="1841" xr:uid="{00000000-0005-0000-0000-000026070000}"/>
    <cellStyle name="Comma 25 5" xfId="1842" xr:uid="{00000000-0005-0000-0000-000027070000}"/>
    <cellStyle name="Comma 25 5 2" xfId="1843" xr:uid="{00000000-0005-0000-0000-000028070000}"/>
    <cellStyle name="Comma 25 6" xfId="1844" xr:uid="{00000000-0005-0000-0000-000029070000}"/>
    <cellStyle name="Comma 25 7" xfId="1845" xr:uid="{00000000-0005-0000-0000-00002A070000}"/>
    <cellStyle name="Comma 25 8" xfId="1846" xr:uid="{00000000-0005-0000-0000-00002B070000}"/>
    <cellStyle name="Comma 25 9" xfId="1847" xr:uid="{00000000-0005-0000-0000-00002C070000}"/>
    <cellStyle name="Comma 26" xfId="1848" xr:uid="{00000000-0005-0000-0000-00002D070000}"/>
    <cellStyle name="Comma 26 2" xfId="1849" xr:uid="{00000000-0005-0000-0000-00002E070000}"/>
    <cellStyle name="Comma 26 2 2" xfId="5020" xr:uid="{9F802703-EE5C-4892-BA93-B08AB1C4508D}"/>
    <cellStyle name="Comma 26 2 3" xfId="5019" xr:uid="{5AC8A32F-51FF-442F-A5C5-DFB638ACA227}"/>
    <cellStyle name="Comma 26 3" xfId="1850" xr:uid="{00000000-0005-0000-0000-00002F070000}"/>
    <cellStyle name="Comma 26 3 2" xfId="5021" xr:uid="{8DFC3FBC-3D5B-466F-AF85-0D126D7A0193}"/>
    <cellStyle name="Comma 26 4" xfId="5018" xr:uid="{AF7546DF-A015-4A7A-9041-C5A204C2FBA2}"/>
    <cellStyle name="Comma 27" xfId="1851" xr:uid="{00000000-0005-0000-0000-000030070000}"/>
    <cellStyle name="Comma 27 2" xfId="1852" xr:uid="{00000000-0005-0000-0000-000031070000}"/>
    <cellStyle name="Comma 27 2 2" xfId="5024" xr:uid="{EF5033A1-7E10-423B-9726-F483A67B5CE0}"/>
    <cellStyle name="Comma 27 2 3" xfId="5023" xr:uid="{B7293BC3-ECD1-41AB-BD23-B4F8CE58B51E}"/>
    <cellStyle name="Comma 27 3" xfId="1853" xr:uid="{00000000-0005-0000-0000-000032070000}"/>
    <cellStyle name="Comma 27 3 2" xfId="5025" xr:uid="{C2DD2B90-A691-4F0A-A6F6-D604B8912D60}"/>
    <cellStyle name="Comma 27 4" xfId="1854" xr:uid="{00000000-0005-0000-0000-000033070000}"/>
    <cellStyle name="Comma 27 5" xfId="1855" xr:uid="{00000000-0005-0000-0000-000034070000}"/>
    <cellStyle name="Comma 27 6" xfId="5022" xr:uid="{33DCBE2F-D455-42D5-90EB-C34B4AA44CFE}"/>
    <cellStyle name="Comma 28" xfId="1856" xr:uid="{00000000-0005-0000-0000-000035070000}"/>
    <cellStyle name="Comma 28 2" xfId="1857" xr:uid="{00000000-0005-0000-0000-000036070000}"/>
    <cellStyle name="Comma 28 2 2" xfId="5028" xr:uid="{D984586A-5155-4ACA-B863-57F05003CC5B}"/>
    <cellStyle name="Comma 28 2 3" xfId="5027" xr:uid="{380F2460-49D5-4EC0-889A-CCB39F9EC1A5}"/>
    <cellStyle name="Comma 28 3" xfId="1858" xr:uid="{00000000-0005-0000-0000-000037070000}"/>
    <cellStyle name="Comma 28 3 2" xfId="5029" xr:uid="{98A639CD-5A5A-46F9-B7C8-ED9B7682825B}"/>
    <cellStyle name="Comma 28 4" xfId="1859" xr:uid="{00000000-0005-0000-0000-000038070000}"/>
    <cellStyle name="Comma 28 5" xfId="5026" xr:uid="{6BD9701B-9B49-4FEA-BAF4-C2D65A4FC010}"/>
    <cellStyle name="Comma 29" xfId="1860" xr:uid="{00000000-0005-0000-0000-000039070000}"/>
    <cellStyle name="Comma 29 2" xfId="1861" xr:uid="{00000000-0005-0000-0000-00003A070000}"/>
    <cellStyle name="Comma 29 2 2" xfId="1862" xr:uid="{00000000-0005-0000-0000-00003B070000}"/>
    <cellStyle name="Comma 29 2 3" xfId="5030" xr:uid="{55748455-E4E0-4463-B308-762487FD8605}"/>
    <cellStyle name="Comma 29 3" xfId="1863" xr:uid="{00000000-0005-0000-0000-00003C070000}"/>
    <cellStyle name="Comma 29 4" xfId="1864" xr:uid="{00000000-0005-0000-0000-00003D070000}"/>
    <cellStyle name="Comma 3" xfId="1865" xr:uid="{00000000-0005-0000-0000-00003E070000}"/>
    <cellStyle name="Comma 3 10" xfId="1866" xr:uid="{00000000-0005-0000-0000-00003F070000}"/>
    <cellStyle name="Comma 3 10 2" xfId="1867" xr:uid="{00000000-0005-0000-0000-000040070000}"/>
    <cellStyle name="Comma 3 11" xfId="1868" xr:uid="{00000000-0005-0000-0000-000041070000}"/>
    <cellStyle name="Comma 3 11 2" xfId="1869" xr:uid="{00000000-0005-0000-0000-000042070000}"/>
    <cellStyle name="Comma 3 12" xfId="1870" xr:uid="{00000000-0005-0000-0000-000043070000}"/>
    <cellStyle name="Comma 3 12 2" xfId="1871" xr:uid="{00000000-0005-0000-0000-000044070000}"/>
    <cellStyle name="Comma 3 13" xfId="1872" xr:uid="{00000000-0005-0000-0000-000045070000}"/>
    <cellStyle name="Comma 3 13 2" xfId="1873" xr:uid="{00000000-0005-0000-0000-000046070000}"/>
    <cellStyle name="Comma 3 14" xfId="1874" xr:uid="{00000000-0005-0000-0000-000047070000}"/>
    <cellStyle name="Comma 3 14 2" xfId="1875" xr:uid="{00000000-0005-0000-0000-000048070000}"/>
    <cellStyle name="Comma 3 15" xfId="1876" xr:uid="{00000000-0005-0000-0000-000049070000}"/>
    <cellStyle name="Comma 3 15 2" xfId="1877" xr:uid="{00000000-0005-0000-0000-00004A070000}"/>
    <cellStyle name="Comma 3 16" xfId="1878" xr:uid="{00000000-0005-0000-0000-00004B070000}"/>
    <cellStyle name="Comma 3 16 2" xfId="1879" xr:uid="{00000000-0005-0000-0000-00004C070000}"/>
    <cellStyle name="Comma 3 17" xfId="1880" xr:uid="{00000000-0005-0000-0000-00004D070000}"/>
    <cellStyle name="Comma 3 17 2" xfId="1881" xr:uid="{00000000-0005-0000-0000-00004E070000}"/>
    <cellStyle name="Comma 3 18" xfId="1882" xr:uid="{00000000-0005-0000-0000-00004F070000}"/>
    <cellStyle name="Comma 3 18 2" xfId="1883" xr:uid="{00000000-0005-0000-0000-000050070000}"/>
    <cellStyle name="Comma 3 19" xfId="1884" xr:uid="{00000000-0005-0000-0000-000051070000}"/>
    <cellStyle name="Comma 3 19 2" xfId="1885" xr:uid="{00000000-0005-0000-0000-000052070000}"/>
    <cellStyle name="Comma 3 2" xfId="1886" xr:uid="{00000000-0005-0000-0000-000053070000}"/>
    <cellStyle name="Comma 3 2 2" xfId="1887" xr:uid="{00000000-0005-0000-0000-000054070000}"/>
    <cellStyle name="Comma 3 2 2 2" xfId="1888" xr:uid="{00000000-0005-0000-0000-000055070000}"/>
    <cellStyle name="Comma 3 2 3" xfId="1889" xr:uid="{00000000-0005-0000-0000-000056070000}"/>
    <cellStyle name="Comma 3 2 4" xfId="1890" xr:uid="{00000000-0005-0000-0000-000057070000}"/>
    <cellStyle name="Comma 3 2 5" xfId="5031" xr:uid="{B3FDFA95-2CBE-43AA-AF20-D5861A3E821E}"/>
    <cellStyle name="Comma 3 20" xfId="1891" xr:uid="{00000000-0005-0000-0000-000058070000}"/>
    <cellStyle name="Comma 3 20 2" xfId="1892" xr:uid="{00000000-0005-0000-0000-000059070000}"/>
    <cellStyle name="Comma 3 21" xfId="1893" xr:uid="{00000000-0005-0000-0000-00005A070000}"/>
    <cellStyle name="Comma 3 21 2" xfId="1894" xr:uid="{00000000-0005-0000-0000-00005B070000}"/>
    <cellStyle name="Comma 3 22" xfId="1895" xr:uid="{00000000-0005-0000-0000-00005C070000}"/>
    <cellStyle name="Comma 3 22 2" xfId="1896" xr:uid="{00000000-0005-0000-0000-00005D070000}"/>
    <cellStyle name="Comma 3 23" xfId="1897" xr:uid="{00000000-0005-0000-0000-00005E070000}"/>
    <cellStyle name="Comma 3 23 2" xfId="1898" xr:uid="{00000000-0005-0000-0000-00005F070000}"/>
    <cellStyle name="Comma 3 24" xfId="1899" xr:uid="{00000000-0005-0000-0000-000060070000}"/>
    <cellStyle name="Comma 3 24 2" xfId="1900" xr:uid="{00000000-0005-0000-0000-000061070000}"/>
    <cellStyle name="Comma 3 25" xfId="1901" xr:uid="{00000000-0005-0000-0000-000062070000}"/>
    <cellStyle name="Comma 3 25 2" xfId="1902" xr:uid="{00000000-0005-0000-0000-000063070000}"/>
    <cellStyle name="Comma 3 26" xfId="1903" xr:uid="{00000000-0005-0000-0000-000064070000}"/>
    <cellStyle name="Comma 3 26 2" xfId="1904" xr:uid="{00000000-0005-0000-0000-000065070000}"/>
    <cellStyle name="Comma 3 27" xfId="1905" xr:uid="{00000000-0005-0000-0000-000066070000}"/>
    <cellStyle name="Comma 3 27 2" xfId="1906" xr:uid="{00000000-0005-0000-0000-000067070000}"/>
    <cellStyle name="Comma 3 28" xfId="1907" xr:uid="{00000000-0005-0000-0000-000068070000}"/>
    <cellStyle name="Comma 3 28 2" xfId="1908" xr:uid="{00000000-0005-0000-0000-000069070000}"/>
    <cellStyle name="Comma 3 29" xfId="1909" xr:uid="{00000000-0005-0000-0000-00006A070000}"/>
    <cellStyle name="Comma 3 29 2" xfId="1910" xr:uid="{00000000-0005-0000-0000-00006B070000}"/>
    <cellStyle name="Comma 3 3" xfId="1911" xr:uid="{00000000-0005-0000-0000-00006C070000}"/>
    <cellStyle name="Comma 3 3 2" xfId="1912" xr:uid="{00000000-0005-0000-0000-00006D070000}"/>
    <cellStyle name="Comma 3 3 2 2" xfId="1913" xr:uid="{00000000-0005-0000-0000-00006E070000}"/>
    <cellStyle name="Comma 3 3 2 3" xfId="1914" xr:uid="{00000000-0005-0000-0000-00006F070000}"/>
    <cellStyle name="Comma 3 3 3" xfId="1915" xr:uid="{00000000-0005-0000-0000-000070070000}"/>
    <cellStyle name="Comma 3 3 4" xfId="1916" xr:uid="{00000000-0005-0000-0000-000071070000}"/>
    <cellStyle name="Comma 3 3 5" xfId="5032" xr:uid="{4AA60D40-11F7-4CC0-89C9-FEA6513E0343}"/>
    <cellStyle name="Comma 3 30" xfId="1917" xr:uid="{00000000-0005-0000-0000-000072070000}"/>
    <cellStyle name="Comma 3 30 2" xfId="1918" xr:uid="{00000000-0005-0000-0000-000073070000}"/>
    <cellStyle name="Comma 3 30 2 2" xfId="1919" xr:uid="{00000000-0005-0000-0000-000074070000}"/>
    <cellStyle name="Comma 3 30 2 2 2" xfId="1920" xr:uid="{00000000-0005-0000-0000-000075070000}"/>
    <cellStyle name="Comma 3 30 2 3" xfId="1921" xr:uid="{00000000-0005-0000-0000-000076070000}"/>
    <cellStyle name="Comma 3 30 3" xfId="1922" xr:uid="{00000000-0005-0000-0000-000077070000}"/>
    <cellStyle name="Comma 3 30 3 2" xfId="1923" xr:uid="{00000000-0005-0000-0000-000078070000}"/>
    <cellStyle name="Comma 3 30 4" xfId="1924" xr:uid="{00000000-0005-0000-0000-000079070000}"/>
    <cellStyle name="Comma 3 30 4 2" xfId="1925" xr:uid="{00000000-0005-0000-0000-00007A070000}"/>
    <cellStyle name="Comma 3 31" xfId="1926" xr:uid="{00000000-0005-0000-0000-00007B070000}"/>
    <cellStyle name="Comma 3 31 2" xfId="1927" xr:uid="{00000000-0005-0000-0000-00007C070000}"/>
    <cellStyle name="Comma 3 32" xfId="1928" xr:uid="{00000000-0005-0000-0000-00007D070000}"/>
    <cellStyle name="Comma 3 4" xfId="1929" xr:uid="{00000000-0005-0000-0000-00007E070000}"/>
    <cellStyle name="Comma 3 4 2" xfId="1930" xr:uid="{00000000-0005-0000-0000-00007F070000}"/>
    <cellStyle name="Comma 3 4 2 2" xfId="5034" xr:uid="{F87C502D-227F-497F-B9DC-2D8FAE51CEDB}"/>
    <cellStyle name="Comma 3 4 3" xfId="1931" xr:uid="{00000000-0005-0000-0000-000080070000}"/>
    <cellStyle name="Comma 3 4 4" xfId="5033" xr:uid="{D1537CAC-4321-457D-A59C-1B05BC8219CA}"/>
    <cellStyle name="Comma 3 5" xfId="1932" xr:uid="{00000000-0005-0000-0000-000081070000}"/>
    <cellStyle name="Comma 3 5 2" xfId="1933" xr:uid="{00000000-0005-0000-0000-000082070000}"/>
    <cellStyle name="Comma 3 5 2 2" xfId="5035" xr:uid="{4085F4C8-0253-43AD-8F6D-A42E24CA0B8F}"/>
    <cellStyle name="Comma 3 5 3" xfId="1934" xr:uid="{00000000-0005-0000-0000-000083070000}"/>
    <cellStyle name="Comma 3 6" xfId="1935" xr:uid="{00000000-0005-0000-0000-000084070000}"/>
    <cellStyle name="Comma 3 6 2" xfId="1936" xr:uid="{00000000-0005-0000-0000-000085070000}"/>
    <cellStyle name="Comma 3 6 2 2" xfId="5037" xr:uid="{5EF330FD-93A3-44D9-AC73-81B3287B8085}"/>
    <cellStyle name="Comma 3 6 3" xfId="5036" xr:uid="{2779B733-54D2-4F55-82B0-5372F9BEB0C2}"/>
    <cellStyle name="Comma 3 7" xfId="1937" xr:uid="{00000000-0005-0000-0000-000086070000}"/>
    <cellStyle name="Comma 3 7 2" xfId="1938" xr:uid="{00000000-0005-0000-0000-000087070000}"/>
    <cellStyle name="Comma 3 7 2 2" xfId="5039" xr:uid="{AB2438C8-D5FC-4EF1-BF66-4E17485E429A}"/>
    <cellStyle name="Comma 3 7 3" xfId="5038" xr:uid="{C539DC4D-EEA5-46C8-A0DF-0B0EB45F5513}"/>
    <cellStyle name="Comma 3 8" xfId="1939" xr:uid="{00000000-0005-0000-0000-000088070000}"/>
    <cellStyle name="Comma 3 8 2" xfId="1940" xr:uid="{00000000-0005-0000-0000-000089070000}"/>
    <cellStyle name="Comma 3 8 3" xfId="5040" xr:uid="{057ABF9D-D0C1-48A8-B9B5-9483F87130C3}"/>
    <cellStyle name="Comma 3 9" xfId="1941" xr:uid="{00000000-0005-0000-0000-00008A070000}"/>
    <cellStyle name="Comma 3 9 2" xfId="1942" xr:uid="{00000000-0005-0000-0000-00008B070000}"/>
    <cellStyle name="Comma 3_Note consoleQ2'53" xfId="5041" xr:uid="{823FF409-ECEE-4862-B784-2FCEB095F17B}"/>
    <cellStyle name="Comma 30" xfId="1943" xr:uid="{00000000-0005-0000-0000-00008D070000}"/>
    <cellStyle name="Comma 30 2" xfId="1944" xr:uid="{00000000-0005-0000-0000-00008E070000}"/>
    <cellStyle name="Comma 30 2 2" xfId="5043" xr:uid="{FE8091C5-8FCC-4749-A940-D2EEA72A0B2A}"/>
    <cellStyle name="Comma 30 3" xfId="5042" xr:uid="{CB8EAC4E-78DE-4016-B579-A9E0CAED0DFB}"/>
    <cellStyle name="Comma 31" xfId="1945" xr:uid="{00000000-0005-0000-0000-00008F070000}"/>
    <cellStyle name="Comma 31 2" xfId="1946" xr:uid="{00000000-0005-0000-0000-000090070000}"/>
    <cellStyle name="Comma 31 2 2" xfId="1947" xr:uid="{00000000-0005-0000-0000-000091070000}"/>
    <cellStyle name="Comma 31 2 3" xfId="5045" xr:uid="{93B07B09-74B3-4F12-A41E-9D7941A43E30}"/>
    <cellStyle name="Comma 31 3" xfId="1948" xr:uid="{00000000-0005-0000-0000-000092070000}"/>
    <cellStyle name="Comma 31 4" xfId="1949" xr:uid="{00000000-0005-0000-0000-000093070000}"/>
    <cellStyle name="Comma 31 4 2" xfId="1950" xr:uid="{00000000-0005-0000-0000-000094070000}"/>
    <cellStyle name="Comma 31 5" xfId="1951" xr:uid="{00000000-0005-0000-0000-000095070000}"/>
    <cellStyle name="Comma 31 5 2" xfId="1952" xr:uid="{00000000-0005-0000-0000-000096070000}"/>
    <cellStyle name="Comma 31 6" xfId="1953" xr:uid="{00000000-0005-0000-0000-000097070000}"/>
    <cellStyle name="Comma 31 7" xfId="5044" xr:uid="{31EC551A-34A5-4E57-BECE-25AF32B465AE}"/>
    <cellStyle name="Comma 32" xfId="1954" xr:uid="{00000000-0005-0000-0000-000098070000}"/>
    <cellStyle name="Comma 32 2" xfId="1955" xr:uid="{00000000-0005-0000-0000-000099070000}"/>
    <cellStyle name="Comma 32 2 2" xfId="1956" xr:uid="{00000000-0005-0000-0000-00009A070000}"/>
    <cellStyle name="Comma 32 2 2 2" xfId="1957" xr:uid="{00000000-0005-0000-0000-00009B070000}"/>
    <cellStyle name="Comma 32 2 2 3" xfId="5048" xr:uid="{84520968-9524-4094-9768-0C849CEB6958}"/>
    <cellStyle name="Comma 32 2 3" xfId="1958" xr:uid="{00000000-0005-0000-0000-00009C070000}"/>
    <cellStyle name="Comma 32 2 4" xfId="5047" xr:uid="{332568C3-BA04-4D3F-B84C-AC9B68FA3BDA}"/>
    <cellStyle name="Comma 32 3" xfId="1959" xr:uid="{00000000-0005-0000-0000-00009D070000}"/>
    <cellStyle name="Comma 32 3 2" xfId="1960" xr:uid="{00000000-0005-0000-0000-00009E070000}"/>
    <cellStyle name="Comma 32 3 3" xfId="5049" xr:uid="{FE96770A-90CD-4307-AC65-684FCDC16764}"/>
    <cellStyle name="Comma 32 4" xfId="1961" xr:uid="{00000000-0005-0000-0000-00009F070000}"/>
    <cellStyle name="Comma 32 5" xfId="5046" xr:uid="{CCA0BCBD-F46B-470F-8D62-C92C54918265}"/>
    <cellStyle name="Comma 33" xfId="1962" xr:uid="{00000000-0005-0000-0000-0000A0070000}"/>
    <cellStyle name="Comma 33 2" xfId="1963" xr:uid="{00000000-0005-0000-0000-0000A1070000}"/>
    <cellStyle name="Comma 33 2 2" xfId="5051" xr:uid="{32B62041-E256-455E-99CC-4FE4B0EC0FE2}"/>
    <cellStyle name="Comma 33 3" xfId="5050" xr:uid="{6DF6DF42-0403-46FC-87BC-10BB389EF400}"/>
    <cellStyle name="Comma 34" xfId="1964" xr:uid="{00000000-0005-0000-0000-0000A2070000}"/>
    <cellStyle name="Comma 34 2" xfId="1965" xr:uid="{00000000-0005-0000-0000-0000A3070000}"/>
    <cellStyle name="Comma 34 2 2" xfId="1966" xr:uid="{00000000-0005-0000-0000-0000A4070000}"/>
    <cellStyle name="Comma 34 2 2 2" xfId="5054" xr:uid="{27AFE8D8-3CE3-4D6F-B875-EA47D3C077F7}"/>
    <cellStyle name="Comma 34 2 3" xfId="5053" xr:uid="{14C8379A-34E6-4591-952C-1F2504091E45}"/>
    <cellStyle name="Comma 34 3" xfId="1967" xr:uid="{00000000-0005-0000-0000-0000A5070000}"/>
    <cellStyle name="Comma 34 3 2" xfId="5055" xr:uid="{334A391B-2222-4647-9CCA-771BA38EEC00}"/>
    <cellStyle name="Comma 34 4" xfId="5052" xr:uid="{AAAD8535-407D-4F1D-ACDC-076C81FBC003}"/>
    <cellStyle name="Comma 35" xfId="1968" xr:uid="{00000000-0005-0000-0000-0000A6070000}"/>
    <cellStyle name="Comma 35 2" xfId="1969" xr:uid="{00000000-0005-0000-0000-0000A7070000}"/>
    <cellStyle name="Comma 35 2 2" xfId="1970" xr:uid="{00000000-0005-0000-0000-0000A8070000}"/>
    <cellStyle name="Comma 35 2 2 2" xfId="5058" xr:uid="{CCEED8B8-DA1B-4A0F-B143-40C41292D6DC}"/>
    <cellStyle name="Comma 35 2 3" xfId="5057" xr:uid="{F410794A-5DCD-49D9-9D72-BE6C95C74AF8}"/>
    <cellStyle name="Comma 35 3" xfId="1971" xr:uid="{00000000-0005-0000-0000-0000A9070000}"/>
    <cellStyle name="Comma 35 3 2" xfId="5060" xr:uid="{E95C5654-8FF8-4A8C-8AE3-9688C88B14BE}"/>
    <cellStyle name="Comma 35 3 2 2" xfId="5061" xr:uid="{314DED43-1470-4A97-876D-DD14E8144B34}"/>
    <cellStyle name="Comma 35 3 3" xfId="5062" xr:uid="{A6FC6239-1B78-4972-ABEC-5224986A54BF}"/>
    <cellStyle name="Comma 35 3 4" xfId="5059" xr:uid="{005EAC15-C2AD-431A-9B82-760222E5EE96}"/>
    <cellStyle name="Comma 35 4" xfId="5063" xr:uid="{91E89433-B0FF-4CE7-A4CC-7BCC5AC51459}"/>
    <cellStyle name="Comma 35 5" xfId="5056" xr:uid="{787439F3-945A-45CD-AAED-6E22129B439A}"/>
    <cellStyle name="Comma 36" xfId="1972" xr:uid="{00000000-0005-0000-0000-0000AA070000}"/>
    <cellStyle name="Comma 36 2" xfId="1973" xr:uid="{00000000-0005-0000-0000-0000AB070000}"/>
    <cellStyle name="Comma 36 2 2" xfId="1974" xr:uid="{00000000-0005-0000-0000-0000AC070000}"/>
    <cellStyle name="Comma 36 2 2 2" xfId="5066" xr:uid="{C65832D9-6D9E-4A3C-9EC1-3BCEC1DDE025}"/>
    <cellStyle name="Comma 36 2 3" xfId="5065" xr:uid="{180A2058-939E-4FB9-9AC0-522E6F7D7320}"/>
    <cellStyle name="Comma 36 3" xfId="1975" xr:uid="{00000000-0005-0000-0000-0000AD070000}"/>
    <cellStyle name="Comma 36 3 2" xfId="5067" xr:uid="{2CF79057-421B-475D-BC3F-F77760E343A0}"/>
    <cellStyle name="Comma 36 4" xfId="5064" xr:uid="{3A37950F-1956-41AB-BD8F-D123CE5FB48B}"/>
    <cellStyle name="Comma 37" xfId="1976" xr:uid="{00000000-0005-0000-0000-0000AE070000}"/>
    <cellStyle name="Comma 37 2" xfId="1977" xr:uid="{00000000-0005-0000-0000-0000AF070000}"/>
    <cellStyle name="Comma 37 2 2" xfId="5070" xr:uid="{376758F5-CF76-43ED-A580-754922C28DDA}"/>
    <cellStyle name="Comma 37 2 3" xfId="5069" xr:uid="{013B7AEC-D926-46C0-985F-6B3ED5EFEEF3}"/>
    <cellStyle name="Comma 37 3" xfId="1978" xr:uid="{00000000-0005-0000-0000-0000B0070000}"/>
    <cellStyle name="Comma 37 3 2" xfId="5071" xr:uid="{C7783152-BE5C-4254-B9B8-057652596378}"/>
    <cellStyle name="Comma 37 4" xfId="1979" xr:uid="{00000000-0005-0000-0000-0000B1070000}"/>
    <cellStyle name="Comma 37 5" xfId="5068" xr:uid="{0E25F9D8-29FA-40D8-AB24-7385696195B7}"/>
    <cellStyle name="Comma 38" xfId="1980" xr:uid="{00000000-0005-0000-0000-0000B2070000}"/>
    <cellStyle name="Comma 38 2" xfId="5073" xr:uid="{DAFEE67D-9EC0-4322-B442-CAB75DC8F2C6}"/>
    <cellStyle name="Comma 38 2 2" xfId="5074" xr:uid="{3D6B905E-E8B8-46E9-80F9-3552277EFB8A}"/>
    <cellStyle name="Comma 38 3" xfId="5075" xr:uid="{136B3096-5227-4CEC-B38F-9666AD334528}"/>
    <cellStyle name="Comma 38 4" xfId="5072" xr:uid="{482F10E4-2FAB-4660-9F09-672AC80BE73F}"/>
    <cellStyle name="Comma 39" xfId="1981" xr:uid="{00000000-0005-0000-0000-0000B3070000}"/>
    <cellStyle name="Comma 39 2" xfId="1982" xr:uid="{00000000-0005-0000-0000-0000B4070000}"/>
    <cellStyle name="Comma 39 2 2" xfId="5078" xr:uid="{23D10081-9953-42C0-9371-5819142BFB96}"/>
    <cellStyle name="Comma 39 2 3" xfId="5077" xr:uid="{09C5D922-99C3-4BF2-9FCC-C92EA46E3D02}"/>
    <cellStyle name="Comma 39 3" xfId="5079" xr:uid="{7122E96F-09B6-4738-B7EE-832CD2C089AA}"/>
    <cellStyle name="Comma 39 4" xfId="5076" xr:uid="{8E5E92CC-BAC3-4626-BF72-303E17464886}"/>
    <cellStyle name="Comma 4" xfId="1983" xr:uid="{00000000-0005-0000-0000-0000B5070000}"/>
    <cellStyle name="Comma 4 10" xfId="1984" xr:uid="{00000000-0005-0000-0000-0000B6070000}"/>
    <cellStyle name="Comma 4 11" xfId="1985" xr:uid="{00000000-0005-0000-0000-0000B7070000}"/>
    <cellStyle name="Comma 4 12" xfId="1986" xr:uid="{00000000-0005-0000-0000-0000B8070000}"/>
    <cellStyle name="Comma 4 13" xfId="1987" xr:uid="{00000000-0005-0000-0000-0000B9070000}"/>
    <cellStyle name="Comma 4 13 2" xfId="1988" xr:uid="{00000000-0005-0000-0000-0000BA070000}"/>
    <cellStyle name="Comma 4 14" xfId="1989" xr:uid="{00000000-0005-0000-0000-0000BB070000}"/>
    <cellStyle name="Comma 4 15" xfId="1990" xr:uid="{00000000-0005-0000-0000-0000BC070000}"/>
    <cellStyle name="Comma 4 16" xfId="1991" xr:uid="{00000000-0005-0000-0000-0000BD070000}"/>
    <cellStyle name="Comma 4 2" xfId="1992" xr:uid="{00000000-0005-0000-0000-0000BE070000}"/>
    <cellStyle name="Comma 4 2 2" xfId="1993" xr:uid="{00000000-0005-0000-0000-0000BF070000}"/>
    <cellStyle name="Comma 4 2 2 2" xfId="1994" xr:uid="{00000000-0005-0000-0000-0000C0070000}"/>
    <cellStyle name="Comma 4 2 2 2 2" xfId="5082" xr:uid="{7D4F87EB-155F-4321-A8FC-F7B33662D55E}"/>
    <cellStyle name="Comma 4 2 2 3" xfId="1995" xr:uid="{00000000-0005-0000-0000-0000C1070000}"/>
    <cellStyle name="Comma 4 2 2 4" xfId="5081" xr:uid="{86AF5306-A2A4-4E04-A2DE-F183D06F041A}"/>
    <cellStyle name="Comma 4 2 3" xfId="1996" xr:uid="{00000000-0005-0000-0000-0000C2070000}"/>
    <cellStyle name="Comma 4 2 3 2" xfId="5084" xr:uid="{C474F69A-F14B-4548-91F6-ACA27A3B6D72}"/>
    <cellStyle name="Comma 4 2 3 3" xfId="5083" xr:uid="{53EFE893-C645-48C5-87E6-753BD4F2EF94}"/>
    <cellStyle name="Comma 4 2 4" xfId="1997" xr:uid="{00000000-0005-0000-0000-0000C3070000}"/>
    <cellStyle name="Comma 4 2 4 2" xfId="5085" xr:uid="{91C3F285-33F1-48EE-B7ED-4AA1E9620672}"/>
    <cellStyle name="Comma 4 2 5" xfId="1998" xr:uid="{00000000-0005-0000-0000-0000C4070000}"/>
    <cellStyle name="Comma 4 2 6" xfId="1999" xr:uid="{00000000-0005-0000-0000-0000C5070000}"/>
    <cellStyle name="Comma 4 2 7" xfId="2000" xr:uid="{00000000-0005-0000-0000-0000C6070000}"/>
    <cellStyle name="Comma 4 2 8" xfId="2001" xr:uid="{00000000-0005-0000-0000-0000C7070000}"/>
    <cellStyle name="Comma 4 2 9" xfId="5080" xr:uid="{5A91CA8E-5E00-4DAE-B2F7-D844AEF0EFE9}"/>
    <cellStyle name="Comma 4 3" xfId="2002" xr:uid="{00000000-0005-0000-0000-0000C8070000}"/>
    <cellStyle name="Comma 4 3 2" xfId="2003" xr:uid="{00000000-0005-0000-0000-0000C9070000}"/>
    <cellStyle name="Comma 4 3 2 2" xfId="5086" xr:uid="{164D3FC9-82E3-488C-9388-871E127E6CBE}"/>
    <cellStyle name="Comma 4 3 3" xfId="2004" xr:uid="{00000000-0005-0000-0000-0000CA070000}"/>
    <cellStyle name="Comma 4 4" xfId="2005" xr:uid="{00000000-0005-0000-0000-0000CB070000}"/>
    <cellStyle name="Comma 4 4 2" xfId="2006" xr:uid="{00000000-0005-0000-0000-0000CC070000}"/>
    <cellStyle name="Comma 4 4 2 2" xfId="5088" xr:uid="{3945C0B2-C526-498E-9E34-A5837A1A9B9F}"/>
    <cellStyle name="Comma 4 4 3" xfId="2007" xr:uid="{00000000-0005-0000-0000-0000CD070000}"/>
    <cellStyle name="Comma 4 4 4" xfId="5087" xr:uid="{2B0412A1-8CCE-4D75-AE67-08C32C2E38FF}"/>
    <cellStyle name="Comma 4 5" xfId="2008" xr:uid="{00000000-0005-0000-0000-0000CE070000}"/>
    <cellStyle name="Comma 4 5 2" xfId="2009" xr:uid="{00000000-0005-0000-0000-0000CF070000}"/>
    <cellStyle name="Comma 4 5 2 2" xfId="5090" xr:uid="{19D55CEE-1138-47E4-AC64-835ADA730CFC}"/>
    <cellStyle name="Comma 4 5 3" xfId="2010" xr:uid="{00000000-0005-0000-0000-0000D0070000}"/>
    <cellStyle name="Comma 4 5 4" xfId="5089" xr:uid="{A28ADD31-FF14-424E-BB7C-FA8FC549B199}"/>
    <cellStyle name="Comma 4 6" xfId="2011" xr:uid="{00000000-0005-0000-0000-0000D1070000}"/>
    <cellStyle name="Comma 4 6 2" xfId="2012" xr:uid="{00000000-0005-0000-0000-0000D2070000}"/>
    <cellStyle name="Comma 4 6 2 2" xfId="5091" xr:uid="{9525B1B2-EDD8-4D1E-8EF9-BF336B59463B}"/>
    <cellStyle name="Comma 4 6 3" xfId="2013" xr:uid="{00000000-0005-0000-0000-0000D3070000}"/>
    <cellStyle name="Comma 4 7" xfId="2014" xr:uid="{00000000-0005-0000-0000-0000D4070000}"/>
    <cellStyle name="Comma 4 7 2" xfId="5093" xr:uid="{602060CE-6909-48AE-9E43-B1E831C74550}"/>
    <cellStyle name="Comma 4 7 3" xfId="5092" xr:uid="{55B8A80B-4764-442D-9083-307065EE4D0F}"/>
    <cellStyle name="Comma 4 8" xfId="2015" xr:uid="{00000000-0005-0000-0000-0000D5070000}"/>
    <cellStyle name="Comma 4 8 2" xfId="5094" xr:uid="{3564659A-DCE4-49D6-A976-3F0CB3EF55AE}"/>
    <cellStyle name="Comma 4 9" xfId="2016" xr:uid="{00000000-0005-0000-0000-0000D6070000}"/>
    <cellStyle name="Comma 4 9 2" xfId="5095" xr:uid="{B3A06575-9C12-4F2D-B217-F3B697E96396}"/>
    <cellStyle name="Comma 4_AR_AP Audit updateMgen " xfId="2017" xr:uid="{00000000-0005-0000-0000-0000D7070000}"/>
    <cellStyle name="Comma 40" xfId="2018" xr:uid="{00000000-0005-0000-0000-0000D8070000}"/>
    <cellStyle name="Comma 40 2" xfId="2019" xr:uid="{00000000-0005-0000-0000-0000D9070000}"/>
    <cellStyle name="Comma 40 2 2" xfId="2020" xr:uid="{00000000-0005-0000-0000-0000DA070000}"/>
    <cellStyle name="Comma 40 2 2 2" xfId="5098" xr:uid="{F2ED4757-4271-43B7-80DD-DF9455DC7C6C}"/>
    <cellStyle name="Comma 40 2 3" xfId="5097" xr:uid="{E3978B9A-182E-4714-AD6A-2A34C7CF8CAF}"/>
    <cellStyle name="Comma 40 3" xfId="2021" xr:uid="{00000000-0005-0000-0000-0000DB070000}"/>
    <cellStyle name="Comma 40 3 2" xfId="2022" xr:uid="{00000000-0005-0000-0000-0000DC070000}"/>
    <cellStyle name="Comma 40 3 3" xfId="5099" xr:uid="{F4596063-6D12-4B30-B547-614291EE34EA}"/>
    <cellStyle name="Comma 40 4" xfId="2023" xr:uid="{00000000-0005-0000-0000-0000DD070000}"/>
    <cellStyle name="Comma 40 5" xfId="5096" xr:uid="{C6E09963-3EF3-47C5-A70A-368083CADB79}"/>
    <cellStyle name="Comma 41" xfId="2024" xr:uid="{00000000-0005-0000-0000-0000DE070000}"/>
    <cellStyle name="Comma 41 2" xfId="2025" xr:uid="{00000000-0005-0000-0000-0000DF070000}"/>
    <cellStyle name="Comma 41 2 2" xfId="5102" xr:uid="{34037D9C-672C-48FD-8A7F-E9FE7A586C94}"/>
    <cellStyle name="Comma 41 2 3" xfId="5101" xr:uid="{2899D227-BB4B-472F-9700-420838041CCA}"/>
    <cellStyle name="Comma 41 3" xfId="5103" xr:uid="{371FADCD-4A94-45DE-B53A-DAC4416409E8}"/>
    <cellStyle name="Comma 41 4" xfId="5100" xr:uid="{57EE1187-5394-4BE2-B377-C4EE7BBB70AF}"/>
    <cellStyle name="Comma 42" xfId="2026" xr:uid="{00000000-0005-0000-0000-0000E0070000}"/>
    <cellStyle name="Comma 42 2" xfId="2027" xr:uid="{00000000-0005-0000-0000-0000E1070000}"/>
    <cellStyle name="Comma 42 2 2" xfId="5106" xr:uid="{882744AA-8981-4331-91CD-5E4DF2EA4F0E}"/>
    <cellStyle name="Comma 42 2 3" xfId="5105" xr:uid="{4A3C2AB9-86AC-4E6E-86F5-5DB0467753B8}"/>
    <cellStyle name="Comma 42 3" xfId="5107" xr:uid="{131ADE0C-C099-4BA5-B5BC-9D3B03298F1C}"/>
    <cellStyle name="Comma 42 4" xfId="5104" xr:uid="{17EFF9F5-D7D9-444E-B1F7-C05B2C3E5A87}"/>
    <cellStyle name="Comma 43" xfId="2028" xr:uid="{00000000-0005-0000-0000-0000E2070000}"/>
    <cellStyle name="Comma 43 2" xfId="2029" xr:uid="{00000000-0005-0000-0000-0000E3070000}"/>
    <cellStyle name="Comma 43 2 2" xfId="2030" xr:uid="{00000000-0005-0000-0000-0000E4070000}"/>
    <cellStyle name="Comma 43 2 3" xfId="5109" xr:uid="{3BCBE13B-A291-4ABD-A0E0-D8873980DAC5}"/>
    <cellStyle name="Comma 43 3" xfId="2031" xr:uid="{00000000-0005-0000-0000-0000E5070000}"/>
    <cellStyle name="Comma 43 3 2" xfId="2032" xr:uid="{00000000-0005-0000-0000-0000E6070000}"/>
    <cellStyle name="Comma 43 4" xfId="2033" xr:uid="{00000000-0005-0000-0000-0000E7070000}"/>
    <cellStyle name="Comma 43 5" xfId="5108" xr:uid="{8CB6695A-9A63-4235-B5FE-9EEB8290BA15}"/>
    <cellStyle name="Comma 44" xfId="2034" xr:uid="{00000000-0005-0000-0000-0000E8070000}"/>
    <cellStyle name="Comma 44 2" xfId="2035" xr:uid="{00000000-0005-0000-0000-0000E9070000}"/>
    <cellStyle name="Comma 44 2 2" xfId="5111" xr:uid="{F3D149F8-EDB3-4010-AB19-AE4A0B7F7D18}"/>
    <cellStyle name="Comma 44 3" xfId="5110" xr:uid="{F927221D-F2F8-4876-8149-BA499A21942C}"/>
    <cellStyle name="Comma 45" xfId="2036" xr:uid="{00000000-0005-0000-0000-0000EA070000}"/>
    <cellStyle name="Comma 45 2" xfId="5113" xr:uid="{BD1792B3-81E9-4214-9E78-4063095E47D1}"/>
    <cellStyle name="Comma 45 3" xfId="5112" xr:uid="{87385340-2067-4ABF-8A4E-C9FBDB08280C}"/>
    <cellStyle name="Comma 46" xfId="2037" xr:uid="{00000000-0005-0000-0000-0000EB070000}"/>
    <cellStyle name="Comma 46 2" xfId="5115" xr:uid="{8D230715-F0D4-4DAE-97A8-2EFC436C70DB}"/>
    <cellStyle name="Comma 46 3" xfId="5114" xr:uid="{091CF20B-1E6C-48D2-B6E6-6936B4E0F836}"/>
    <cellStyle name="Comma 47" xfId="2038" xr:uid="{00000000-0005-0000-0000-0000EC070000}"/>
    <cellStyle name="Comma 47 2" xfId="5117" xr:uid="{BBDF7FB8-88A6-4B3C-97D4-0AD8E88E3433}"/>
    <cellStyle name="Comma 47 2 2" xfId="5118" xr:uid="{EBCCE7DC-218B-4186-82B6-61B57A300AA6}"/>
    <cellStyle name="Comma 47 3" xfId="5119" xr:uid="{31C0D5AC-AF3E-45D4-B85C-DF51899E90D6}"/>
    <cellStyle name="Comma 47 4" xfId="5116" xr:uid="{A5B73B42-A2F4-45CA-A352-04CA9EA236F1}"/>
    <cellStyle name="Comma 48" xfId="2039" xr:uid="{00000000-0005-0000-0000-0000ED070000}"/>
    <cellStyle name="Comma 49" xfId="2040" xr:uid="{00000000-0005-0000-0000-0000EE070000}"/>
    <cellStyle name="Comma 5" xfId="2041" xr:uid="{00000000-0005-0000-0000-0000EF070000}"/>
    <cellStyle name="Comma 5 10" xfId="2042" xr:uid="{00000000-0005-0000-0000-0000F0070000}"/>
    <cellStyle name="Comma 5 10 2" xfId="2043" xr:uid="{00000000-0005-0000-0000-0000F1070000}"/>
    <cellStyle name="Comma 5 11" xfId="2044" xr:uid="{00000000-0005-0000-0000-0000F2070000}"/>
    <cellStyle name="Comma 5 11 2" xfId="2045" xr:uid="{00000000-0005-0000-0000-0000F3070000}"/>
    <cellStyle name="Comma 5 12" xfId="2046" xr:uid="{00000000-0005-0000-0000-0000F4070000}"/>
    <cellStyle name="Comma 5 12 2" xfId="2047" xr:uid="{00000000-0005-0000-0000-0000F5070000}"/>
    <cellStyle name="Comma 5 13" xfId="2048" xr:uid="{00000000-0005-0000-0000-0000F6070000}"/>
    <cellStyle name="Comma 5 13 2" xfId="2049" xr:uid="{00000000-0005-0000-0000-0000F7070000}"/>
    <cellStyle name="Comma 5 13 2 2" xfId="2050" xr:uid="{00000000-0005-0000-0000-0000F8070000}"/>
    <cellStyle name="Comma 5 13 2 3" xfId="2051" xr:uid="{00000000-0005-0000-0000-0000F9070000}"/>
    <cellStyle name="Comma 5 13 3" xfId="2052" xr:uid="{00000000-0005-0000-0000-0000FA070000}"/>
    <cellStyle name="Comma 5 14" xfId="2053" xr:uid="{00000000-0005-0000-0000-0000FB070000}"/>
    <cellStyle name="Comma 5 14 2" xfId="2054" xr:uid="{00000000-0005-0000-0000-0000FC070000}"/>
    <cellStyle name="Comma 5 14 2 2" xfId="2055" xr:uid="{00000000-0005-0000-0000-0000FD070000}"/>
    <cellStyle name="Comma 5 14 3" xfId="2056" xr:uid="{00000000-0005-0000-0000-0000FE070000}"/>
    <cellStyle name="Comma 5 15" xfId="2057" xr:uid="{00000000-0005-0000-0000-0000FF070000}"/>
    <cellStyle name="Comma 5 15 2" xfId="2058" xr:uid="{00000000-0005-0000-0000-000000080000}"/>
    <cellStyle name="Comma 5 16" xfId="2059" xr:uid="{00000000-0005-0000-0000-000001080000}"/>
    <cellStyle name="Comma 5 16 2" xfId="2060" xr:uid="{00000000-0005-0000-0000-000002080000}"/>
    <cellStyle name="Comma 5 2" xfId="2061" xr:uid="{00000000-0005-0000-0000-000003080000}"/>
    <cellStyle name="Comma 5 2 2" xfId="2062" xr:uid="{00000000-0005-0000-0000-000004080000}"/>
    <cellStyle name="Comma 5 2 2 2" xfId="2063" xr:uid="{00000000-0005-0000-0000-000005080000}"/>
    <cellStyle name="Comma 5 2 2 2 2" xfId="2064" xr:uid="{00000000-0005-0000-0000-000006080000}"/>
    <cellStyle name="Comma 5 2 2 3" xfId="2065" xr:uid="{00000000-0005-0000-0000-000007080000}"/>
    <cellStyle name="Comma 5 2 2 3 2" xfId="2066" xr:uid="{00000000-0005-0000-0000-000008080000}"/>
    <cellStyle name="Comma 5 2 2 4" xfId="2067" xr:uid="{00000000-0005-0000-0000-000009080000}"/>
    <cellStyle name="Comma 5 2 2 4 2" xfId="2068" xr:uid="{00000000-0005-0000-0000-00000A080000}"/>
    <cellStyle name="Comma 5 2 2 5" xfId="5120" xr:uid="{0AC85366-3A5E-4078-A7B7-31B3C73257AB}"/>
    <cellStyle name="Comma 5 2 3" xfId="2069" xr:uid="{00000000-0005-0000-0000-00000B080000}"/>
    <cellStyle name="Comma 5 2 3 2" xfId="2070" xr:uid="{00000000-0005-0000-0000-00000C080000}"/>
    <cellStyle name="Comma 5 2 3 3" xfId="2071" xr:uid="{00000000-0005-0000-0000-00000D080000}"/>
    <cellStyle name="Comma 5 2 4" xfId="2072" xr:uid="{00000000-0005-0000-0000-00000E080000}"/>
    <cellStyle name="Comma 5 2 5" xfId="2073" xr:uid="{00000000-0005-0000-0000-00000F080000}"/>
    <cellStyle name="Comma 5 2 6" xfId="2074" xr:uid="{00000000-0005-0000-0000-000010080000}"/>
    <cellStyle name="Comma 5 2 7" xfId="2075" xr:uid="{00000000-0005-0000-0000-000011080000}"/>
    <cellStyle name="Comma 5 2 7 2" xfId="2076" xr:uid="{00000000-0005-0000-0000-000012080000}"/>
    <cellStyle name="Comma 5 2 8" xfId="2077" xr:uid="{00000000-0005-0000-0000-000013080000}"/>
    <cellStyle name="Comma 5 2 8 2" xfId="2078" xr:uid="{00000000-0005-0000-0000-000014080000}"/>
    <cellStyle name="Comma 5 3" xfId="2079" xr:uid="{00000000-0005-0000-0000-000015080000}"/>
    <cellStyle name="Comma 5 3 2" xfId="2080" xr:uid="{00000000-0005-0000-0000-000016080000}"/>
    <cellStyle name="Comma 5 3 2 2" xfId="2081" xr:uid="{00000000-0005-0000-0000-000017080000}"/>
    <cellStyle name="Comma 5 3 2 3" xfId="5122" xr:uid="{1786242A-74CE-466F-A8BD-D77F93E71C27}"/>
    <cellStyle name="Comma 5 3 3" xfId="2082" xr:uid="{00000000-0005-0000-0000-000018080000}"/>
    <cellStyle name="Comma 5 3 4" xfId="5121" xr:uid="{B46AE550-6B25-4D8F-81CC-AC71BDBA5AF9}"/>
    <cellStyle name="Comma 5 4" xfId="2083" xr:uid="{00000000-0005-0000-0000-000019080000}"/>
    <cellStyle name="Comma 5 4 2" xfId="2084" xr:uid="{00000000-0005-0000-0000-00001A080000}"/>
    <cellStyle name="Comma 5 4 2 2" xfId="2085" xr:uid="{00000000-0005-0000-0000-00001B080000}"/>
    <cellStyle name="Comma 5 4 2 3" xfId="5124" xr:uid="{344355C3-7ADD-4B2E-9691-3EF749FDC2C0}"/>
    <cellStyle name="Comma 5 4 3" xfId="2086" xr:uid="{00000000-0005-0000-0000-00001C080000}"/>
    <cellStyle name="Comma 5 4 3 2" xfId="2087" xr:uid="{00000000-0005-0000-0000-00001D080000}"/>
    <cellStyle name="Comma 5 4 4" xfId="2088" xr:uid="{00000000-0005-0000-0000-00001E080000}"/>
    <cellStyle name="Comma 5 4 4 2" xfId="2089" xr:uid="{00000000-0005-0000-0000-00001F080000}"/>
    <cellStyle name="Comma 5 4 5" xfId="2090" xr:uid="{00000000-0005-0000-0000-000020080000}"/>
    <cellStyle name="Comma 5 4 5 2" xfId="2091" xr:uid="{00000000-0005-0000-0000-000021080000}"/>
    <cellStyle name="Comma 5 4 6" xfId="2092" xr:uid="{00000000-0005-0000-0000-000022080000}"/>
    <cellStyle name="Comma 5 4 6 2" xfId="2093" xr:uid="{00000000-0005-0000-0000-000023080000}"/>
    <cellStyle name="Comma 5 4 7" xfId="2094" xr:uid="{00000000-0005-0000-0000-000024080000}"/>
    <cellStyle name="Comma 5 4 7 2" xfId="2095" xr:uid="{00000000-0005-0000-0000-000025080000}"/>
    <cellStyle name="Comma 5 4 8" xfId="5123" xr:uid="{FAB2CFCA-2B3A-4248-820C-E30EE14E0ECC}"/>
    <cellStyle name="Comma 5 5" xfId="2096" xr:uid="{00000000-0005-0000-0000-000026080000}"/>
    <cellStyle name="Comma 5 5 2" xfId="2097" xr:uid="{00000000-0005-0000-0000-000027080000}"/>
    <cellStyle name="Comma 5 5 2 2" xfId="2098" xr:uid="{00000000-0005-0000-0000-000028080000}"/>
    <cellStyle name="Comma 5 6" xfId="2099" xr:uid="{00000000-0005-0000-0000-000029080000}"/>
    <cellStyle name="Comma 5 6 2" xfId="2100" xr:uid="{00000000-0005-0000-0000-00002A080000}"/>
    <cellStyle name="Comma 5 6 3" xfId="5125" xr:uid="{8FC4C25D-3638-4926-B84C-7FEE99020846}"/>
    <cellStyle name="Comma 5 7" xfId="2101" xr:uid="{00000000-0005-0000-0000-00002B080000}"/>
    <cellStyle name="Comma 5 7 2" xfId="2102" xr:uid="{00000000-0005-0000-0000-00002C080000}"/>
    <cellStyle name="Comma 5 7 2 2" xfId="5127" xr:uid="{221A3D75-FCDB-42CB-8D3A-847B3E72899C}"/>
    <cellStyle name="Comma 5 7 3" xfId="5126" xr:uid="{4933A5AD-4E3F-4520-8F22-31B41141D2CC}"/>
    <cellStyle name="Comma 5 8" xfId="2103" xr:uid="{00000000-0005-0000-0000-00002D080000}"/>
    <cellStyle name="Comma 5 8 2" xfId="2104" xr:uid="{00000000-0005-0000-0000-00002E080000}"/>
    <cellStyle name="Comma 5 8 3" xfId="5128" xr:uid="{D66E1C44-863D-412C-B128-E402F8D25ED1}"/>
    <cellStyle name="Comma 5 9" xfId="2105" xr:uid="{00000000-0005-0000-0000-00002F080000}"/>
    <cellStyle name="Comma 5 9 2" xfId="2106" xr:uid="{00000000-0005-0000-0000-000030080000}"/>
    <cellStyle name="Comma 5_Bulk _ Audit" xfId="2107" xr:uid="{00000000-0005-0000-0000-000031080000}"/>
    <cellStyle name="Comma 50" xfId="2108" xr:uid="{00000000-0005-0000-0000-000032080000}"/>
    <cellStyle name="Comma 51" xfId="2109" xr:uid="{00000000-0005-0000-0000-000033080000}"/>
    <cellStyle name="Comma 52" xfId="2110" xr:uid="{00000000-0005-0000-0000-000034080000}"/>
    <cellStyle name="Comma 53" xfId="2111" xr:uid="{00000000-0005-0000-0000-000035080000}"/>
    <cellStyle name="Comma 54" xfId="2112" xr:uid="{00000000-0005-0000-0000-000036080000}"/>
    <cellStyle name="Comma 55" xfId="2113" xr:uid="{00000000-0005-0000-0000-000037080000}"/>
    <cellStyle name="Comma 55 2" xfId="2114" xr:uid="{00000000-0005-0000-0000-000038080000}"/>
    <cellStyle name="Comma 56" xfId="2115" xr:uid="{00000000-0005-0000-0000-000039080000}"/>
    <cellStyle name="Comma 56 2" xfId="2116" xr:uid="{00000000-0005-0000-0000-00003A080000}"/>
    <cellStyle name="Comma 57" xfId="2117" xr:uid="{00000000-0005-0000-0000-00003B080000}"/>
    <cellStyle name="Comma 58" xfId="2118" xr:uid="{00000000-0005-0000-0000-00003C080000}"/>
    <cellStyle name="Comma 59" xfId="2119" xr:uid="{00000000-0005-0000-0000-00003D080000}"/>
    <cellStyle name="Comma 6" xfId="2120" xr:uid="{00000000-0005-0000-0000-00003E080000}"/>
    <cellStyle name="Comma 6 10" xfId="2121" xr:uid="{00000000-0005-0000-0000-00003F080000}"/>
    <cellStyle name="Comma 6 10 2" xfId="2122" xr:uid="{00000000-0005-0000-0000-000040080000}"/>
    <cellStyle name="Comma 6 11" xfId="2123" xr:uid="{00000000-0005-0000-0000-000041080000}"/>
    <cellStyle name="Comma 6 11 2" xfId="2124" xr:uid="{00000000-0005-0000-0000-000042080000}"/>
    <cellStyle name="Comma 6 12" xfId="2125" xr:uid="{00000000-0005-0000-0000-000043080000}"/>
    <cellStyle name="Comma 6 12 2" xfId="2126" xr:uid="{00000000-0005-0000-0000-000044080000}"/>
    <cellStyle name="Comma 6 13" xfId="2127" xr:uid="{00000000-0005-0000-0000-000045080000}"/>
    <cellStyle name="Comma 6 13 2" xfId="2128" xr:uid="{00000000-0005-0000-0000-000046080000}"/>
    <cellStyle name="Comma 6 14" xfId="2129" xr:uid="{00000000-0005-0000-0000-000047080000}"/>
    <cellStyle name="Comma 6 14 2" xfId="2130" xr:uid="{00000000-0005-0000-0000-000048080000}"/>
    <cellStyle name="Comma 6 15" xfId="2131" xr:uid="{00000000-0005-0000-0000-000049080000}"/>
    <cellStyle name="Comma 6 16" xfId="2132" xr:uid="{00000000-0005-0000-0000-00004A080000}"/>
    <cellStyle name="Comma 6 17" xfId="5129" xr:uid="{D0CB9E82-1904-4F18-81A4-EFB008846A95}"/>
    <cellStyle name="Comma 6 2" xfId="2133" xr:uid="{00000000-0005-0000-0000-00004B080000}"/>
    <cellStyle name="Comma 6 2 2" xfId="2134" xr:uid="{00000000-0005-0000-0000-00004C080000}"/>
    <cellStyle name="Comma 6 2 2 2" xfId="2135" xr:uid="{00000000-0005-0000-0000-00004D080000}"/>
    <cellStyle name="Comma 6 2 2 2 2" xfId="2136" xr:uid="{00000000-0005-0000-0000-00004E080000}"/>
    <cellStyle name="Comma 6 2 2 2 2 2" xfId="2137" xr:uid="{00000000-0005-0000-0000-00004F080000}"/>
    <cellStyle name="Comma 6 2 2 2 3" xfId="2138" xr:uid="{00000000-0005-0000-0000-000050080000}"/>
    <cellStyle name="Comma 6 2 2 3" xfId="2139" xr:uid="{00000000-0005-0000-0000-000051080000}"/>
    <cellStyle name="Comma 6 2 2 4" xfId="2140" xr:uid="{00000000-0005-0000-0000-000052080000}"/>
    <cellStyle name="Comma 6 2 2 5" xfId="5131" xr:uid="{2221C645-AB4F-460C-9D92-4FD8831D51D0}"/>
    <cellStyle name="Comma 6 2 3" xfId="2141" xr:uid="{00000000-0005-0000-0000-000053080000}"/>
    <cellStyle name="Comma 6 2 3 2" xfId="2142" xr:uid="{00000000-0005-0000-0000-000054080000}"/>
    <cellStyle name="Comma 6 2 4" xfId="2143" xr:uid="{00000000-0005-0000-0000-000055080000}"/>
    <cellStyle name="Comma 6 2 4 2" xfId="2144" xr:uid="{00000000-0005-0000-0000-000056080000}"/>
    <cellStyle name="Comma 6 2 5" xfId="2145" xr:uid="{00000000-0005-0000-0000-000057080000}"/>
    <cellStyle name="Comma 6 2 6" xfId="2146" xr:uid="{00000000-0005-0000-0000-000058080000}"/>
    <cellStyle name="Comma 6 2 7" xfId="5130" xr:uid="{FA62DE53-69BC-473D-9B6C-DD1B1ECBBE0E}"/>
    <cellStyle name="Comma 6 3" xfId="2147" xr:uid="{00000000-0005-0000-0000-000059080000}"/>
    <cellStyle name="Comma 6 3 2" xfId="2148" xr:uid="{00000000-0005-0000-0000-00005A080000}"/>
    <cellStyle name="Comma 6 3 2 2" xfId="2149" xr:uid="{00000000-0005-0000-0000-00005B080000}"/>
    <cellStyle name="Comma 6 3 2 3" xfId="5133" xr:uid="{A331C8F7-FD8E-47D7-887B-D4261E121F9B}"/>
    <cellStyle name="Comma 6 3 3" xfId="5132" xr:uid="{33F02F34-C0FD-4427-9189-1F541762D4EB}"/>
    <cellStyle name="Comma 6 4" xfId="2150" xr:uid="{00000000-0005-0000-0000-00005C080000}"/>
    <cellStyle name="Comma 6 4 2" xfId="2151" xr:uid="{00000000-0005-0000-0000-00005D080000}"/>
    <cellStyle name="Comma 6 4 2 2" xfId="5135" xr:uid="{CD409C3B-0741-4A7B-9959-2FAD163F37AC}"/>
    <cellStyle name="Comma 6 4 3" xfId="5134" xr:uid="{6682035F-A7AD-4609-BF1B-9757C16C1504}"/>
    <cellStyle name="Comma 6 5" xfId="2152" xr:uid="{00000000-0005-0000-0000-00005E080000}"/>
    <cellStyle name="Comma 6 5 2" xfId="2153" xr:uid="{00000000-0005-0000-0000-00005F080000}"/>
    <cellStyle name="Comma 6 6" xfId="2154" xr:uid="{00000000-0005-0000-0000-000060080000}"/>
    <cellStyle name="Comma 6 6 2" xfId="2155" xr:uid="{00000000-0005-0000-0000-000061080000}"/>
    <cellStyle name="Comma 6 7" xfId="2156" xr:uid="{00000000-0005-0000-0000-000062080000}"/>
    <cellStyle name="Comma 6 7 2" xfId="2157" xr:uid="{00000000-0005-0000-0000-000063080000}"/>
    <cellStyle name="Comma 6 8" xfId="2158" xr:uid="{00000000-0005-0000-0000-000064080000}"/>
    <cellStyle name="Comma 6 8 2" xfId="2159" xr:uid="{00000000-0005-0000-0000-000065080000}"/>
    <cellStyle name="Comma 6 9" xfId="2160" xr:uid="{00000000-0005-0000-0000-000066080000}"/>
    <cellStyle name="Comma 6 9 2" xfId="2161" xr:uid="{00000000-0005-0000-0000-000067080000}"/>
    <cellStyle name="Comma 60" xfId="2162" xr:uid="{00000000-0005-0000-0000-000068080000}"/>
    <cellStyle name="Comma 61" xfId="2163" xr:uid="{00000000-0005-0000-0000-000069080000}"/>
    <cellStyle name="Comma 62" xfId="2164" xr:uid="{00000000-0005-0000-0000-00006A080000}"/>
    <cellStyle name="Comma 63" xfId="2165" xr:uid="{00000000-0005-0000-0000-00006B080000}"/>
    <cellStyle name="Comma 64" xfId="2166" xr:uid="{00000000-0005-0000-0000-00006C080000}"/>
    <cellStyle name="Comma 65" xfId="2167" xr:uid="{00000000-0005-0000-0000-00006D080000}"/>
    <cellStyle name="Comma 66" xfId="2168" xr:uid="{00000000-0005-0000-0000-00006E080000}"/>
    <cellStyle name="Comma 67" xfId="2169" xr:uid="{00000000-0005-0000-0000-00006F080000}"/>
    <cellStyle name="Comma 68" xfId="2170" xr:uid="{00000000-0005-0000-0000-000070080000}"/>
    <cellStyle name="Comma 69" xfId="4583" xr:uid="{00000000-0005-0000-0000-000071080000}"/>
    <cellStyle name="Comma 69 2" xfId="4589" xr:uid="{00000000-0005-0000-0000-000072080000}"/>
    <cellStyle name="Comma 7" xfId="2171" xr:uid="{00000000-0005-0000-0000-000073080000}"/>
    <cellStyle name="Comma 7 10" xfId="2172" xr:uid="{00000000-0005-0000-0000-000074080000}"/>
    <cellStyle name="Comma 7 10 2" xfId="2173" xr:uid="{00000000-0005-0000-0000-000075080000}"/>
    <cellStyle name="Comma 7 11" xfId="2174" xr:uid="{00000000-0005-0000-0000-000076080000}"/>
    <cellStyle name="Comma 7 11 2" xfId="2175" xr:uid="{00000000-0005-0000-0000-000077080000}"/>
    <cellStyle name="Comma 7 12" xfId="2176" xr:uid="{00000000-0005-0000-0000-000078080000}"/>
    <cellStyle name="Comma 7 12 2" xfId="2177" xr:uid="{00000000-0005-0000-0000-000079080000}"/>
    <cellStyle name="Comma 7 13" xfId="2178" xr:uid="{00000000-0005-0000-0000-00007A080000}"/>
    <cellStyle name="Comma 7 13 2" xfId="2179" xr:uid="{00000000-0005-0000-0000-00007B080000}"/>
    <cellStyle name="Comma 7 14" xfId="2180" xr:uid="{00000000-0005-0000-0000-00007C080000}"/>
    <cellStyle name="Comma 7 2" xfId="2181" xr:uid="{00000000-0005-0000-0000-00007D080000}"/>
    <cellStyle name="Comma 7 2 2" xfId="2182" xr:uid="{00000000-0005-0000-0000-00007E080000}"/>
    <cellStyle name="Comma 7 2 3" xfId="2183" xr:uid="{00000000-0005-0000-0000-00007F080000}"/>
    <cellStyle name="Comma 7 2 4" xfId="2184" xr:uid="{00000000-0005-0000-0000-000080080000}"/>
    <cellStyle name="Comma 7 2 5" xfId="2185" xr:uid="{00000000-0005-0000-0000-000081080000}"/>
    <cellStyle name="Comma 7 2_Lead -  NU 31-3-54" xfId="2186" xr:uid="{00000000-0005-0000-0000-000082080000}"/>
    <cellStyle name="Comma 7 3" xfId="2187" xr:uid="{00000000-0005-0000-0000-000083080000}"/>
    <cellStyle name="Comma 7 3 2" xfId="2188" xr:uid="{00000000-0005-0000-0000-000084080000}"/>
    <cellStyle name="Comma 7 4" xfId="2189" xr:uid="{00000000-0005-0000-0000-000085080000}"/>
    <cellStyle name="Comma 7 4 2" xfId="2190" xr:uid="{00000000-0005-0000-0000-000086080000}"/>
    <cellStyle name="Comma 7 5" xfId="2191" xr:uid="{00000000-0005-0000-0000-000087080000}"/>
    <cellStyle name="Comma 7 5 2" xfId="2192" xr:uid="{00000000-0005-0000-0000-000088080000}"/>
    <cellStyle name="Comma 7 6" xfId="2193" xr:uid="{00000000-0005-0000-0000-000089080000}"/>
    <cellStyle name="Comma 7 6 2" xfId="2194" xr:uid="{00000000-0005-0000-0000-00008A080000}"/>
    <cellStyle name="Comma 7 7" xfId="2195" xr:uid="{00000000-0005-0000-0000-00008B080000}"/>
    <cellStyle name="Comma 7 7 2" xfId="2196" xr:uid="{00000000-0005-0000-0000-00008C080000}"/>
    <cellStyle name="Comma 7 8" xfId="2197" xr:uid="{00000000-0005-0000-0000-00008D080000}"/>
    <cellStyle name="Comma 7 8 2" xfId="2198" xr:uid="{00000000-0005-0000-0000-00008E080000}"/>
    <cellStyle name="Comma 7 9" xfId="2199" xr:uid="{00000000-0005-0000-0000-00008F080000}"/>
    <cellStyle name="Comma 7 9 2" xfId="2200" xr:uid="{00000000-0005-0000-0000-000090080000}"/>
    <cellStyle name="Comma 7_PRE-BUILTQ1-54" xfId="2201" xr:uid="{00000000-0005-0000-0000-000091080000}"/>
    <cellStyle name="Comma 70" xfId="4585" xr:uid="{00000000-0005-0000-0000-000092080000}"/>
    <cellStyle name="Comma 70 2" xfId="4590" xr:uid="{00000000-0005-0000-0000-000093080000}"/>
    <cellStyle name="Comma 70 3" xfId="4595" xr:uid="{8B6509A4-C1E6-4B19-932B-5EDFEB01D853}"/>
    <cellStyle name="Comma 71" xfId="4587" xr:uid="{00000000-0005-0000-0000-000094080000}"/>
    <cellStyle name="Comma 8" xfId="2202" xr:uid="{00000000-0005-0000-0000-000095080000}"/>
    <cellStyle name="Comma 8 10" xfId="2203" xr:uid="{00000000-0005-0000-0000-000096080000}"/>
    <cellStyle name="Comma 8 10 2" xfId="2204" xr:uid="{00000000-0005-0000-0000-000097080000}"/>
    <cellStyle name="Comma 8 11" xfId="2205" xr:uid="{00000000-0005-0000-0000-000098080000}"/>
    <cellStyle name="Comma 8 11 2" xfId="2206" xr:uid="{00000000-0005-0000-0000-000099080000}"/>
    <cellStyle name="Comma 8 12" xfId="2207" xr:uid="{00000000-0005-0000-0000-00009A080000}"/>
    <cellStyle name="Comma 8 12 2" xfId="2208" xr:uid="{00000000-0005-0000-0000-00009B080000}"/>
    <cellStyle name="Comma 8 13" xfId="2209" xr:uid="{00000000-0005-0000-0000-00009C080000}"/>
    <cellStyle name="Comma 8 13 2" xfId="2210" xr:uid="{00000000-0005-0000-0000-00009D080000}"/>
    <cellStyle name="Comma 8 14" xfId="2211" xr:uid="{00000000-0005-0000-0000-00009E080000}"/>
    <cellStyle name="Comma 8 14 2" xfId="2212" xr:uid="{00000000-0005-0000-0000-00009F080000}"/>
    <cellStyle name="Comma 8 15" xfId="2213" xr:uid="{00000000-0005-0000-0000-0000A0080000}"/>
    <cellStyle name="Comma 8 2" xfId="2214" xr:uid="{00000000-0005-0000-0000-0000A1080000}"/>
    <cellStyle name="Comma 8 2 2" xfId="2215" xr:uid="{00000000-0005-0000-0000-0000A2080000}"/>
    <cellStyle name="Comma 8 2 3" xfId="2216" xr:uid="{00000000-0005-0000-0000-0000A3080000}"/>
    <cellStyle name="Comma 8 2 4" xfId="2217" xr:uid="{00000000-0005-0000-0000-0000A4080000}"/>
    <cellStyle name="Comma 8 2 4 2" xfId="2218" xr:uid="{00000000-0005-0000-0000-0000A5080000}"/>
    <cellStyle name="Comma 8 2 5" xfId="2219" xr:uid="{00000000-0005-0000-0000-0000A6080000}"/>
    <cellStyle name="Comma 8 3" xfId="2220" xr:uid="{00000000-0005-0000-0000-0000A7080000}"/>
    <cellStyle name="Comma 8 3 2" xfId="2221" xr:uid="{00000000-0005-0000-0000-0000A8080000}"/>
    <cellStyle name="Comma 8 3 3" xfId="2222" xr:uid="{00000000-0005-0000-0000-0000A9080000}"/>
    <cellStyle name="Comma 8 4" xfId="2223" xr:uid="{00000000-0005-0000-0000-0000AA080000}"/>
    <cellStyle name="Comma 8 4 2" xfId="2224" xr:uid="{00000000-0005-0000-0000-0000AB080000}"/>
    <cellStyle name="Comma 8 4 3" xfId="2225" xr:uid="{00000000-0005-0000-0000-0000AC080000}"/>
    <cellStyle name="Comma 8 5" xfId="2226" xr:uid="{00000000-0005-0000-0000-0000AD080000}"/>
    <cellStyle name="Comma 8 5 2" xfId="2227" xr:uid="{00000000-0005-0000-0000-0000AE080000}"/>
    <cellStyle name="Comma 8 5 3" xfId="2228" xr:uid="{00000000-0005-0000-0000-0000AF080000}"/>
    <cellStyle name="Comma 8 6" xfId="2229" xr:uid="{00000000-0005-0000-0000-0000B0080000}"/>
    <cellStyle name="Comma 8 6 2" xfId="2230" xr:uid="{00000000-0005-0000-0000-0000B1080000}"/>
    <cellStyle name="Comma 8 7" xfId="2231" xr:uid="{00000000-0005-0000-0000-0000B2080000}"/>
    <cellStyle name="Comma 8 7 2" xfId="2232" xr:uid="{00000000-0005-0000-0000-0000B3080000}"/>
    <cellStyle name="Comma 8 8" xfId="2233" xr:uid="{00000000-0005-0000-0000-0000B4080000}"/>
    <cellStyle name="Comma 8 8 2" xfId="2234" xr:uid="{00000000-0005-0000-0000-0000B5080000}"/>
    <cellStyle name="Comma 8 9" xfId="2235" xr:uid="{00000000-0005-0000-0000-0000B6080000}"/>
    <cellStyle name="Comma 8 9 2" xfId="2236" xr:uid="{00000000-0005-0000-0000-0000B7080000}"/>
    <cellStyle name="Comma 9" xfId="2237" xr:uid="{00000000-0005-0000-0000-0000B8080000}"/>
    <cellStyle name="Comma 9 10" xfId="2238" xr:uid="{00000000-0005-0000-0000-0000B9080000}"/>
    <cellStyle name="Comma 9 10 2" xfId="2239" xr:uid="{00000000-0005-0000-0000-0000BA080000}"/>
    <cellStyle name="Comma 9 11" xfId="2240" xr:uid="{00000000-0005-0000-0000-0000BB080000}"/>
    <cellStyle name="Comma 9 11 2" xfId="2241" xr:uid="{00000000-0005-0000-0000-0000BC080000}"/>
    <cellStyle name="Comma 9 12" xfId="2242" xr:uid="{00000000-0005-0000-0000-0000BD080000}"/>
    <cellStyle name="Comma 9 12 2" xfId="2243" xr:uid="{00000000-0005-0000-0000-0000BE080000}"/>
    <cellStyle name="Comma 9 13" xfId="2244" xr:uid="{00000000-0005-0000-0000-0000BF080000}"/>
    <cellStyle name="Comma 9 13 2" xfId="2245" xr:uid="{00000000-0005-0000-0000-0000C0080000}"/>
    <cellStyle name="Comma 9 14" xfId="2246" xr:uid="{00000000-0005-0000-0000-0000C1080000}"/>
    <cellStyle name="Comma 9 15" xfId="2247" xr:uid="{00000000-0005-0000-0000-0000C2080000}"/>
    <cellStyle name="Comma 9 2" xfId="2248" xr:uid="{00000000-0005-0000-0000-0000C3080000}"/>
    <cellStyle name="Comma 9 2 2" xfId="2249" xr:uid="{00000000-0005-0000-0000-0000C4080000}"/>
    <cellStyle name="Comma 9 2 2 2" xfId="2250" xr:uid="{00000000-0005-0000-0000-0000C5080000}"/>
    <cellStyle name="Comma 9 2 3" xfId="2251" xr:uid="{00000000-0005-0000-0000-0000C6080000}"/>
    <cellStyle name="Comma 9 2 4" xfId="2252" xr:uid="{00000000-0005-0000-0000-0000C7080000}"/>
    <cellStyle name="Comma 9 2 5" xfId="2253" xr:uid="{00000000-0005-0000-0000-0000C8080000}"/>
    <cellStyle name="Comma 9 3" xfId="2254" xr:uid="{00000000-0005-0000-0000-0000C9080000}"/>
    <cellStyle name="Comma 9 3 2" xfId="2255" xr:uid="{00000000-0005-0000-0000-0000CA080000}"/>
    <cellStyle name="Comma 9 4" xfId="2256" xr:uid="{00000000-0005-0000-0000-0000CB080000}"/>
    <cellStyle name="Comma 9 4 2" xfId="2257" xr:uid="{00000000-0005-0000-0000-0000CC080000}"/>
    <cellStyle name="Comma 9 5" xfId="2258" xr:uid="{00000000-0005-0000-0000-0000CD080000}"/>
    <cellStyle name="Comma 9 5 2" xfId="2259" xr:uid="{00000000-0005-0000-0000-0000CE080000}"/>
    <cellStyle name="Comma 9 6" xfId="2260" xr:uid="{00000000-0005-0000-0000-0000CF080000}"/>
    <cellStyle name="Comma 9 6 2" xfId="2261" xr:uid="{00000000-0005-0000-0000-0000D0080000}"/>
    <cellStyle name="Comma 9 7" xfId="2262" xr:uid="{00000000-0005-0000-0000-0000D1080000}"/>
    <cellStyle name="Comma 9 7 2" xfId="2263" xr:uid="{00000000-0005-0000-0000-0000D2080000}"/>
    <cellStyle name="Comma 9 8" xfId="2264" xr:uid="{00000000-0005-0000-0000-0000D3080000}"/>
    <cellStyle name="Comma 9 8 2" xfId="2265" xr:uid="{00000000-0005-0000-0000-0000D4080000}"/>
    <cellStyle name="Comma 9 9" xfId="2266" xr:uid="{00000000-0005-0000-0000-0000D5080000}"/>
    <cellStyle name="Comma 9 9 2" xfId="2267" xr:uid="{00000000-0005-0000-0000-0000D6080000}"/>
    <cellStyle name="Comma 9_Q2-54+บิล แลนด์-นุ่น(1)" xfId="2268" xr:uid="{00000000-0005-0000-0000-0000D7080000}"/>
    <cellStyle name="comma zerodec" xfId="2269" xr:uid="{00000000-0005-0000-0000-0000D8080000}"/>
    <cellStyle name="comma zerodec 2" xfId="2270" xr:uid="{00000000-0005-0000-0000-0000D9080000}"/>
    <cellStyle name="comma zerodec 2 2" xfId="2271" xr:uid="{00000000-0005-0000-0000-0000DA080000}"/>
    <cellStyle name="comma zerodec 2 3" xfId="2272" xr:uid="{00000000-0005-0000-0000-0000DB080000}"/>
    <cellStyle name="comma zerodec 2 4" xfId="5136" xr:uid="{238755EF-35AD-45D9-AEB8-8E034105B9E3}"/>
    <cellStyle name="comma zerodec 3" xfId="2273" xr:uid="{00000000-0005-0000-0000-0000DC080000}"/>
    <cellStyle name="comma zerodec 3 2" xfId="2274" xr:uid="{00000000-0005-0000-0000-0000DD080000}"/>
    <cellStyle name="comma zerodec 3 3" xfId="5137" xr:uid="{C5EB877D-E4C6-4F0F-8432-938346BA8BDC}"/>
    <cellStyle name="comma zerodec 4" xfId="2275" xr:uid="{00000000-0005-0000-0000-0000DE080000}"/>
    <cellStyle name="comma zerodec_fixasset2008_fon" xfId="2276" xr:uid="{00000000-0005-0000-0000-0000DF080000}"/>
    <cellStyle name="Copied" xfId="2277" xr:uid="{00000000-0005-0000-0000-0000E0080000}"/>
    <cellStyle name="Curren - Style3" xfId="2278" xr:uid="{00000000-0005-0000-0000-0000E1080000}"/>
    <cellStyle name="Curren - Style4" xfId="2279" xr:uid="{00000000-0005-0000-0000-0000E2080000}"/>
    <cellStyle name="Currency [00]" xfId="2280" xr:uid="{00000000-0005-0000-0000-0000E3080000}"/>
    <cellStyle name="Currency 10" xfId="2281" xr:uid="{00000000-0005-0000-0000-0000E4080000}"/>
    <cellStyle name="Currency 10 2" xfId="2282" xr:uid="{00000000-0005-0000-0000-0000E5080000}"/>
    <cellStyle name="Currency 10 2 2" xfId="2283" xr:uid="{00000000-0005-0000-0000-0000E6080000}"/>
    <cellStyle name="Currency 10 3" xfId="2284" xr:uid="{00000000-0005-0000-0000-0000E7080000}"/>
    <cellStyle name="Currency 11" xfId="2285" xr:uid="{00000000-0005-0000-0000-0000E8080000}"/>
    <cellStyle name="Currency 11 2" xfId="2286" xr:uid="{00000000-0005-0000-0000-0000E9080000}"/>
    <cellStyle name="Currency 11 2 2" xfId="2287" xr:uid="{00000000-0005-0000-0000-0000EA080000}"/>
    <cellStyle name="Currency 11 3" xfId="2288" xr:uid="{00000000-0005-0000-0000-0000EB080000}"/>
    <cellStyle name="Currency 12" xfId="2289" xr:uid="{00000000-0005-0000-0000-0000EC080000}"/>
    <cellStyle name="Currency 12 2" xfId="2290" xr:uid="{00000000-0005-0000-0000-0000ED080000}"/>
    <cellStyle name="Currency 12 2 2" xfId="2291" xr:uid="{00000000-0005-0000-0000-0000EE080000}"/>
    <cellStyle name="Currency 12 3" xfId="2292" xr:uid="{00000000-0005-0000-0000-0000EF080000}"/>
    <cellStyle name="Currency 13" xfId="2293" xr:uid="{00000000-0005-0000-0000-0000F0080000}"/>
    <cellStyle name="Currency 13 2" xfId="2294" xr:uid="{00000000-0005-0000-0000-0000F1080000}"/>
    <cellStyle name="Currency 13 2 2" xfId="2295" xr:uid="{00000000-0005-0000-0000-0000F2080000}"/>
    <cellStyle name="Currency 13 3" xfId="2296" xr:uid="{00000000-0005-0000-0000-0000F3080000}"/>
    <cellStyle name="Currency 14" xfId="2297" xr:uid="{00000000-0005-0000-0000-0000F4080000}"/>
    <cellStyle name="Currency 14 2" xfId="2298" xr:uid="{00000000-0005-0000-0000-0000F5080000}"/>
    <cellStyle name="Currency 14 2 2" xfId="2299" xr:uid="{00000000-0005-0000-0000-0000F6080000}"/>
    <cellStyle name="Currency 14 3" xfId="2300" xr:uid="{00000000-0005-0000-0000-0000F7080000}"/>
    <cellStyle name="Currency 15" xfId="2301" xr:uid="{00000000-0005-0000-0000-0000F8080000}"/>
    <cellStyle name="Currency 15 2" xfId="2302" xr:uid="{00000000-0005-0000-0000-0000F9080000}"/>
    <cellStyle name="Currency 15 2 2" xfId="2303" xr:uid="{00000000-0005-0000-0000-0000FA080000}"/>
    <cellStyle name="Currency 15 3" xfId="2304" xr:uid="{00000000-0005-0000-0000-0000FB080000}"/>
    <cellStyle name="Currency 16" xfId="2305" xr:uid="{00000000-0005-0000-0000-0000FC080000}"/>
    <cellStyle name="Currency 16 2" xfId="2306" xr:uid="{00000000-0005-0000-0000-0000FD080000}"/>
    <cellStyle name="Currency 16 2 2" xfId="2307" xr:uid="{00000000-0005-0000-0000-0000FE080000}"/>
    <cellStyle name="Currency 16 3" xfId="2308" xr:uid="{00000000-0005-0000-0000-0000FF080000}"/>
    <cellStyle name="Currency 2" xfId="2309" xr:uid="{00000000-0005-0000-0000-000000090000}"/>
    <cellStyle name="Currency 2 10" xfId="2310" xr:uid="{00000000-0005-0000-0000-000001090000}"/>
    <cellStyle name="Currency 2 11" xfId="2311" xr:uid="{00000000-0005-0000-0000-000002090000}"/>
    <cellStyle name="Currency 2 2" xfId="2312" xr:uid="{00000000-0005-0000-0000-000003090000}"/>
    <cellStyle name="Currency 2 2 2" xfId="2313" xr:uid="{00000000-0005-0000-0000-000004090000}"/>
    <cellStyle name="Currency 2 3" xfId="2314" xr:uid="{00000000-0005-0000-0000-000005090000}"/>
    <cellStyle name="Currency 2 3 2" xfId="2315" xr:uid="{00000000-0005-0000-0000-000006090000}"/>
    <cellStyle name="Currency 2 3 2 2" xfId="2316" xr:uid="{00000000-0005-0000-0000-000007090000}"/>
    <cellStyle name="Currency 2 3 3" xfId="2317" xr:uid="{00000000-0005-0000-0000-000008090000}"/>
    <cellStyle name="Currency 2 3 3 2" xfId="2318" xr:uid="{00000000-0005-0000-0000-000009090000}"/>
    <cellStyle name="Currency 2 3 4" xfId="2319" xr:uid="{00000000-0005-0000-0000-00000A090000}"/>
    <cellStyle name="Currency 2 3 4 2" xfId="2320" xr:uid="{00000000-0005-0000-0000-00000B090000}"/>
    <cellStyle name="Currency 2 3 5" xfId="2321" xr:uid="{00000000-0005-0000-0000-00000C090000}"/>
    <cellStyle name="Currency 2 3 5 2" xfId="2322" xr:uid="{00000000-0005-0000-0000-00000D090000}"/>
    <cellStyle name="Currency 2 3 6" xfId="2323" xr:uid="{00000000-0005-0000-0000-00000E090000}"/>
    <cellStyle name="Currency 2 3 6 2" xfId="2324" xr:uid="{00000000-0005-0000-0000-00000F090000}"/>
    <cellStyle name="Currency 2 4" xfId="2325" xr:uid="{00000000-0005-0000-0000-000010090000}"/>
    <cellStyle name="Currency 2 4 2" xfId="2326" xr:uid="{00000000-0005-0000-0000-000011090000}"/>
    <cellStyle name="Currency 2 5" xfId="2327" xr:uid="{00000000-0005-0000-0000-000012090000}"/>
    <cellStyle name="Currency 2 5 2" xfId="2328" xr:uid="{00000000-0005-0000-0000-000013090000}"/>
    <cellStyle name="Currency 2 6" xfId="2329" xr:uid="{00000000-0005-0000-0000-000014090000}"/>
    <cellStyle name="Currency 2 7" xfId="2330" xr:uid="{00000000-0005-0000-0000-000015090000}"/>
    <cellStyle name="Currency 2 8" xfId="2331" xr:uid="{00000000-0005-0000-0000-000016090000}"/>
    <cellStyle name="Currency 2 9" xfId="2332" xr:uid="{00000000-0005-0000-0000-000017090000}"/>
    <cellStyle name="Currency 3" xfId="2333" xr:uid="{00000000-0005-0000-0000-000018090000}"/>
    <cellStyle name="Currency 3 2" xfId="2334" xr:uid="{00000000-0005-0000-0000-000019090000}"/>
    <cellStyle name="Currency 3 2 2" xfId="2335" xr:uid="{00000000-0005-0000-0000-00001A090000}"/>
    <cellStyle name="Currency 4" xfId="2336" xr:uid="{00000000-0005-0000-0000-00001B090000}"/>
    <cellStyle name="Currency 4 2" xfId="2337" xr:uid="{00000000-0005-0000-0000-00001C090000}"/>
    <cellStyle name="Currency 4 2 2" xfId="2338" xr:uid="{00000000-0005-0000-0000-00001D090000}"/>
    <cellStyle name="Currency 4 3" xfId="2339" xr:uid="{00000000-0005-0000-0000-00001E090000}"/>
    <cellStyle name="Currency 5" xfId="2340" xr:uid="{00000000-0005-0000-0000-00001F090000}"/>
    <cellStyle name="Currency 5 2" xfId="2341" xr:uid="{00000000-0005-0000-0000-000020090000}"/>
    <cellStyle name="Currency 5 2 2" xfId="2342" xr:uid="{00000000-0005-0000-0000-000021090000}"/>
    <cellStyle name="Currency 5 3" xfId="2343" xr:uid="{00000000-0005-0000-0000-000022090000}"/>
    <cellStyle name="Currency 6" xfId="2344" xr:uid="{00000000-0005-0000-0000-000023090000}"/>
    <cellStyle name="Currency 6 2" xfId="2345" xr:uid="{00000000-0005-0000-0000-000024090000}"/>
    <cellStyle name="Currency 6 2 2" xfId="2346" xr:uid="{00000000-0005-0000-0000-000025090000}"/>
    <cellStyle name="Currency 6 3" xfId="2347" xr:uid="{00000000-0005-0000-0000-000026090000}"/>
    <cellStyle name="Currency 7" xfId="2348" xr:uid="{00000000-0005-0000-0000-000027090000}"/>
    <cellStyle name="Currency 7 2" xfId="2349" xr:uid="{00000000-0005-0000-0000-000028090000}"/>
    <cellStyle name="Currency 7 2 2" xfId="2350" xr:uid="{00000000-0005-0000-0000-000029090000}"/>
    <cellStyle name="Currency 7 3" xfId="2351" xr:uid="{00000000-0005-0000-0000-00002A090000}"/>
    <cellStyle name="Currency 8" xfId="2352" xr:uid="{00000000-0005-0000-0000-00002B090000}"/>
    <cellStyle name="Currency 8 2" xfId="2353" xr:uid="{00000000-0005-0000-0000-00002C090000}"/>
    <cellStyle name="Currency 8 2 2" xfId="2354" xr:uid="{00000000-0005-0000-0000-00002D090000}"/>
    <cellStyle name="Currency 8 3" xfId="2355" xr:uid="{00000000-0005-0000-0000-00002E090000}"/>
    <cellStyle name="Currency 9" xfId="2356" xr:uid="{00000000-0005-0000-0000-00002F090000}"/>
    <cellStyle name="Currency 9 2" xfId="2357" xr:uid="{00000000-0005-0000-0000-000030090000}"/>
    <cellStyle name="Currency 9 2 2" xfId="2358" xr:uid="{00000000-0005-0000-0000-000031090000}"/>
    <cellStyle name="Currency 9 3" xfId="2359" xr:uid="{00000000-0005-0000-0000-000032090000}"/>
    <cellStyle name="Currency1" xfId="2360" xr:uid="{00000000-0005-0000-0000-000033090000}"/>
    <cellStyle name="Currency1 2" xfId="2361" xr:uid="{00000000-0005-0000-0000-000034090000}"/>
    <cellStyle name="Currency1 2 2" xfId="2362" xr:uid="{00000000-0005-0000-0000-000035090000}"/>
    <cellStyle name="Currency1 2 3" xfId="2363" xr:uid="{00000000-0005-0000-0000-000036090000}"/>
    <cellStyle name="Currency1 2 4" xfId="5138" xr:uid="{052C2A5B-9BFF-48C9-87BE-2380EFE26910}"/>
    <cellStyle name="Currency1 28" xfId="2364" xr:uid="{00000000-0005-0000-0000-000037090000}"/>
    <cellStyle name="Currency1 28 2" xfId="2365" xr:uid="{00000000-0005-0000-0000-000038090000}"/>
    <cellStyle name="Currency1 3" xfId="2366" xr:uid="{00000000-0005-0000-0000-000039090000}"/>
    <cellStyle name="Currency1 3 2" xfId="2367" xr:uid="{00000000-0005-0000-0000-00003A090000}"/>
    <cellStyle name="Currency1 3 3" xfId="5139" xr:uid="{9D49AC82-7F7B-46E1-8D5B-0FAC7D88F216}"/>
    <cellStyle name="Currency1 4" xfId="2368" xr:uid="{00000000-0005-0000-0000-00003B090000}"/>
    <cellStyle name="Currency1 5" xfId="2369" xr:uid="{00000000-0005-0000-0000-00003C090000}"/>
    <cellStyle name="Currency1_fixasset2008_fon" xfId="2370" xr:uid="{00000000-0005-0000-0000-00003D090000}"/>
    <cellStyle name="Currency2" xfId="2371" xr:uid="{00000000-0005-0000-0000-00003E090000}"/>
    <cellStyle name="Dan" xfId="2372" xr:uid="{00000000-0005-0000-0000-00003F090000}"/>
    <cellStyle name="Date" xfId="2373" xr:uid="{00000000-0005-0000-0000-000040090000}"/>
    <cellStyle name="Date Short" xfId="2374" xr:uid="{00000000-0005-0000-0000-000041090000}"/>
    <cellStyle name="DELTA" xfId="2375" xr:uid="{00000000-0005-0000-0000-000042090000}"/>
    <cellStyle name="Dezimal [0]_AR-Bilanzen9901" xfId="2376" xr:uid="{00000000-0005-0000-0000-000043090000}"/>
    <cellStyle name="Dezimal_AR-Bilanzen9901" xfId="2377" xr:uid="{00000000-0005-0000-0000-000044090000}"/>
    <cellStyle name="Dollar (zero dec)" xfId="2378" xr:uid="{00000000-0005-0000-0000-000045090000}"/>
    <cellStyle name="Dollar (zero dec) 2" xfId="2379" xr:uid="{00000000-0005-0000-0000-000046090000}"/>
    <cellStyle name="Dollar (zero dec) 2 2" xfId="2380" xr:uid="{00000000-0005-0000-0000-000047090000}"/>
    <cellStyle name="Dollar (zero dec) 3" xfId="2381" xr:uid="{00000000-0005-0000-0000-000048090000}"/>
    <cellStyle name="Dollar (zero dec) 3 2" xfId="2382" xr:uid="{00000000-0005-0000-0000-000049090000}"/>
    <cellStyle name="Dollar (zero dec) 4" xfId="2383" xr:uid="{00000000-0005-0000-0000-00004A090000}"/>
    <cellStyle name="Dollar (zero dec) 5" xfId="2384" xr:uid="{00000000-0005-0000-0000-00004B090000}"/>
    <cellStyle name="Dollar (zero dec)_fixasset2008_fon" xfId="2385" xr:uid="{00000000-0005-0000-0000-00004C090000}"/>
    <cellStyle name="E&amp;Y House" xfId="2386" xr:uid="{00000000-0005-0000-0000-00004D090000}"/>
    <cellStyle name="Emphasis 1" xfId="2387" xr:uid="{00000000-0005-0000-0000-00004E090000}"/>
    <cellStyle name="Emphasis 2" xfId="2388" xr:uid="{00000000-0005-0000-0000-00004F090000}"/>
    <cellStyle name="Emphasis 3" xfId="2389" xr:uid="{00000000-0005-0000-0000-000050090000}"/>
    <cellStyle name="Enter Currency (0)" xfId="2390" xr:uid="{00000000-0005-0000-0000-000051090000}"/>
    <cellStyle name="Enter Currency (2)" xfId="2391" xr:uid="{00000000-0005-0000-0000-000052090000}"/>
    <cellStyle name="Enter Units (0)" xfId="2392" xr:uid="{00000000-0005-0000-0000-000053090000}"/>
    <cellStyle name="Enter Units (1)" xfId="2393" xr:uid="{00000000-0005-0000-0000-000054090000}"/>
    <cellStyle name="Enter Units (2)" xfId="2394" xr:uid="{00000000-0005-0000-0000-000055090000}"/>
    <cellStyle name="Entered" xfId="2395" xr:uid="{00000000-0005-0000-0000-000056090000}"/>
    <cellStyle name="Euro" xfId="2396" xr:uid="{00000000-0005-0000-0000-000057090000}"/>
    <cellStyle name="Euro 2" xfId="2397" xr:uid="{00000000-0005-0000-0000-000058090000}"/>
    <cellStyle name="Excel Built-in Normal" xfId="2398" xr:uid="{00000000-0005-0000-0000-000059090000}"/>
    <cellStyle name="Explanatory Text 10" xfId="2399" xr:uid="{00000000-0005-0000-0000-00005A090000}"/>
    <cellStyle name="Explanatory Text 11" xfId="2400" xr:uid="{00000000-0005-0000-0000-00005B090000}"/>
    <cellStyle name="Explanatory Text 12" xfId="2401" xr:uid="{00000000-0005-0000-0000-00005C090000}"/>
    <cellStyle name="Explanatory Text 13" xfId="2402" xr:uid="{00000000-0005-0000-0000-00005D090000}"/>
    <cellStyle name="Explanatory Text 14" xfId="2403" xr:uid="{00000000-0005-0000-0000-00005E090000}"/>
    <cellStyle name="Explanatory Text 15" xfId="2404" xr:uid="{00000000-0005-0000-0000-00005F090000}"/>
    <cellStyle name="Explanatory Text 16" xfId="2405" xr:uid="{00000000-0005-0000-0000-000060090000}"/>
    <cellStyle name="Explanatory Text 17" xfId="2406" xr:uid="{00000000-0005-0000-0000-000061090000}"/>
    <cellStyle name="Explanatory Text 18" xfId="2407" xr:uid="{00000000-0005-0000-0000-000062090000}"/>
    <cellStyle name="Explanatory Text 19" xfId="2408" xr:uid="{00000000-0005-0000-0000-000063090000}"/>
    <cellStyle name="Explanatory Text 2" xfId="2409" xr:uid="{00000000-0005-0000-0000-000064090000}"/>
    <cellStyle name="Explanatory Text 2 2" xfId="2410" xr:uid="{00000000-0005-0000-0000-000065090000}"/>
    <cellStyle name="Explanatory Text 2 3" xfId="2411" xr:uid="{00000000-0005-0000-0000-000066090000}"/>
    <cellStyle name="Explanatory Text 2 4" xfId="5140" xr:uid="{FFDC8DCA-DA3B-4EED-8755-FB42D4DD8AA7}"/>
    <cellStyle name="Explanatory Text 20" xfId="2412" xr:uid="{00000000-0005-0000-0000-000067090000}"/>
    <cellStyle name="Explanatory Text 21" xfId="2413" xr:uid="{00000000-0005-0000-0000-000068090000}"/>
    <cellStyle name="Explanatory Text 22" xfId="2414" xr:uid="{00000000-0005-0000-0000-000069090000}"/>
    <cellStyle name="Explanatory Text 3" xfId="2415" xr:uid="{00000000-0005-0000-0000-00006A090000}"/>
    <cellStyle name="Explanatory Text 3 2" xfId="2416" xr:uid="{00000000-0005-0000-0000-00006B090000}"/>
    <cellStyle name="Explanatory Text 4" xfId="2417" xr:uid="{00000000-0005-0000-0000-00006C090000}"/>
    <cellStyle name="Explanatory Text 5" xfId="2418" xr:uid="{00000000-0005-0000-0000-00006D090000}"/>
    <cellStyle name="Explanatory Text 6" xfId="2419" xr:uid="{00000000-0005-0000-0000-00006E090000}"/>
    <cellStyle name="Explanatory Text 7" xfId="2420" xr:uid="{00000000-0005-0000-0000-00006F090000}"/>
    <cellStyle name="Explanatory Text 8" xfId="2421" xr:uid="{00000000-0005-0000-0000-000070090000}"/>
    <cellStyle name="Explanatory Text 9" xfId="2422" xr:uid="{00000000-0005-0000-0000-000071090000}"/>
    <cellStyle name="Fixed" xfId="2423" xr:uid="{00000000-0005-0000-0000-000072090000}"/>
    <cellStyle name="Format Number Column" xfId="2424" xr:uid="{00000000-0005-0000-0000-000073090000}"/>
    <cellStyle name="Good 10" xfId="2425" xr:uid="{00000000-0005-0000-0000-000074090000}"/>
    <cellStyle name="Good 11" xfId="2426" xr:uid="{00000000-0005-0000-0000-000075090000}"/>
    <cellStyle name="Good 12" xfId="2427" xr:uid="{00000000-0005-0000-0000-000076090000}"/>
    <cellStyle name="Good 13" xfId="2428" xr:uid="{00000000-0005-0000-0000-000077090000}"/>
    <cellStyle name="Good 14" xfId="2429" xr:uid="{00000000-0005-0000-0000-000078090000}"/>
    <cellStyle name="Good 15" xfId="2430" xr:uid="{00000000-0005-0000-0000-000079090000}"/>
    <cellStyle name="Good 16" xfId="2431" xr:uid="{00000000-0005-0000-0000-00007A090000}"/>
    <cellStyle name="Good 17" xfId="2432" xr:uid="{00000000-0005-0000-0000-00007B090000}"/>
    <cellStyle name="Good 18" xfId="2433" xr:uid="{00000000-0005-0000-0000-00007C090000}"/>
    <cellStyle name="Good 19" xfId="2434" xr:uid="{00000000-0005-0000-0000-00007D090000}"/>
    <cellStyle name="Good 2" xfId="2435" xr:uid="{00000000-0005-0000-0000-00007E090000}"/>
    <cellStyle name="Good 2 2" xfId="2436" xr:uid="{00000000-0005-0000-0000-00007F090000}"/>
    <cellStyle name="Good 2 3" xfId="2437" xr:uid="{00000000-0005-0000-0000-000080090000}"/>
    <cellStyle name="Good 2 4" xfId="5141" xr:uid="{844F5206-DF8A-41AA-A0B1-9C607A8BF81C}"/>
    <cellStyle name="Good 20" xfId="2438" xr:uid="{00000000-0005-0000-0000-000081090000}"/>
    <cellStyle name="Good 21" xfId="2439" xr:uid="{00000000-0005-0000-0000-000082090000}"/>
    <cellStyle name="Good 22" xfId="2440" xr:uid="{00000000-0005-0000-0000-000083090000}"/>
    <cellStyle name="Good 3" xfId="2441" xr:uid="{00000000-0005-0000-0000-000084090000}"/>
    <cellStyle name="Good 3 2" xfId="2442" xr:uid="{00000000-0005-0000-0000-000085090000}"/>
    <cellStyle name="Good 4" xfId="2443" xr:uid="{00000000-0005-0000-0000-000086090000}"/>
    <cellStyle name="Good 5" xfId="2444" xr:uid="{00000000-0005-0000-0000-000087090000}"/>
    <cellStyle name="Good 6" xfId="2445" xr:uid="{00000000-0005-0000-0000-000088090000}"/>
    <cellStyle name="Good 7" xfId="2446" xr:uid="{00000000-0005-0000-0000-000089090000}"/>
    <cellStyle name="Good 8" xfId="2447" xr:uid="{00000000-0005-0000-0000-00008A090000}"/>
    <cellStyle name="Good 9" xfId="2448" xr:uid="{00000000-0005-0000-0000-00008B090000}"/>
    <cellStyle name="Grey" xfId="2449" xr:uid="{00000000-0005-0000-0000-00008C090000}"/>
    <cellStyle name="Header" xfId="2450" xr:uid="{00000000-0005-0000-0000-00008D090000}"/>
    <cellStyle name="Header - Style1" xfId="2451" xr:uid="{00000000-0005-0000-0000-00008E090000}"/>
    <cellStyle name="Header - Style1 2" xfId="2452" xr:uid="{00000000-0005-0000-0000-00008F090000}"/>
    <cellStyle name="HEADER 2" xfId="2453" xr:uid="{00000000-0005-0000-0000-000090090000}"/>
    <cellStyle name="HEADER 2 2" xfId="2454" xr:uid="{00000000-0005-0000-0000-000091090000}"/>
    <cellStyle name="HEADER 2 3" xfId="2455" xr:uid="{00000000-0005-0000-0000-000092090000}"/>
    <cellStyle name="HEADER 2 4" xfId="2456" xr:uid="{00000000-0005-0000-0000-000093090000}"/>
    <cellStyle name="HEADER 2 5" xfId="2457" xr:uid="{00000000-0005-0000-0000-000094090000}"/>
    <cellStyle name="HEADER 2 6" xfId="2458" xr:uid="{00000000-0005-0000-0000-000095090000}"/>
    <cellStyle name="HEADER 3" xfId="2459" xr:uid="{00000000-0005-0000-0000-000096090000}"/>
    <cellStyle name="HEADER 4" xfId="2460" xr:uid="{00000000-0005-0000-0000-000097090000}"/>
    <cellStyle name="HEADER 5" xfId="2461" xr:uid="{00000000-0005-0000-0000-000098090000}"/>
    <cellStyle name="HEADER 6" xfId="2462" xr:uid="{00000000-0005-0000-0000-000099090000}"/>
    <cellStyle name="HEADER 7" xfId="2463" xr:uid="{00000000-0005-0000-0000-00009A090000}"/>
    <cellStyle name="HEADER 8" xfId="2464" xr:uid="{00000000-0005-0000-0000-00009B090000}"/>
    <cellStyle name="Header1" xfId="2465" xr:uid="{00000000-0005-0000-0000-00009C090000}"/>
    <cellStyle name="Header2" xfId="2466" xr:uid="{00000000-0005-0000-0000-00009D090000}"/>
    <cellStyle name="Header2 2" xfId="2467" xr:uid="{00000000-0005-0000-0000-00009E090000}"/>
    <cellStyle name="Header2 2 2" xfId="2468" xr:uid="{00000000-0005-0000-0000-00009F090000}"/>
    <cellStyle name="Header2 3" xfId="2469" xr:uid="{00000000-0005-0000-0000-0000A0090000}"/>
    <cellStyle name="Heading" xfId="2470" xr:uid="{00000000-0005-0000-0000-0000A1090000}"/>
    <cellStyle name="Heading 1 10" xfId="2471" xr:uid="{00000000-0005-0000-0000-0000A2090000}"/>
    <cellStyle name="Heading 1 11" xfId="2472" xr:uid="{00000000-0005-0000-0000-0000A3090000}"/>
    <cellStyle name="Heading 1 12" xfId="2473" xr:uid="{00000000-0005-0000-0000-0000A4090000}"/>
    <cellStyle name="Heading 1 13" xfId="2474" xr:uid="{00000000-0005-0000-0000-0000A5090000}"/>
    <cellStyle name="Heading 1 14" xfId="2475" xr:uid="{00000000-0005-0000-0000-0000A6090000}"/>
    <cellStyle name="Heading 1 15" xfId="2476" xr:uid="{00000000-0005-0000-0000-0000A7090000}"/>
    <cellStyle name="Heading 1 16" xfId="2477" xr:uid="{00000000-0005-0000-0000-0000A8090000}"/>
    <cellStyle name="Heading 1 17" xfId="2478" xr:uid="{00000000-0005-0000-0000-0000A9090000}"/>
    <cellStyle name="Heading 1 18" xfId="2479" xr:uid="{00000000-0005-0000-0000-0000AA090000}"/>
    <cellStyle name="Heading 1 19" xfId="2480" xr:uid="{00000000-0005-0000-0000-0000AB090000}"/>
    <cellStyle name="Heading 1 2" xfId="2481" xr:uid="{00000000-0005-0000-0000-0000AC090000}"/>
    <cellStyle name="Heading 1 2 2" xfId="2482" xr:uid="{00000000-0005-0000-0000-0000AD090000}"/>
    <cellStyle name="Heading 1 2 3" xfId="2483" xr:uid="{00000000-0005-0000-0000-0000AE090000}"/>
    <cellStyle name="Heading 1 2 4" xfId="5142" xr:uid="{9D0A8D8E-424D-45B6-8BE1-F5FF0977BEA0}"/>
    <cellStyle name="Heading 1 20" xfId="2484" xr:uid="{00000000-0005-0000-0000-0000AF090000}"/>
    <cellStyle name="Heading 1 21" xfId="2485" xr:uid="{00000000-0005-0000-0000-0000B0090000}"/>
    <cellStyle name="Heading 1 22" xfId="2486" xr:uid="{00000000-0005-0000-0000-0000B1090000}"/>
    <cellStyle name="Heading 1 3" xfId="2487" xr:uid="{00000000-0005-0000-0000-0000B2090000}"/>
    <cellStyle name="Heading 1 3 2" xfId="2488" xr:uid="{00000000-0005-0000-0000-0000B3090000}"/>
    <cellStyle name="Heading 1 4" xfId="2489" xr:uid="{00000000-0005-0000-0000-0000B4090000}"/>
    <cellStyle name="Heading 1 5" xfId="2490" xr:uid="{00000000-0005-0000-0000-0000B5090000}"/>
    <cellStyle name="Heading 1 6" xfId="2491" xr:uid="{00000000-0005-0000-0000-0000B6090000}"/>
    <cellStyle name="Heading 1 7" xfId="2492" xr:uid="{00000000-0005-0000-0000-0000B7090000}"/>
    <cellStyle name="Heading 1 8" xfId="2493" xr:uid="{00000000-0005-0000-0000-0000B8090000}"/>
    <cellStyle name="Heading 1 9" xfId="2494" xr:uid="{00000000-0005-0000-0000-0000B9090000}"/>
    <cellStyle name="Heading 2 10" xfId="2495" xr:uid="{00000000-0005-0000-0000-0000BA090000}"/>
    <cellStyle name="Heading 2 11" xfId="2496" xr:uid="{00000000-0005-0000-0000-0000BB090000}"/>
    <cellStyle name="Heading 2 12" xfId="2497" xr:uid="{00000000-0005-0000-0000-0000BC090000}"/>
    <cellStyle name="Heading 2 13" xfId="2498" xr:uid="{00000000-0005-0000-0000-0000BD090000}"/>
    <cellStyle name="Heading 2 14" xfId="2499" xr:uid="{00000000-0005-0000-0000-0000BE090000}"/>
    <cellStyle name="Heading 2 15" xfId="2500" xr:uid="{00000000-0005-0000-0000-0000BF090000}"/>
    <cellStyle name="Heading 2 16" xfId="2501" xr:uid="{00000000-0005-0000-0000-0000C0090000}"/>
    <cellStyle name="Heading 2 17" xfId="2502" xr:uid="{00000000-0005-0000-0000-0000C1090000}"/>
    <cellStyle name="Heading 2 18" xfId="2503" xr:uid="{00000000-0005-0000-0000-0000C2090000}"/>
    <cellStyle name="Heading 2 19" xfId="2504" xr:uid="{00000000-0005-0000-0000-0000C3090000}"/>
    <cellStyle name="Heading 2 2" xfId="2505" xr:uid="{00000000-0005-0000-0000-0000C4090000}"/>
    <cellStyle name="Heading 2 2 2" xfId="2506" xr:uid="{00000000-0005-0000-0000-0000C5090000}"/>
    <cellStyle name="Heading 2 2 3" xfId="2507" xr:uid="{00000000-0005-0000-0000-0000C6090000}"/>
    <cellStyle name="Heading 2 2 4" xfId="5143" xr:uid="{F0A90E39-04B3-488C-861D-02D1D289CDAB}"/>
    <cellStyle name="Heading 2 20" xfId="2508" xr:uid="{00000000-0005-0000-0000-0000C7090000}"/>
    <cellStyle name="Heading 2 21" xfId="2509" xr:uid="{00000000-0005-0000-0000-0000C8090000}"/>
    <cellStyle name="Heading 2 22" xfId="2510" xr:uid="{00000000-0005-0000-0000-0000C9090000}"/>
    <cellStyle name="Heading 2 3" xfId="2511" xr:uid="{00000000-0005-0000-0000-0000CA090000}"/>
    <cellStyle name="Heading 2 3 2" xfId="2512" xr:uid="{00000000-0005-0000-0000-0000CB090000}"/>
    <cellStyle name="Heading 2 4" xfId="2513" xr:uid="{00000000-0005-0000-0000-0000CC090000}"/>
    <cellStyle name="Heading 2 5" xfId="2514" xr:uid="{00000000-0005-0000-0000-0000CD090000}"/>
    <cellStyle name="Heading 2 6" xfId="2515" xr:uid="{00000000-0005-0000-0000-0000CE090000}"/>
    <cellStyle name="Heading 2 7" xfId="2516" xr:uid="{00000000-0005-0000-0000-0000CF090000}"/>
    <cellStyle name="Heading 2 8" xfId="2517" xr:uid="{00000000-0005-0000-0000-0000D0090000}"/>
    <cellStyle name="Heading 2 9" xfId="2518" xr:uid="{00000000-0005-0000-0000-0000D1090000}"/>
    <cellStyle name="Heading 3 10" xfId="2519" xr:uid="{00000000-0005-0000-0000-0000D2090000}"/>
    <cellStyle name="Heading 3 11" xfId="2520" xr:uid="{00000000-0005-0000-0000-0000D3090000}"/>
    <cellStyle name="Heading 3 12" xfId="2521" xr:uid="{00000000-0005-0000-0000-0000D4090000}"/>
    <cellStyle name="Heading 3 13" xfId="2522" xr:uid="{00000000-0005-0000-0000-0000D5090000}"/>
    <cellStyle name="Heading 3 14" xfId="2523" xr:uid="{00000000-0005-0000-0000-0000D6090000}"/>
    <cellStyle name="Heading 3 15" xfId="2524" xr:uid="{00000000-0005-0000-0000-0000D7090000}"/>
    <cellStyle name="Heading 3 16" xfId="2525" xr:uid="{00000000-0005-0000-0000-0000D8090000}"/>
    <cellStyle name="Heading 3 17" xfId="2526" xr:uid="{00000000-0005-0000-0000-0000D9090000}"/>
    <cellStyle name="Heading 3 18" xfId="2527" xr:uid="{00000000-0005-0000-0000-0000DA090000}"/>
    <cellStyle name="Heading 3 19" xfId="2528" xr:uid="{00000000-0005-0000-0000-0000DB090000}"/>
    <cellStyle name="Heading 3 2" xfId="2529" xr:uid="{00000000-0005-0000-0000-0000DC090000}"/>
    <cellStyle name="Heading 3 2 2" xfId="2530" xr:uid="{00000000-0005-0000-0000-0000DD090000}"/>
    <cellStyle name="Heading 3 2 3" xfId="2531" xr:uid="{00000000-0005-0000-0000-0000DE090000}"/>
    <cellStyle name="Heading 3 2 4" xfId="5144" xr:uid="{2E115AC8-A1D7-4C70-B2AD-4085CB3528A5}"/>
    <cellStyle name="Heading 3 20" xfId="2532" xr:uid="{00000000-0005-0000-0000-0000DF090000}"/>
    <cellStyle name="Heading 3 21" xfId="2533" xr:uid="{00000000-0005-0000-0000-0000E0090000}"/>
    <cellStyle name="Heading 3 22" xfId="2534" xr:uid="{00000000-0005-0000-0000-0000E1090000}"/>
    <cellStyle name="Heading 3 3" xfId="2535" xr:uid="{00000000-0005-0000-0000-0000E2090000}"/>
    <cellStyle name="Heading 3 3 2" xfId="2536" xr:uid="{00000000-0005-0000-0000-0000E3090000}"/>
    <cellStyle name="Heading 3 4" xfId="2537" xr:uid="{00000000-0005-0000-0000-0000E4090000}"/>
    <cellStyle name="Heading 3 5" xfId="2538" xr:uid="{00000000-0005-0000-0000-0000E5090000}"/>
    <cellStyle name="Heading 3 6" xfId="2539" xr:uid="{00000000-0005-0000-0000-0000E6090000}"/>
    <cellStyle name="Heading 3 7" xfId="2540" xr:uid="{00000000-0005-0000-0000-0000E7090000}"/>
    <cellStyle name="Heading 3 8" xfId="2541" xr:uid="{00000000-0005-0000-0000-0000E8090000}"/>
    <cellStyle name="Heading 3 9" xfId="2542" xr:uid="{00000000-0005-0000-0000-0000E9090000}"/>
    <cellStyle name="Heading 4 10" xfId="2543" xr:uid="{00000000-0005-0000-0000-0000EA090000}"/>
    <cellStyle name="Heading 4 11" xfId="2544" xr:uid="{00000000-0005-0000-0000-0000EB090000}"/>
    <cellStyle name="Heading 4 12" xfId="2545" xr:uid="{00000000-0005-0000-0000-0000EC090000}"/>
    <cellStyle name="Heading 4 13" xfId="2546" xr:uid="{00000000-0005-0000-0000-0000ED090000}"/>
    <cellStyle name="Heading 4 14" xfId="2547" xr:uid="{00000000-0005-0000-0000-0000EE090000}"/>
    <cellStyle name="Heading 4 15" xfId="2548" xr:uid="{00000000-0005-0000-0000-0000EF090000}"/>
    <cellStyle name="Heading 4 16" xfId="2549" xr:uid="{00000000-0005-0000-0000-0000F0090000}"/>
    <cellStyle name="Heading 4 17" xfId="2550" xr:uid="{00000000-0005-0000-0000-0000F1090000}"/>
    <cellStyle name="Heading 4 18" xfId="2551" xr:uid="{00000000-0005-0000-0000-0000F2090000}"/>
    <cellStyle name="Heading 4 19" xfId="2552" xr:uid="{00000000-0005-0000-0000-0000F3090000}"/>
    <cellStyle name="Heading 4 2" xfId="2553" xr:uid="{00000000-0005-0000-0000-0000F4090000}"/>
    <cellStyle name="Heading 4 2 2" xfId="2554" xr:uid="{00000000-0005-0000-0000-0000F5090000}"/>
    <cellStyle name="Heading 4 2 3" xfId="2555" xr:uid="{00000000-0005-0000-0000-0000F6090000}"/>
    <cellStyle name="Heading 4 2 4" xfId="5145" xr:uid="{73F1C520-6E17-4D3F-9F80-3D31C05B00D6}"/>
    <cellStyle name="Heading 4 20" xfId="2556" xr:uid="{00000000-0005-0000-0000-0000F7090000}"/>
    <cellStyle name="Heading 4 21" xfId="2557" xr:uid="{00000000-0005-0000-0000-0000F8090000}"/>
    <cellStyle name="Heading 4 22" xfId="2558" xr:uid="{00000000-0005-0000-0000-0000F9090000}"/>
    <cellStyle name="Heading 4 3" xfId="2559" xr:uid="{00000000-0005-0000-0000-0000FA090000}"/>
    <cellStyle name="Heading 4 3 2" xfId="2560" xr:uid="{00000000-0005-0000-0000-0000FB090000}"/>
    <cellStyle name="Heading 4 4" xfId="2561" xr:uid="{00000000-0005-0000-0000-0000FC090000}"/>
    <cellStyle name="Heading 4 5" xfId="2562" xr:uid="{00000000-0005-0000-0000-0000FD090000}"/>
    <cellStyle name="Heading 4 6" xfId="2563" xr:uid="{00000000-0005-0000-0000-0000FE090000}"/>
    <cellStyle name="Heading 4 7" xfId="2564" xr:uid="{00000000-0005-0000-0000-0000FF090000}"/>
    <cellStyle name="Heading 4 8" xfId="2565" xr:uid="{00000000-0005-0000-0000-0000000A0000}"/>
    <cellStyle name="Heading 4 9" xfId="2566" xr:uid="{00000000-0005-0000-0000-0000010A0000}"/>
    <cellStyle name="Heading 5" xfId="2567" xr:uid="{00000000-0005-0000-0000-0000020A0000}"/>
    <cellStyle name="Heading 6" xfId="2568" xr:uid="{00000000-0005-0000-0000-0000030A0000}"/>
    <cellStyle name="Heading1" xfId="2569" xr:uid="{00000000-0005-0000-0000-0000040A0000}"/>
    <cellStyle name="Hyperlink 2" xfId="2570" xr:uid="{00000000-0005-0000-0000-0000050A0000}"/>
    <cellStyle name="Hyperlink 2 2" xfId="2571" xr:uid="{00000000-0005-0000-0000-0000060A0000}"/>
    <cellStyle name="Hyperlink 2 3" xfId="2572" xr:uid="{00000000-0005-0000-0000-0000070A0000}"/>
    <cellStyle name="Indent" xfId="2573" xr:uid="{00000000-0005-0000-0000-0000080A0000}"/>
    <cellStyle name="Info_Main" xfId="2574" xr:uid="{00000000-0005-0000-0000-0000090A0000}"/>
    <cellStyle name="Input [yellow]" xfId="2575" xr:uid="{00000000-0005-0000-0000-00000A0A0000}"/>
    <cellStyle name="Input [yellow] 2" xfId="2576" xr:uid="{00000000-0005-0000-0000-00000B0A0000}"/>
    <cellStyle name="Input [yellow] 2 2" xfId="2577" xr:uid="{00000000-0005-0000-0000-00000C0A0000}"/>
    <cellStyle name="Input [yellow] 3" xfId="2578" xr:uid="{00000000-0005-0000-0000-00000D0A0000}"/>
    <cellStyle name="Input 10" xfId="2579" xr:uid="{00000000-0005-0000-0000-00000E0A0000}"/>
    <cellStyle name="Input 11" xfId="2580" xr:uid="{00000000-0005-0000-0000-00000F0A0000}"/>
    <cellStyle name="Input 12" xfId="2581" xr:uid="{00000000-0005-0000-0000-0000100A0000}"/>
    <cellStyle name="Input 13" xfId="2582" xr:uid="{00000000-0005-0000-0000-0000110A0000}"/>
    <cellStyle name="Input 14" xfId="2583" xr:uid="{00000000-0005-0000-0000-0000120A0000}"/>
    <cellStyle name="Input 15" xfId="2584" xr:uid="{00000000-0005-0000-0000-0000130A0000}"/>
    <cellStyle name="Input 16" xfId="2585" xr:uid="{00000000-0005-0000-0000-0000140A0000}"/>
    <cellStyle name="Input 17" xfId="2586" xr:uid="{00000000-0005-0000-0000-0000150A0000}"/>
    <cellStyle name="Input 18" xfId="2587" xr:uid="{00000000-0005-0000-0000-0000160A0000}"/>
    <cellStyle name="Input 19" xfId="2588" xr:uid="{00000000-0005-0000-0000-0000170A0000}"/>
    <cellStyle name="Input 2" xfId="2589" xr:uid="{00000000-0005-0000-0000-0000180A0000}"/>
    <cellStyle name="Input 2 2" xfId="2590" xr:uid="{00000000-0005-0000-0000-0000190A0000}"/>
    <cellStyle name="Input 2 2 2" xfId="2591" xr:uid="{00000000-0005-0000-0000-00001A0A0000}"/>
    <cellStyle name="Input 2 2 3" xfId="2592" xr:uid="{00000000-0005-0000-0000-00001B0A0000}"/>
    <cellStyle name="Input 2 3" xfId="5146" xr:uid="{7BED2A4E-E8DC-419E-B4CE-FFDC58513A4F}"/>
    <cellStyle name="Input 20" xfId="2593" xr:uid="{00000000-0005-0000-0000-00001C0A0000}"/>
    <cellStyle name="Input 21" xfId="2594" xr:uid="{00000000-0005-0000-0000-00001D0A0000}"/>
    <cellStyle name="Input 22" xfId="2595" xr:uid="{00000000-0005-0000-0000-00001E0A0000}"/>
    <cellStyle name="Input 23" xfId="2596" xr:uid="{00000000-0005-0000-0000-00001F0A0000}"/>
    <cellStyle name="Input 24" xfId="2597" xr:uid="{00000000-0005-0000-0000-0000200A0000}"/>
    <cellStyle name="Input 25" xfId="2598" xr:uid="{00000000-0005-0000-0000-0000210A0000}"/>
    <cellStyle name="Input 3" xfId="2599" xr:uid="{00000000-0005-0000-0000-0000220A0000}"/>
    <cellStyle name="Input 3 2" xfId="2600" xr:uid="{00000000-0005-0000-0000-0000230A0000}"/>
    <cellStyle name="Input 3 2 2" xfId="2601" xr:uid="{00000000-0005-0000-0000-0000240A0000}"/>
    <cellStyle name="Input 3 2 3" xfId="2602" xr:uid="{00000000-0005-0000-0000-0000250A0000}"/>
    <cellStyle name="Input 4" xfId="2603" xr:uid="{00000000-0005-0000-0000-0000260A0000}"/>
    <cellStyle name="Input 5" xfId="2604" xr:uid="{00000000-0005-0000-0000-0000270A0000}"/>
    <cellStyle name="Input 6" xfId="2605" xr:uid="{00000000-0005-0000-0000-0000280A0000}"/>
    <cellStyle name="Input 7" xfId="2606" xr:uid="{00000000-0005-0000-0000-0000290A0000}"/>
    <cellStyle name="Input 8" xfId="2607" xr:uid="{00000000-0005-0000-0000-00002A0A0000}"/>
    <cellStyle name="Input 9" xfId="2608" xr:uid="{00000000-0005-0000-0000-00002B0A0000}"/>
    <cellStyle name="InputCurrency" xfId="2609" xr:uid="{00000000-0005-0000-0000-00002C0A0000}"/>
    <cellStyle name="InputPercent1" xfId="2610" xr:uid="{00000000-0005-0000-0000-00002D0A0000}"/>
    <cellStyle name="KPMG Heading 1" xfId="2611" xr:uid="{00000000-0005-0000-0000-00002E0A0000}"/>
    <cellStyle name="KPMG Heading 2" xfId="2612" xr:uid="{00000000-0005-0000-0000-00002F0A0000}"/>
    <cellStyle name="KPMG Heading 3" xfId="2613" xr:uid="{00000000-0005-0000-0000-0000300A0000}"/>
    <cellStyle name="KPMG Heading 4" xfId="2614" xr:uid="{00000000-0005-0000-0000-0000310A0000}"/>
    <cellStyle name="KPMG Normal" xfId="2615" xr:uid="{00000000-0005-0000-0000-0000320A0000}"/>
    <cellStyle name="KPMG Normal Text" xfId="2616" xr:uid="{00000000-0005-0000-0000-0000330A0000}"/>
    <cellStyle name="left" xfId="2617" xr:uid="{00000000-0005-0000-0000-0000340A0000}"/>
    <cellStyle name="LINEAL - Style2" xfId="2618" xr:uid="{00000000-0005-0000-0000-0000350A0000}"/>
    <cellStyle name="LINEAL - Style2 2" xfId="2619" xr:uid="{00000000-0005-0000-0000-0000360A0000}"/>
    <cellStyle name="LINEAL - Style2 2 2" xfId="2620" xr:uid="{00000000-0005-0000-0000-0000370A0000}"/>
    <cellStyle name="LINEAL - Style2 2 3" xfId="2621" xr:uid="{00000000-0005-0000-0000-0000380A0000}"/>
    <cellStyle name="LINEAL - Style2 3" xfId="2622" xr:uid="{00000000-0005-0000-0000-0000390A0000}"/>
    <cellStyle name="LINEAL - Style2 4" xfId="2623" xr:uid="{00000000-0005-0000-0000-00003A0A0000}"/>
    <cellStyle name="Link Currency (0)" xfId="2624" xr:uid="{00000000-0005-0000-0000-00003B0A0000}"/>
    <cellStyle name="Link Currency (2)" xfId="2625" xr:uid="{00000000-0005-0000-0000-00003C0A0000}"/>
    <cellStyle name="Link Units (0)" xfId="2626" xr:uid="{00000000-0005-0000-0000-00003D0A0000}"/>
    <cellStyle name="Link Units (1)" xfId="2627" xr:uid="{00000000-0005-0000-0000-00003E0A0000}"/>
    <cellStyle name="Link Units (2)" xfId="2628" xr:uid="{00000000-0005-0000-0000-00003F0A0000}"/>
    <cellStyle name="Linked Cell 10" xfId="2629" xr:uid="{00000000-0005-0000-0000-0000400A0000}"/>
    <cellStyle name="Linked Cell 11" xfId="2630" xr:uid="{00000000-0005-0000-0000-0000410A0000}"/>
    <cellStyle name="Linked Cell 12" xfId="2631" xr:uid="{00000000-0005-0000-0000-0000420A0000}"/>
    <cellStyle name="Linked Cell 13" xfId="2632" xr:uid="{00000000-0005-0000-0000-0000430A0000}"/>
    <cellStyle name="Linked Cell 14" xfId="2633" xr:uid="{00000000-0005-0000-0000-0000440A0000}"/>
    <cellStyle name="Linked Cell 15" xfId="2634" xr:uid="{00000000-0005-0000-0000-0000450A0000}"/>
    <cellStyle name="Linked Cell 16" xfId="2635" xr:uid="{00000000-0005-0000-0000-0000460A0000}"/>
    <cellStyle name="Linked Cell 17" xfId="2636" xr:uid="{00000000-0005-0000-0000-0000470A0000}"/>
    <cellStyle name="Linked Cell 18" xfId="2637" xr:uid="{00000000-0005-0000-0000-0000480A0000}"/>
    <cellStyle name="Linked Cell 19" xfId="2638" xr:uid="{00000000-0005-0000-0000-0000490A0000}"/>
    <cellStyle name="Linked Cell 2" xfId="2639" xr:uid="{00000000-0005-0000-0000-00004A0A0000}"/>
    <cellStyle name="Linked Cell 2 2" xfId="2640" xr:uid="{00000000-0005-0000-0000-00004B0A0000}"/>
    <cellStyle name="Linked Cell 2 3" xfId="2641" xr:uid="{00000000-0005-0000-0000-00004C0A0000}"/>
    <cellStyle name="Linked Cell 2 4" xfId="5147" xr:uid="{AFF92250-CD3A-447C-87EB-096A5C37AFC2}"/>
    <cellStyle name="Linked Cell 20" xfId="2642" xr:uid="{00000000-0005-0000-0000-00004D0A0000}"/>
    <cellStyle name="Linked Cell 21" xfId="2643" xr:uid="{00000000-0005-0000-0000-00004E0A0000}"/>
    <cellStyle name="Linked Cell 22" xfId="2644" xr:uid="{00000000-0005-0000-0000-00004F0A0000}"/>
    <cellStyle name="Linked Cell 3" xfId="2645" xr:uid="{00000000-0005-0000-0000-0000500A0000}"/>
    <cellStyle name="Linked Cell 3 2" xfId="2646" xr:uid="{00000000-0005-0000-0000-0000510A0000}"/>
    <cellStyle name="Linked Cell 4" xfId="2647" xr:uid="{00000000-0005-0000-0000-0000520A0000}"/>
    <cellStyle name="Linked Cell 5" xfId="2648" xr:uid="{00000000-0005-0000-0000-0000530A0000}"/>
    <cellStyle name="Linked Cell 6" xfId="2649" xr:uid="{00000000-0005-0000-0000-0000540A0000}"/>
    <cellStyle name="Linked Cell 7" xfId="2650" xr:uid="{00000000-0005-0000-0000-0000550A0000}"/>
    <cellStyle name="Linked Cell 8" xfId="2651" xr:uid="{00000000-0005-0000-0000-0000560A0000}"/>
    <cellStyle name="Linked Cell 9" xfId="2652" xr:uid="{00000000-0005-0000-0000-0000570A0000}"/>
    <cellStyle name="Milliers [0]_AR1194" xfId="2653" xr:uid="{00000000-0005-0000-0000-0000580A0000}"/>
    <cellStyle name="Milliers_AR1194" xfId="2654" xr:uid="{00000000-0005-0000-0000-0000590A0000}"/>
    <cellStyle name="Model" xfId="2655" xr:uid="{00000000-0005-0000-0000-00005A0A0000}"/>
    <cellStyle name="Model 2" xfId="2656" xr:uid="{00000000-0005-0000-0000-00005B0A0000}"/>
    <cellStyle name="Model 2 2" xfId="2657" xr:uid="{00000000-0005-0000-0000-00005C0A0000}"/>
    <cellStyle name="Model 2 3" xfId="2658" xr:uid="{00000000-0005-0000-0000-00005D0A0000}"/>
    <cellStyle name="Model 2 4" xfId="2659" xr:uid="{00000000-0005-0000-0000-00005E0A0000}"/>
    <cellStyle name="Model 2 5" xfId="2660" xr:uid="{00000000-0005-0000-0000-00005F0A0000}"/>
    <cellStyle name="Model 2 6" xfId="2661" xr:uid="{00000000-0005-0000-0000-0000600A0000}"/>
    <cellStyle name="Model 3" xfId="2662" xr:uid="{00000000-0005-0000-0000-0000610A0000}"/>
    <cellStyle name="Model 4" xfId="2663" xr:uid="{00000000-0005-0000-0000-0000620A0000}"/>
    <cellStyle name="Model 5" xfId="2664" xr:uid="{00000000-0005-0000-0000-0000630A0000}"/>
    <cellStyle name="Model 6" xfId="2665" xr:uid="{00000000-0005-0000-0000-0000640A0000}"/>
    <cellStyle name="Model 7" xfId="2666" xr:uid="{00000000-0005-0000-0000-0000650A0000}"/>
    <cellStyle name="Model 8" xfId="2667" xr:uid="{00000000-0005-0000-0000-0000660A0000}"/>
    <cellStyle name="Mon?taire [0]_AR1194" xfId="2668" xr:uid="{00000000-0005-0000-0000-0000670A0000}"/>
    <cellStyle name="Mon?taire_AR1194" xfId="2669" xr:uid="{00000000-0005-0000-0000-0000680A0000}"/>
    <cellStyle name="Monétaire [0]_laroux" xfId="2670" xr:uid="{00000000-0005-0000-0000-0000690A0000}"/>
    <cellStyle name="Monétaire_laroux" xfId="2671" xr:uid="{00000000-0005-0000-0000-00006A0A0000}"/>
    <cellStyle name="Neutral 10" xfId="2672" xr:uid="{00000000-0005-0000-0000-00006B0A0000}"/>
    <cellStyle name="Neutral 11" xfId="2673" xr:uid="{00000000-0005-0000-0000-00006C0A0000}"/>
    <cellStyle name="Neutral 12" xfId="2674" xr:uid="{00000000-0005-0000-0000-00006D0A0000}"/>
    <cellStyle name="Neutral 13" xfId="2675" xr:uid="{00000000-0005-0000-0000-00006E0A0000}"/>
    <cellStyle name="Neutral 14" xfId="2676" xr:uid="{00000000-0005-0000-0000-00006F0A0000}"/>
    <cellStyle name="Neutral 15" xfId="2677" xr:uid="{00000000-0005-0000-0000-0000700A0000}"/>
    <cellStyle name="Neutral 16" xfId="2678" xr:uid="{00000000-0005-0000-0000-0000710A0000}"/>
    <cellStyle name="Neutral 17" xfId="2679" xr:uid="{00000000-0005-0000-0000-0000720A0000}"/>
    <cellStyle name="Neutral 18" xfId="2680" xr:uid="{00000000-0005-0000-0000-0000730A0000}"/>
    <cellStyle name="Neutral 19" xfId="2681" xr:uid="{00000000-0005-0000-0000-0000740A0000}"/>
    <cellStyle name="Neutral 2" xfId="2682" xr:uid="{00000000-0005-0000-0000-0000750A0000}"/>
    <cellStyle name="Neutral 2 2" xfId="2683" xr:uid="{00000000-0005-0000-0000-0000760A0000}"/>
    <cellStyle name="Neutral 2 3" xfId="2684" xr:uid="{00000000-0005-0000-0000-0000770A0000}"/>
    <cellStyle name="Neutral 2 4" xfId="5148" xr:uid="{82ADA966-8B56-4EEC-B94F-12DDDF032058}"/>
    <cellStyle name="Neutral 20" xfId="2685" xr:uid="{00000000-0005-0000-0000-0000780A0000}"/>
    <cellStyle name="Neutral 21" xfId="2686" xr:uid="{00000000-0005-0000-0000-0000790A0000}"/>
    <cellStyle name="Neutral 22" xfId="2687" xr:uid="{00000000-0005-0000-0000-00007A0A0000}"/>
    <cellStyle name="Neutral 3" xfId="2688" xr:uid="{00000000-0005-0000-0000-00007B0A0000}"/>
    <cellStyle name="Neutral 3 2" xfId="2689" xr:uid="{00000000-0005-0000-0000-00007C0A0000}"/>
    <cellStyle name="Neutral 4" xfId="2690" xr:uid="{00000000-0005-0000-0000-00007D0A0000}"/>
    <cellStyle name="Neutral 5" xfId="2691" xr:uid="{00000000-0005-0000-0000-00007E0A0000}"/>
    <cellStyle name="Neutral 6" xfId="2692" xr:uid="{00000000-0005-0000-0000-00007F0A0000}"/>
    <cellStyle name="Neutral 7" xfId="2693" xr:uid="{00000000-0005-0000-0000-0000800A0000}"/>
    <cellStyle name="Neutral 8" xfId="2694" xr:uid="{00000000-0005-0000-0000-0000810A0000}"/>
    <cellStyle name="Neutral 9" xfId="2695" xr:uid="{00000000-0005-0000-0000-0000820A0000}"/>
    <cellStyle name="no dec" xfId="2696" xr:uid="{00000000-0005-0000-0000-0000830A0000}"/>
    <cellStyle name="Normal" xfId="0" builtinId="0"/>
    <cellStyle name="Normal - Style1" xfId="2697" xr:uid="{00000000-0005-0000-0000-0000850A0000}"/>
    <cellStyle name="Normal - Style1 2" xfId="2698" xr:uid="{00000000-0005-0000-0000-0000860A0000}"/>
    <cellStyle name="Normal - Style1 3" xfId="5149" xr:uid="{B708EBA1-A174-44D5-9146-2BEABE130F08}"/>
    <cellStyle name="Normal - Style5" xfId="2699" xr:uid="{00000000-0005-0000-0000-0000870A0000}"/>
    <cellStyle name="Normal 10" xfId="2700" xr:uid="{00000000-0005-0000-0000-0000880A0000}"/>
    <cellStyle name="Normal 10 2" xfId="2701" xr:uid="{00000000-0005-0000-0000-0000890A0000}"/>
    <cellStyle name="Normal 10 2 2" xfId="2702" xr:uid="{00000000-0005-0000-0000-00008A0A0000}"/>
    <cellStyle name="Normal 10 2 2 2" xfId="2703" xr:uid="{00000000-0005-0000-0000-00008B0A0000}"/>
    <cellStyle name="Normal 10 2 3" xfId="2704" xr:uid="{00000000-0005-0000-0000-00008C0A0000}"/>
    <cellStyle name="Normal 10 2 4" xfId="5151" xr:uid="{8E8220A7-4D91-4FFD-ACEA-741CE54A0023}"/>
    <cellStyle name="Normal 10 3" xfId="2705" xr:uid="{00000000-0005-0000-0000-00008D0A0000}"/>
    <cellStyle name="Normal 10 3 2" xfId="2706" xr:uid="{00000000-0005-0000-0000-00008E0A0000}"/>
    <cellStyle name="Normal 10 3 2 2" xfId="2707" xr:uid="{00000000-0005-0000-0000-00008F0A0000}"/>
    <cellStyle name="Normal 10 3 2 2 2" xfId="2708" xr:uid="{00000000-0005-0000-0000-0000900A0000}"/>
    <cellStyle name="Normal 10 3 3" xfId="2709" xr:uid="{00000000-0005-0000-0000-0000910A0000}"/>
    <cellStyle name="Normal 10 3 4" xfId="2710" xr:uid="{00000000-0005-0000-0000-0000920A0000}"/>
    <cellStyle name="Normal 10 3 5" xfId="5152" xr:uid="{55BE7B00-8570-4A07-9219-36D5AC21D4BC}"/>
    <cellStyle name="Normal 10 4" xfId="2711" xr:uid="{00000000-0005-0000-0000-0000930A0000}"/>
    <cellStyle name="Normal 10 4 2" xfId="2712" xr:uid="{00000000-0005-0000-0000-0000940A0000}"/>
    <cellStyle name="Normal 10 5" xfId="2713" xr:uid="{00000000-0005-0000-0000-0000950A0000}"/>
    <cellStyle name="Normal 10 6" xfId="5150" xr:uid="{9FF7E2F8-FB9E-4F1A-BDAA-4EA7279232A7}"/>
    <cellStyle name="Normal 10 8" xfId="4593" xr:uid="{FE1EB5F3-031C-4E15-8802-8EFB0A03CFF5}"/>
    <cellStyle name="Normal 10_Lead -  NU 31-3-54" xfId="2714" xr:uid="{00000000-0005-0000-0000-0000960A0000}"/>
    <cellStyle name="Normal 100" xfId="5153" xr:uid="{AE6EB5C8-E6F3-4E62-A3D0-4A2BDEE8B7B3}"/>
    <cellStyle name="Normal 11" xfId="2715" xr:uid="{00000000-0005-0000-0000-0000970A0000}"/>
    <cellStyle name="Normal 11 2" xfId="2716" xr:uid="{00000000-0005-0000-0000-0000980A0000}"/>
    <cellStyle name="Normal 11 2 2" xfId="2717" xr:uid="{00000000-0005-0000-0000-0000990A0000}"/>
    <cellStyle name="Normal 11 2 2 2" xfId="2718" xr:uid="{00000000-0005-0000-0000-00009A0A0000}"/>
    <cellStyle name="Normal 11 2 2 3" xfId="2719" xr:uid="{00000000-0005-0000-0000-00009B0A0000}"/>
    <cellStyle name="Normal 11 2 3" xfId="2720" xr:uid="{00000000-0005-0000-0000-00009C0A0000}"/>
    <cellStyle name="Normal 11 2 3 2" xfId="2721" xr:uid="{00000000-0005-0000-0000-00009D0A0000}"/>
    <cellStyle name="Normal 11 2 4" xfId="2722" xr:uid="{00000000-0005-0000-0000-00009E0A0000}"/>
    <cellStyle name="Normal 11 3" xfId="2723" xr:uid="{00000000-0005-0000-0000-00009F0A0000}"/>
    <cellStyle name="Normal 11 4" xfId="2724" xr:uid="{00000000-0005-0000-0000-0000A00A0000}"/>
    <cellStyle name="Normal 11 5" xfId="2725" xr:uid="{00000000-0005-0000-0000-0000A10A0000}"/>
    <cellStyle name="Normal 11 6" xfId="2726" xr:uid="{00000000-0005-0000-0000-0000A20A0000}"/>
    <cellStyle name="Normal 11 7" xfId="5154" xr:uid="{5236FA1F-EE6C-4DCA-8DAB-68B957E38DBA}"/>
    <cellStyle name="Normal 12" xfId="2727" xr:uid="{00000000-0005-0000-0000-0000A30A0000}"/>
    <cellStyle name="Normal 12 2" xfId="2728" xr:uid="{00000000-0005-0000-0000-0000A40A0000}"/>
    <cellStyle name="Normal 12 2 2" xfId="2729" xr:uid="{00000000-0005-0000-0000-0000A50A0000}"/>
    <cellStyle name="Normal 12 2 2 2" xfId="2730" xr:uid="{00000000-0005-0000-0000-0000A60A0000}"/>
    <cellStyle name="Normal 12 2 2 2 2" xfId="2731" xr:uid="{00000000-0005-0000-0000-0000A70A0000}"/>
    <cellStyle name="Normal 12 2 2 3" xfId="2732" xr:uid="{00000000-0005-0000-0000-0000A80A0000}"/>
    <cellStyle name="Normal 12 2 2 4" xfId="5156" xr:uid="{F9FE6750-C814-4D63-9D30-D79337004E9F}"/>
    <cellStyle name="Normal 12 2 3" xfId="2733" xr:uid="{00000000-0005-0000-0000-0000A90A0000}"/>
    <cellStyle name="Normal 12 2 4" xfId="5155" xr:uid="{3709283F-3497-4398-862E-3388BCC5822D}"/>
    <cellStyle name="Normal 12 3" xfId="2734" xr:uid="{00000000-0005-0000-0000-0000AA0A0000}"/>
    <cellStyle name="Normal 12 3 2" xfId="2735" xr:uid="{00000000-0005-0000-0000-0000AB0A0000}"/>
    <cellStyle name="Normal 12 3 3" xfId="2736" xr:uid="{00000000-0005-0000-0000-0000AC0A0000}"/>
    <cellStyle name="Normal 12 3 4" xfId="5157" xr:uid="{82FF4788-C445-4B0D-B2B2-68C904012272}"/>
    <cellStyle name="Normal 12 4" xfId="2737" xr:uid="{00000000-0005-0000-0000-0000AD0A0000}"/>
    <cellStyle name="Normal 12 4 2" xfId="5158" xr:uid="{EE73C9CA-B476-4B15-8AF5-B227C31B8D5A}"/>
    <cellStyle name="Normal 12 5" xfId="2738" xr:uid="{00000000-0005-0000-0000-0000AE0A0000}"/>
    <cellStyle name="Normal 13" xfId="2739" xr:uid="{00000000-0005-0000-0000-0000AF0A0000}"/>
    <cellStyle name="Normal 13 2" xfId="2740" xr:uid="{00000000-0005-0000-0000-0000B00A0000}"/>
    <cellStyle name="Normal 13 2 2" xfId="2741" xr:uid="{00000000-0005-0000-0000-0000B10A0000}"/>
    <cellStyle name="Normal 13 2 2 2" xfId="2742" xr:uid="{00000000-0005-0000-0000-0000B20A0000}"/>
    <cellStyle name="Normal 13 2 3" xfId="2743" xr:uid="{00000000-0005-0000-0000-0000B30A0000}"/>
    <cellStyle name="Normal 13 2 4" xfId="5160" xr:uid="{95C1B329-9B85-4BB4-8B7E-A2FFE8AD93CA}"/>
    <cellStyle name="Normal 13 3" xfId="2744" xr:uid="{00000000-0005-0000-0000-0000B40A0000}"/>
    <cellStyle name="Normal 13 3 2" xfId="2745" xr:uid="{00000000-0005-0000-0000-0000B50A0000}"/>
    <cellStyle name="Normal 13 4" xfId="2746" xr:uid="{00000000-0005-0000-0000-0000B60A0000}"/>
    <cellStyle name="Normal 13 5" xfId="2747" xr:uid="{00000000-0005-0000-0000-0000B70A0000}"/>
    <cellStyle name="Normal 13 6" xfId="5159" xr:uid="{AA9BA724-5767-47C6-9305-2C169C4A3700}"/>
    <cellStyle name="Normal 13_130017-B1 โปรแกรมคอมพิวเตอร์ CPI_Q1'10" xfId="5161" xr:uid="{A5B9A5D5-D381-41CB-9EC7-4AE6999C4D60}"/>
    <cellStyle name="Normal 14" xfId="2748" xr:uid="{00000000-0005-0000-0000-0000B80A0000}"/>
    <cellStyle name="Normal 14 2" xfId="2749" xr:uid="{00000000-0005-0000-0000-0000B90A0000}"/>
    <cellStyle name="Normal 14 2 2" xfId="2750" xr:uid="{00000000-0005-0000-0000-0000BA0A0000}"/>
    <cellStyle name="Normal 14 2 2 2" xfId="2751" xr:uid="{00000000-0005-0000-0000-0000BB0A0000}"/>
    <cellStyle name="Normal 14 2 3" xfId="2752" xr:uid="{00000000-0005-0000-0000-0000BC0A0000}"/>
    <cellStyle name="Normal 14 2 4" xfId="2753" xr:uid="{00000000-0005-0000-0000-0000BD0A0000}"/>
    <cellStyle name="Normal 14 3" xfId="2754" xr:uid="{00000000-0005-0000-0000-0000BE0A0000}"/>
    <cellStyle name="Normal 14 4" xfId="2755" xr:uid="{00000000-0005-0000-0000-0000BF0A0000}"/>
    <cellStyle name="Normal 14 5" xfId="2756" xr:uid="{00000000-0005-0000-0000-0000C00A0000}"/>
    <cellStyle name="Normal 14 6" xfId="5162" xr:uid="{F96053FA-8290-4B63-A16A-7C325820E42E}"/>
    <cellStyle name="Normal 14_Q2-54+บิล แลนด์-นุ่น(1)" xfId="2757" xr:uid="{00000000-0005-0000-0000-0000C10A0000}"/>
    <cellStyle name="Normal 146" xfId="2758" xr:uid="{00000000-0005-0000-0000-0000C20A0000}"/>
    <cellStyle name="Normal 15" xfId="2759" xr:uid="{00000000-0005-0000-0000-0000C30A0000}"/>
    <cellStyle name="Normal 15 2" xfId="2760" xr:uid="{00000000-0005-0000-0000-0000C40A0000}"/>
    <cellStyle name="Normal 15 2 2" xfId="2761" xr:uid="{00000000-0005-0000-0000-0000C50A0000}"/>
    <cellStyle name="Normal 15 3" xfId="2762" xr:uid="{00000000-0005-0000-0000-0000C60A0000}"/>
    <cellStyle name="Normal 15 3 2" xfId="2763" xr:uid="{00000000-0005-0000-0000-0000C70A0000}"/>
    <cellStyle name="Normal 15 3 2 2" xfId="2764" xr:uid="{00000000-0005-0000-0000-0000C80A0000}"/>
    <cellStyle name="Normal 15 3 3" xfId="2765" xr:uid="{00000000-0005-0000-0000-0000C90A0000}"/>
    <cellStyle name="Normal 15 4" xfId="2766" xr:uid="{00000000-0005-0000-0000-0000CA0A0000}"/>
    <cellStyle name="Normal 15 4 2" xfId="2767" xr:uid="{00000000-0005-0000-0000-0000CB0A0000}"/>
    <cellStyle name="Normal 15 5" xfId="2768" xr:uid="{00000000-0005-0000-0000-0000CC0A0000}"/>
    <cellStyle name="Normal 15 5 2" xfId="2769" xr:uid="{00000000-0005-0000-0000-0000CD0A0000}"/>
    <cellStyle name="Normal 15 6" xfId="2770" xr:uid="{00000000-0005-0000-0000-0000CE0A0000}"/>
    <cellStyle name="Normal 15 7" xfId="2771" xr:uid="{00000000-0005-0000-0000-0000CF0A0000}"/>
    <cellStyle name="Normal 15 8" xfId="5163" xr:uid="{4BED6FBD-1FA0-4083-99DA-94DC5C1B14C3}"/>
    <cellStyle name="Normal 15_Q2-54+บิล แลนด์-นุ่น(1)" xfId="2772" xr:uid="{00000000-0005-0000-0000-0000D00A0000}"/>
    <cellStyle name="Normal 16" xfId="2773" xr:uid="{00000000-0005-0000-0000-0000D10A0000}"/>
    <cellStyle name="Normal 16 2" xfId="2774" xr:uid="{00000000-0005-0000-0000-0000D20A0000}"/>
    <cellStyle name="Normal 16 2 2" xfId="2775" xr:uid="{00000000-0005-0000-0000-0000D30A0000}"/>
    <cellStyle name="Normal 16 2 2 2" xfId="2776" xr:uid="{00000000-0005-0000-0000-0000D40A0000}"/>
    <cellStyle name="Normal 16 2 3" xfId="2777" xr:uid="{00000000-0005-0000-0000-0000D50A0000}"/>
    <cellStyle name="Normal 16 3" xfId="2778" xr:uid="{00000000-0005-0000-0000-0000D60A0000}"/>
    <cellStyle name="Normal 16 4" xfId="5164" xr:uid="{76A5F941-7900-45FB-80D1-65962EB58BC3}"/>
    <cellStyle name="Normal 17" xfId="2779" xr:uid="{00000000-0005-0000-0000-0000D70A0000}"/>
    <cellStyle name="Normal 17 2" xfId="2780" xr:uid="{00000000-0005-0000-0000-0000D80A0000}"/>
    <cellStyle name="Normal 17 2 2" xfId="2781" xr:uid="{00000000-0005-0000-0000-0000D90A0000}"/>
    <cellStyle name="Normal 17 3" xfId="2782" xr:uid="{00000000-0005-0000-0000-0000DA0A0000}"/>
    <cellStyle name="Normal 17 3 2" xfId="2783" xr:uid="{00000000-0005-0000-0000-0000DB0A0000}"/>
    <cellStyle name="Normal 17 3 2 2" xfId="2784" xr:uid="{00000000-0005-0000-0000-0000DC0A0000}"/>
    <cellStyle name="Normal 17 3 3" xfId="2785" xr:uid="{00000000-0005-0000-0000-0000DD0A0000}"/>
    <cellStyle name="Normal 17 4" xfId="2786" xr:uid="{00000000-0005-0000-0000-0000DE0A0000}"/>
    <cellStyle name="Normal 17 4 2" xfId="2787" xr:uid="{00000000-0005-0000-0000-0000DF0A0000}"/>
    <cellStyle name="Normal 17 5" xfId="2788" xr:uid="{00000000-0005-0000-0000-0000E00A0000}"/>
    <cellStyle name="Normal 17 5 2" xfId="2789" xr:uid="{00000000-0005-0000-0000-0000E10A0000}"/>
    <cellStyle name="Normal 17 6" xfId="5165" xr:uid="{BED14C8B-0315-4B1E-8709-45BC2CEDB34B}"/>
    <cellStyle name="Normal 18" xfId="2790" xr:uid="{00000000-0005-0000-0000-0000E20A0000}"/>
    <cellStyle name="Normal 18 2" xfId="2791" xr:uid="{00000000-0005-0000-0000-0000E30A0000}"/>
    <cellStyle name="Normal 18 2 2" xfId="2792" xr:uid="{00000000-0005-0000-0000-0000E40A0000}"/>
    <cellStyle name="Normal 18 3" xfId="2793" xr:uid="{00000000-0005-0000-0000-0000E50A0000}"/>
    <cellStyle name="Normal 18 4" xfId="2794" xr:uid="{00000000-0005-0000-0000-0000E60A0000}"/>
    <cellStyle name="Normal 18 5" xfId="2795" xr:uid="{00000000-0005-0000-0000-0000E70A0000}"/>
    <cellStyle name="Normal 18 6" xfId="5166" xr:uid="{8E4CC27D-F4AD-47AF-A602-19F500386DB5}"/>
    <cellStyle name="Normal 19" xfId="2796" xr:uid="{00000000-0005-0000-0000-0000E80A0000}"/>
    <cellStyle name="Normal 19 2" xfId="2797" xr:uid="{00000000-0005-0000-0000-0000E90A0000}"/>
    <cellStyle name="Normal 19 2 2" xfId="2798" xr:uid="{00000000-0005-0000-0000-0000EA0A0000}"/>
    <cellStyle name="Normal 19 3" xfId="2799" xr:uid="{00000000-0005-0000-0000-0000EB0A0000}"/>
    <cellStyle name="Normal 19 4" xfId="2800" xr:uid="{00000000-0005-0000-0000-0000EC0A0000}"/>
    <cellStyle name="Normal 19 5" xfId="2801" xr:uid="{00000000-0005-0000-0000-0000ED0A0000}"/>
    <cellStyle name="Normal 2" xfId="13" xr:uid="{00000000-0005-0000-0000-0000EE0A0000}"/>
    <cellStyle name="Normal 2 10" xfId="2802" xr:uid="{00000000-0005-0000-0000-0000EF0A0000}"/>
    <cellStyle name="Normal 2 10 2" xfId="2803" xr:uid="{00000000-0005-0000-0000-0000F00A0000}"/>
    <cellStyle name="Normal 2 10 2 2" xfId="2804" xr:uid="{00000000-0005-0000-0000-0000F10A0000}"/>
    <cellStyle name="Normal 2 10 2 3" xfId="5169" xr:uid="{66FAC8B9-51D2-48AB-BD9B-2CA095912890}"/>
    <cellStyle name="Normal 2 10 3" xfId="2805" xr:uid="{00000000-0005-0000-0000-0000F20A0000}"/>
    <cellStyle name="Normal 2 10 4" xfId="2806" xr:uid="{00000000-0005-0000-0000-0000F30A0000}"/>
    <cellStyle name="Normal 2 10 5" xfId="5168" xr:uid="{AC05115E-CDAA-4833-A92A-90D3CE0B8917}"/>
    <cellStyle name="Normal 2 11" xfId="2807" xr:uid="{00000000-0005-0000-0000-0000F40A0000}"/>
    <cellStyle name="Normal 2 11 2" xfId="2808" xr:uid="{00000000-0005-0000-0000-0000F50A0000}"/>
    <cellStyle name="Normal 2 11 2 2" xfId="2809" xr:uid="{00000000-0005-0000-0000-0000F60A0000}"/>
    <cellStyle name="Normal 2 11 3" xfId="5170" xr:uid="{EEA99DB9-A7FE-4070-8DF0-BEC8EAF1F073}"/>
    <cellStyle name="Normal 2 12" xfId="2810" xr:uid="{00000000-0005-0000-0000-0000F70A0000}"/>
    <cellStyle name="Normal 2 12 2" xfId="2811" xr:uid="{00000000-0005-0000-0000-0000F80A0000}"/>
    <cellStyle name="Normal 2 12 2 2" xfId="2812" xr:uid="{00000000-0005-0000-0000-0000F90A0000}"/>
    <cellStyle name="Normal 2 12 3" xfId="5171" xr:uid="{D98FD24E-DF2E-4D2F-832B-EF2E1836475A}"/>
    <cellStyle name="Normal 2 13" xfId="2813" xr:uid="{00000000-0005-0000-0000-0000FA0A0000}"/>
    <cellStyle name="Normal 2 13 2" xfId="2814" xr:uid="{00000000-0005-0000-0000-0000FB0A0000}"/>
    <cellStyle name="Normal 2 13 2 2" xfId="2815" xr:uid="{00000000-0005-0000-0000-0000FC0A0000}"/>
    <cellStyle name="Normal 2 13 3" xfId="5172" xr:uid="{CE7825E5-C715-4F77-80B5-31B37222A31C}"/>
    <cellStyle name="Normal 2 14" xfId="2816" xr:uid="{00000000-0005-0000-0000-0000FD0A0000}"/>
    <cellStyle name="Normal 2 14 2" xfId="2817" xr:uid="{00000000-0005-0000-0000-0000FE0A0000}"/>
    <cellStyle name="Normal 2 14 2 2" xfId="2818" xr:uid="{00000000-0005-0000-0000-0000FF0A0000}"/>
    <cellStyle name="Normal 2 14 3" xfId="5173" xr:uid="{AC0C74CE-6BDB-4DC3-B32E-60F2B02880EF}"/>
    <cellStyle name="Normal 2 15" xfId="2819" xr:uid="{00000000-0005-0000-0000-0000000B0000}"/>
    <cellStyle name="Normal 2 15 2" xfId="2820" xr:uid="{00000000-0005-0000-0000-0000010B0000}"/>
    <cellStyle name="Normal 2 15 2 2" xfId="2821" xr:uid="{00000000-0005-0000-0000-0000020B0000}"/>
    <cellStyle name="Normal 2 15 3" xfId="5174" xr:uid="{834BF809-6144-4A84-B813-1FDE7A6A79A8}"/>
    <cellStyle name="Normal 2 16" xfId="2822" xr:uid="{00000000-0005-0000-0000-0000030B0000}"/>
    <cellStyle name="Normal 2 16 2" xfId="2823" xr:uid="{00000000-0005-0000-0000-0000040B0000}"/>
    <cellStyle name="Normal 2 16 2 2" xfId="2824" xr:uid="{00000000-0005-0000-0000-0000050B0000}"/>
    <cellStyle name="Normal 2 16 2 3" xfId="5176" xr:uid="{D8D0F64A-13CC-44B6-B3B7-943C5E5A87CA}"/>
    <cellStyle name="Normal 2 16 3" xfId="2825" xr:uid="{00000000-0005-0000-0000-0000060B0000}"/>
    <cellStyle name="Normal 2 16 4" xfId="5175" xr:uid="{76CD9C62-69E6-4B4B-8BF1-46B1492CC9FE}"/>
    <cellStyle name="Normal 2 17" xfId="2826" xr:uid="{00000000-0005-0000-0000-0000070B0000}"/>
    <cellStyle name="Normal 2 17 2" xfId="2827" xr:uid="{00000000-0005-0000-0000-0000080B0000}"/>
    <cellStyle name="Normal 2 17 2 2" xfId="2828" xr:uid="{00000000-0005-0000-0000-0000090B0000}"/>
    <cellStyle name="Normal 2 17 2 2 2" xfId="2829" xr:uid="{00000000-0005-0000-0000-00000A0B0000}"/>
    <cellStyle name="Normal 2 17 2 3" xfId="2830" xr:uid="{00000000-0005-0000-0000-00000B0B0000}"/>
    <cellStyle name="Normal 2 17 2 3 2" xfId="2831" xr:uid="{00000000-0005-0000-0000-00000C0B0000}"/>
    <cellStyle name="Normal 2 17 2 4" xfId="2832" xr:uid="{00000000-0005-0000-0000-00000D0B0000}"/>
    <cellStyle name="Normal 2 17 2 5" xfId="5178" xr:uid="{A216D452-9B5F-4952-B114-AFD1CE19967B}"/>
    <cellStyle name="Normal 2 17 3" xfId="2833" xr:uid="{00000000-0005-0000-0000-00000E0B0000}"/>
    <cellStyle name="Normal 2 17 4" xfId="5177" xr:uid="{989418A8-AB3B-428F-8097-7BDA31FC467F}"/>
    <cellStyle name="Normal 2 18" xfId="2834" xr:uid="{00000000-0005-0000-0000-00000F0B0000}"/>
    <cellStyle name="Normal 2 18 2" xfId="5179" xr:uid="{22235B35-8E65-4D45-B3C5-41BB07DDFB78}"/>
    <cellStyle name="Normal 2 19" xfId="2835" xr:uid="{00000000-0005-0000-0000-0000100B0000}"/>
    <cellStyle name="Normal 2 19 2" xfId="5180" xr:uid="{C8049FA4-302D-4F0B-94C5-51EB9F01F92A}"/>
    <cellStyle name="Normal 2 2" xfId="2836" xr:uid="{00000000-0005-0000-0000-0000110B0000}"/>
    <cellStyle name="Normal 2 2 10" xfId="2837" xr:uid="{00000000-0005-0000-0000-0000120B0000}"/>
    <cellStyle name="Normal 2 2 10 2" xfId="2838" xr:uid="{00000000-0005-0000-0000-0000130B0000}"/>
    <cellStyle name="Normal 2 2 10 2 2" xfId="5182" xr:uid="{48EF29C5-96EE-473B-A7A4-165DC2CA956E}"/>
    <cellStyle name="Normal 2 2 10 3" xfId="5181" xr:uid="{2F6D0E88-F2A8-4B98-B101-10FA4DA0145C}"/>
    <cellStyle name="Normal 2 2 11" xfId="2839" xr:uid="{00000000-0005-0000-0000-0000140B0000}"/>
    <cellStyle name="Normal 2 2 11 2" xfId="5184" xr:uid="{E37DDB57-8FBB-435B-8D6A-0D9CCDF880E4}"/>
    <cellStyle name="Normal 2 2 11 3" xfId="5183" xr:uid="{6A5CF20F-D80D-45F0-AAD2-82DF444586F2}"/>
    <cellStyle name="Normal 2 2 12" xfId="2840" xr:uid="{00000000-0005-0000-0000-0000150B0000}"/>
    <cellStyle name="Normal 2 2 12 2" xfId="5186" xr:uid="{75078E9E-B33F-4EDA-98C4-59A1AE67529A}"/>
    <cellStyle name="Normal 2 2 12 3" xfId="5185" xr:uid="{FDF65A9B-D531-40A7-99AC-A3D4A0F42EE4}"/>
    <cellStyle name="Normal 2 2 13" xfId="2841" xr:uid="{00000000-0005-0000-0000-0000160B0000}"/>
    <cellStyle name="Normal 2 2 13 2" xfId="5187" xr:uid="{F907F46F-85AB-47E8-88C1-82EEDF8A6CBC}"/>
    <cellStyle name="Normal 2 2 14" xfId="2842" xr:uid="{00000000-0005-0000-0000-0000170B0000}"/>
    <cellStyle name="Normal 2 2 14 2" xfId="5189" xr:uid="{082CF54F-3476-4C9A-9F09-5A0A3B837A6F}"/>
    <cellStyle name="Normal 2 2 14 3" xfId="5188" xr:uid="{A43B4C94-BF49-4253-9302-06B5ADF977AA}"/>
    <cellStyle name="Normal 2 2 15" xfId="5190" xr:uid="{626BDCFA-42F6-44EA-A433-1D4C233F6EF4}"/>
    <cellStyle name="Normal 2 2 15 2" xfId="5191" xr:uid="{7BC34CD0-95A4-4AC6-82EF-6ACA5218D4AC}"/>
    <cellStyle name="Normal 2 2 16" xfId="5192" xr:uid="{7A00BB42-620F-4518-92B0-FD7C50320977}"/>
    <cellStyle name="Normal 2 2 16 2" xfId="5193" xr:uid="{49AB3DB9-B019-4400-BD70-B8C9DBDC977F}"/>
    <cellStyle name="Normal 2 2 17" xfId="5194" xr:uid="{B48754F0-1ABA-492D-8C9C-957AF7B50661}"/>
    <cellStyle name="Normal 2 2 17 2" xfId="5195" xr:uid="{71A478E0-1767-4C59-AE35-CF4E63B549DA}"/>
    <cellStyle name="Normal 2 2 18" xfId="5196" xr:uid="{6A50D43A-D112-4971-941D-CCFE71BD649E}"/>
    <cellStyle name="Normal 2 2 18 2" xfId="5197" xr:uid="{ACB60EC8-960D-4D16-846F-61D63763ED18}"/>
    <cellStyle name="Normal 2 2 19" xfId="5198" xr:uid="{2A832BFC-E56B-4BC7-BAC9-30A4A382B67E}"/>
    <cellStyle name="Normal 2 2 19 2" xfId="5199" xr:uid="{5027EB77-0F99-4871-A742-7E7A98198E53}"/>
    <cellStyle name="Normal 2 2 2" xfId="2843" xr:uid="{00000000-0005-0000-0000-0000180B0000}"/>
    <cellStyle name="Normal 2 2 2 10" xfId="2844" xr:uid="{00000000-0005-0000-0000-0000190B0000}"/>
    <cellStyle name="Normal 2 2 2 11" xfId="2845" xr:uid="{00000000-0005-0000-0000-00001A0B0000}"/>
    <cellStyle name="Normal 2 2 2 2" xfId="2846" xr:uid="{00000000-0005-0000-0000-00001B0B0000}"/>
    <cellStyle name="Normal 2 2 2 2 2" xfId="2847" xr:uid="{00000000-0005-0000-0000-00001C0B0000}"/>
    <cellStyle name="Normal 2 2 2 2 2 2" xfId="5200" xr:uid="{C5261F12-1A00-4141-B18A-8E90311BDBC6}"/>
    <cellStyle name="Normal 2 2 2 3" xfId="2848" xr:uid="{00000000-0005-0000-0000-00001D0B0000}"/>
    <cellStyle name="Normal 2 2 2 4" xfId="2849" xr:uid="{00000000-0005-0000-0000-00001E0B0000}"/>
    <cellStyle name="Normal 2 2 2 4 2" xfId="2850" xr:uid="{00000000-0005-0000-0000-00001F0B0000}"/>
    <cellStyle name="Normal 2 2 2 5" xfId="2851" xr:uid="{00000000-0005-0000-0000-0000200B0000}"/>
    <cellStyle name="Normal 2 2 2 6" xfId="2852" xr:uid="{00000000-0005-0000-0000-0000210B0000}"/>
    <cellStyle name="Normal 2 2 2 7" xfId="2853" xr:uid="{00000000-0005-0000-0000-0000220B0000}"/>
    <cellStyle name="Normal 2 2 2 8" xfId="2854" xr:uid="{00000000-0005-0000-0000-0000230B0000}"/>
    <cellStyle name="Normal 2 2 2 9" xfId="2855" xr:uid="{00000000-0005-0000-0000-0000240B0000}"/>
    <cellStyle name="Normal 2 2 20" xfId="5201" xr:uid="{14FA2CBF-4FF6-4AA5-9653-8643C2EF4301}"/>
    <cellStyle name="Normal 2 2 20 2" xfId="5202" xr:uid="{32FB648E-C073-4DE9-B30A-F5EAD9920040}"/>
    <cellStyle name="Normal 2 2 21" xfId="5203" xr:uid="{FB0304AA-0D23-45A6-810E-52D79A7C9854}"/>
    <cellStyle name="Normal 2 2 21 2" xfId="5204" xr:uid="{554B8396-2409-436B-9513-7902027BBEA1}"/>
    <cellStyle name="Normal 2 2 22" xfId="5205" xr:uid="{5D86FBD8-4372-4F30-8026-1B093506DD0B}"/>
    <cellStyle name="Normal 2 2 22 2" xfId="5206" xr:uid="{11B32547-899C-4AA8-A961-0344FCEE57EB}"/>
    <cellStyle name="Normal 2 2 23" xfId="5207" xr:uid="{227A97A8-45E9-419D-80DD-993B781AC32D}"/>
    <cellStyle name="Normal 2 2 23 2" xfId="5208" xr:uid="{51DF8FE1-7237-4D67-B198-9488F1BE610E}"/>
    <cellStyle name="Normal 2 2 24" xfId="5209" xr:uid="{9EC62144-4078-404F-BB2A-263DA3AFBCCD}"/>
    <cellStyle name="Normal 2 2 24 2" xfId="5210" xr:uid="{1AD229C8-D547-464B-869B-02538CB91D87}"/>
    <cellStyle name="Normal 2 2 25" xfId="5211" xr:uid="{DEB4C121-C212-4A28-BFA2-0933850A6CE4}"/>
    <cellStyle name="Normal 2 2 25 2" xfId="5212" xr:uid="{1AA2BA6C-0A1F-4448-8F57-B0520ABA535B}"/>
    <cellStyle name="Normal 2 2 26" xfId="5213" xr:uid="{382E05BF-5FF2-441D-873C-78A66466ECA7}"/>
    <cellStyle name="Normal 2 2 26 2" xfId="5214" xr:uid="{E21AB6D9-ED3F-4EA6-BB37-D9710C77B079}"/>
    <cellStyle name="Normal 2 2 27" xfId="5215" xr:uid="{D36E2F4B-DD5A-4715-B12A-816F0A2A12C3}"/>
    <cellStyle name="Normal 2 2 27 2" xfId="5216" xr:uid="{49C900E4-7B37-4D13-B3D7-68A44EC40FE3}"/>
    <cellStyle name="Normal 2 2 28" xfId="5217" xr:uid="{66F73C95-F4E8-4250-9D90-57C228D50940}"/>
    <cellStyle name="Normal 2 2 28 2" xfId="5218" xr:uid="{44DFFBB8-0ADA-4EDC-A79D-216F910F3BC3}"/>
    <cellStyle name="Normal 2 2 29" xfId="5219" xr:uid="{BBC306C5-1006-46C3-B2C5-E9001BA9F289}"/>
    <cellStyle name="Normal 2 2 29 2" xfId="5220" xr:uid="{958771BA-9C57-4273-818E-E4F22E0C830A}"/>
    <cellStyle name="Normal 2 2 3" xfId="2856" xr:uid="{00000000-0005-0000-0000-0000250B0000}"/>
    <cellStyle name="Normal 2 2 3 2" xfId="2857" xr:uid="{00000000-0005-0000-0000-0000260B0000}"/>
    <cellStyle name="Normal 2 2 3 2 2" xfId="2858" xr:uid="{00000000-0005-0000-0000-0000270B0000}"/>
    <cellStyle name="Normal 2 2 3 3" xfId="2859" xr:uid="{00000000-0005-0000-0000-0000280B0000}"/>
    <cellStyle name="Normal 2 2 3 3 2" xfId="2860" xr:uid="{00000000-0005-0000-0000-0000290B0000}"/>
    <cellStyle name="Normal 2 2 3 4" xfId="2861" xr:uid="{00000000-0005-0000-0000-00002A0B0000}"/>
    <cellStyle name="Normal 2 2 3 4 2" xfId="2862" xr:uid="{00000000-0005-0000-0000-00002B0B0000}"/>
    <cellStyle name="Normal 2 2 30" xfId="5221" xr:uid="{23CD8052-C64B-43F1-8B18-FA6A9072B7BB}"/>
    <cellStyle name="Normal 2 2 30 2" xfId="5222" xr:uid="{F5BB269E-4968-4B99-9681-24B8A12CB91A}"/>
    <cellStyle name="Normal 2 2 31" xfId="5223" xr:uid="{73A4AA9E-A202-42D2-B3C7-DC5AFC4B96EA}"/>
    <cellStyle name="Normal 2 2 31 2" xfId="5224" xr:uid="{A3FF2C20-701C-40B6-9D08-7BEB2FF88D87}"/>
    <cellStyle name="Normal 2 2 32" xfId="5225" xr:uid="{AD049D59-760D-4A9B-8332-453A885F7343}"/>
    <cellStyle name="Normal 2 2 32 2" xfId="5226" xr:uid="{27B4AF0F-15D7-47AB-B70C-F0412A6DCC11}"/>
    <cellStyle name="Normal 2 2 33" xfId="5227" xr:uid="{8543B2DA-40C5-48E5-9C49-E01C596C8A25}"/>
    <cellStyle name="Normal 2 2 33 2" xfId="5228" xr:uid="{09586C08-381A-43EA-97D2-15F6C5E09223}"/>
    <cellStyle name="Normal 2 2 34" xfId="5229" xr:uid="{4B0D52B0-C071-4110-80C3-A61757082B90}"/>
    <cellStyle name="Normal 2 2 34 2" xfId="5230" xr:uid="{3F4C4E53-C448-4EE0-A9D4-C40CA066F39A}"/>
    <cellStyle name="Normal 2 2 35" xfId="5231" xr:uid="{C11EA4FB-CF2E-4666-9D48-7CB793E76DD4}"/>
    <cellStyle name="Normal 2 2 35 2" xfId="5232" xr:uid="{39E05E8F-FF0E-4080-81C4-D09A20993667}"/>
    <cellStyle name="Normal 2 2 36" xfId="5233" xr:uid="{91AC0D5E-9682-49B5-812A-667C1D296256}"/>
    <cellStyle name="Normal 2 2 36 2" xfId="5234" xr:uid="{CE38667E-AFDE-4013-A33B-2BA23AB4D041}"/>
    <cellStyle name="Normal 2 2 37" xfId="5235" xr:uid="{5CCE93B2-FA7D-45F6-A29F-2290BAAF491A}"/>
    <cellStyle name="Normal 2 2 37 2" xfId="5236" xr:uid="{8FFB9C18-B519-450B-BABE-6177D69985FA}"/>
    <cellStyle name="Normal 2 2 38" xfId="5237" xr:uid="{F793B609-E8CF-45A7-94B7-907387563486}"/>
    <cellStyle name="Normal 2 2 38 2" xfId="5238" xr:uid="{8C832331-0E75-4A46-8FEB-507CF38581D4}"/>
    <cellStyle name="Normal 2 2 39" xfId="5239" xr:uid="{5B18437D-224D-4465-9E71-CE2AB214B919}"/>
    <cellStyle name="Normal 2 2 39 2" xfId="5240" xr:uid="{0041C973-A7C8-47D0-959F-945BFE90830B}"/>
    <cellStyle name="Normal 2 2 4" xfId="2863" xr:uid="{00000000-0005-0000-0000-00002C0B0000}"/>
    <cellStyle name="Normal 2 2 4 2" xfId="2864" xr:uid="{00000000-0005-0000-0000-00002D0B0000}"/>
    <cellStyle name="Normal 2 2 4 2 2" xfId="5241" xr:uid="{64D61F47-49AC-436D-BE7D-7623D9AE677C}"/>
    <cellStyle name="Normal 2 2 4 3" xfId="2865" xr:uid="{00000000-0005-0000-0000-00002E0B0000}"/>
    <cellStyle name="Normal 2 2 40" xfId="5242" xr:uid="{3786F20F-7073-4D7B-A431-D1023797B83D}"/>
    <cellStyle name="Normal 2 2 40 2" xfId="5243" xr:uid="{61F52547-EDF5-4DFB-801E-F6BD83B0FAE2}"/>
    <cellStyle name="Normal 2 2 41" xfId="5244" xr:uid="{A2F102D1-4A02-4036-A7DD-17D8D74552E2}"/>
    <cellStyle name="Normal 2 2 41 2" xfId="5245" xr:uid="{4D2D4927-C1DD-446C-8C8A-EF32BBEA9F79}"/>
    <cellStyle name="Normal 2 2 42" xfId="5246" xr:uid="{62FF9008-9BC5-4F5D-B4A0-A57C21A74EED}"/>
    <cellStyle name="Normal 2 2 42 2" xfId="5247" xr:uid="{534ECDE0-64BD-45EB-9B2D-9DA1D268BF4C}"/>
    <cellStyle name="Normal 2 2 43" xfId="5248" xr:uid="{61016E5F-81AE-4777-BA3B-57DAA52C1227}"/>
    <cellStyle name="Normal 2 2 43 2" xfId="5249" xr:uid="{55C192D4-61F6-4E85-896A-BEBC09AFA2F1}"/>
    <cellStyle name="Normal 2 2 44" xfId="5250" xr:uid="{E32E2AF9-3969-4ABF-90A2-B1892FDF649F}"/>
    <cellStyle name="Normal 2 2 44 2" xfId="5251" xr:uid="{00335931-7CF3-49B1-A459-C7FA62E68D67}"/>
    <cellStyle name="Normal 2 2 45" xfId="5252" xr:uid="{490B4AFE-EA05-4E45-86DD-ACC962B339C2}"/>
    <cellStyle name="Normal 2 2 45 2" xfId="5253" xr:uid="{06E28F82-2F2B-4DE4-A4B7-8B8EDFC38ED9}"/>
    <cellStyle name="Normal 2 2 46" xfId="5254" xr:uid="{EF0B0963-2785-436B-B013-351500504572}"/>
    <cellStyle name="Normal 2 2 46 2" xfId="5255" xr:uid="{9A95839D-FABB-4765-9610-68C79A051937}"/>
    <cellStyle name="Normal 2 2 47" xfId="5256" xr:uid="{35CC8B4E-A86F-4220-9C5D-94D77024F4C0}"/>
    <cellStyle name="Normal 2 2 47 2" xfId="5257" xr:uid="{FFC7248D-471B-4F42-98CC-F16769A6D189}"/>
    <cellStyle name="Normal 2 2 48" xfId="5258" xr:uid="{BC96560D-695E-4755-A1F5-A1001477B0FC}"/>
    <cellStyle name="Normal 2 2 48 2" xfId="5259" xr:uid="{10087FB8-EB50-45C7-A902-199E5860DA33}"/>
    <cellStyle name="Normal 2 2 49" xfId="5260" xr:uid="{33FE6F52-D8AE-4A1C-B48E-BB160C3013C6}"/>
    <cellStyle name="Normal 2 2 49 2" xfId="5261" xr:uid="{3999C071-EB37-48A6-80FC-E68CC363A76D}"/>
    <cellStyle name="Normal 2 2 5" xfId="2866" xr:uid="{00000000-0005-0000-0000-00002F0B0000}"/>
    <cellStyle name="Normal 2 2 5 2" xfId="5262" xr:uid="{CEEC597D-A48A-4BA4-BBE7-2801BD478DE7}"/>
    <cellStyle name="Normal 2 2 50" xfId="5263" xr:uid="{30BFDEFD-1450-4546-86F5-0E4A6BAF2FC4}"/>
    <cellStyle name="Normal 2 2 50 2" xfId="5264" xr:uid="{FBA79423-94C9-48D6-8772-465CAFF59A03}"/>
    <cellStyle name="Normal 2 2 51" xfId="5265" xr:uid="{E66AC122-B779-4737-AB87-7257B0F8902E}"/>
    <cellStyle name="Normal 2 2 51 2" xfId="5266" xr:uid="{F17B6F81-813A-40A7-8A76-07BE3C47CA4F}"/>
    <cellStyle name="Normal 2 2 52" xfId="5267" xr:uid="{393E0AFB-1AF7-465D-AA9D-900187E78F48}"/>
    <cellStyle name="Normal 2 2 52 2" xfId="5268" xr:uid="{05C3D6B1-D966-4CD7-AE76-D660DBB28E87}"/>
    <cellStyle name="Normal 2 2 53" xfId="5269" xr:uid="{49EC8D85-9608-493B-AFFE-24ED6EC9F6A5}"/>
    <cellStyle name="Normal 2 2 53 2" xfId="5270" xr:uid="{00CDC1F1-ADF4-4599-A4F4-6FFAD7510FDB}"/>
    <cellStyle name="Normal 2 2 54" xfId="5271" xr:uid="{01B0A919-410E-411D-B2A0-83E54850F7D0}"/>
    <cellStyle name="Normal 2 2 54 2" xfId="5272" xr:uid="{7EBBA8BC-8B09-41E4-81C3-7BBCA596DA47}"/>
    <cellStyle name="Normal 2 2 55" xfId="5273" xr:uid="{224A3485-86D4-4B4E-876A-7C83FA50F07A}"/>
    <cellStyle name="Normal 2 2 55 2" xfId="5274" xr:uid="{E64D8DDE-4047-4CA4-BE26-918AF301B773}"/>
    <cellStyle name="Normal 2 2 56" xfId="5275" xr:uid="{11BA9F61-9D47-4122-B471-696FC86A3A03}"/>
    <cellStyle name="Normal 2 2 56 2" xfId="5276" xr:uid="{353F8FF8-F908-43E1-A46C-C8BD9CA7189A}"/>
    <cellStyle name="Normal 2 2 57" xfId="5277" xr:uid="{780ECF58-1580-481C-9D57-F594F1A0F6F6}"/>
    <cellStyle name="Normal 2 2 57 2" xfId="5278" xr:uid="{96432DA4-CE9D-4C4D-829E-8FCCD6025315}"/>
    <cellStyle name="Normal 2 2 58" xfId="5279" xr:uid="{F1E24305-ADBE-43E2-8148-42488BBCF44B}"/>
    <cellStyle name="Normal 2 2 6" xfId="6" xr:uid="{00000000-0005-0000-0000-0000300B0000}"/>
    <cellStyle name="Normal 2 2 6 2" xfId="2867" xr:uid="{00000000-0005-0000-0000-0000310B0000}"/>
    <cellStyle name="Normal 2 2 6 2 2" xfId="5281" xr:uid="{D653751A-6F7A-457F-8211-176D5A09A529}"/>
    <cellStyle name="Normal 2 2 6 3" xfId="5280" xr:uid="{4E76BFFF-9DB2-4FC8-BA53-DAED1DDAFD38}"/>
    <cellStyle name="Normal 2 2 7" xfId="2868" xr:uid="{00000000-0005-0000-0000-0000320B0000}"/>
    <cellStyle name="Normal 2 2 7 2" xfId="5283" xr:uid="{BB5F186D-D523-4315-B57A-8ED1BC23DB20}"/>
    <cellStyle name="Normal 2 2 7 3" xfId="5282" xr:uid="{0FFCA595-2B71-45C5-BC35-FA9468B5EBC0}"/>
    <cellStyle name="Normal 2 2 8" xfId="2869" xr:uid="{00000000-0005-0000-0000-0000330B0000}"/>
    <cellStyle name="Normal 2 2 8 2" xfId="5285" xr:uid="{007B4515-2473-4D1F-9A9B-4F25D3250880}"/>
    <cellStyle name="Normal 2 2 8 3" xfId="5284" xr:uid="{C0B328FD-9385-4237-A493-B557C227C5AF}"/>
    <cellStyle name="Normal 2 2 9" xfId="2870" xr:uid="{00000000-0005-0000-0000-0000340B0000}"/>
    <cellStyle name="Normal 2 2 9 2" xfId="2871" xr:uid="{00000000-0005-0000-0000-0000350B0000}"/>
    <cellStyle name="Normal 2 2 9 2 2" xfId="5287" xr:uid="{955F164B-3A9F-49C5-BDC1-0E8F40D2048D}"/>
    <cellStyle name="Normal 2 2 9 3" xfId="5286" xr:uid="{83BCBBB6-6940-4C46-9FA6-C9FE6716B75B}"/>
    <cellStyle name="Normal 2 2_CPI_Y'52_TOP_GG 1" xfId="5288" xr:uid="{7542D8ED-1921-4E96-8282-47B48CBB70C7}"/>
    <cellStyle name="Normal 2 20" xfId="2872" xr:uid="{00000000-0005-0000-0000-0000360B0000}"/>
    <cellStyle name="Normal 2 20 2" xfId="5289" xr:uid="{C69E1382-D6E8-4416-9A62-567B36256C86}"/>
    <cellStyle name="Normal 2 21" xfId="2873" xr:uid="{00000000-0005-0000-0000-0000370B0000}"/>
    <cellStyle name="Normal 2 21 2" xfId="2874" xr:uid="{00000000-0005-0000-0000-0000380B0000}"/>
    <cellStyle name="Normal 2 22" xfId="2875" xr:uid="{00000000-0005-0000-0000-0000390B0000}"/>
    <cellStyle name="Normal 2 22 2" xfId="2876" xr:uid="{00000000-0005-0000-0000-00003A0B0000}"/>
    <cellStyle name="Normal 2 23" xfId="2877" xr:uid="{00000000-0005-0000-0000-00003B0B0000}"/>
    <cellStyle name="Normal 2 23 2" xfId="5290" xr:uid="{4986264A-ADE9-4A6A-A1D1-1ABA84C7FD8F}"/>
    <cellStyle name="Normal 2 24" xfId="2878" xr:uid="{00000000-0005-0000-0000-00003C0B0000}"/>
    <cellStyle name="Normal 2 24 2" xfId="5291" xr:uid="{CEEFF103-A603-4D92-9BAC-BACBFB8B0170}"/>
    <cellStyle name="Normal 2 25" xfId="2879" xr:uid="{00000000-0005-0000-0000-00003D0B0000}"/>
    <cellStyle name="Normal 2 25 2" xfId="2880" xr:uid="{00000000-0005-0000-0000-00003E0B0000}"/>
    <cellStyle name="Normal 2 26" xfId="2881" xr:uid="{00000000-0005-0000-0000-00003F0B0000}"/>
    <cellStyle name="Normal 2 26 2" xfId="2882" xr:uid="{00000000-0005-0000-0000-0000400B0000}"/>
    <cellStyle name="Normal 2 27" xfId="2883" xr:uid="{00000000-0005-0000-0000-0000410B0000}"/>
    <cellStyle name="Normal 2 27 2" xfId="5292" xr:uid="{AFBDB999-0A95-4D57-AF78-C1BBFC8099F2}"/>
    <cellStyle name="Normal 2 28" xfId="2884" xr:uid="{00000000-0005-0000-0000-0000420B0000}"/>
    <cellStyle name="Normal 2 28 2" xfId="5293" xr:uid="{7AF6009D-D42C-4BC6-9852-A2E3E1A2C144}"/>
    <cellStyle name="Normal 2 29" xfId="2885" xr:uid="{00000000-0005-0000-0000-0000430B0000}"/>
    <cellStyle name="Normal 2 29 2" xfId="5294" xr:uid="{07943F76-3141-47B1-9F1E-0D3B515BC624}"/>
    <cellStyle name="Normal 2 3" xfId="2886" xr:uid="{00000000-0005-0000-0000-0000440B0000}"/>
    <cellStyle name="Normal 2 3 2" xfId="2887" xr:uid="{00000000-0005-0000-0000-0000450B0000}"/>
    <cellStyle name="Normal 2 3 2 2" xfId="2888" xr:uid="{00000000-0005-0000-0000-0000460B0000}"/>
    <cellStyle name="Normal 2 3 2 3" xfId="5296" xr:uid="{FD06A7A7-52DF-45F6-A324-BB1E0949C216}"/>
    <cellStyle name="Normal 2 3 3" xfId="2889" xr:uid="{00000000-0005-0000-0000-0000470B0000}"/>
    <cellStyle name="Normal 2 3 3 2" xfId="2890" xr:uid="{00000000-0005-0000-0000-0000480B0000}"/>
    <cellStyle name="Normal 2 3 3 3" xfId="5297" xr:uid="{BFB8C383-4737-4527-9D3D-0F176F5E1220}"/>
    <cellStyle name="Normal 2 3 4" xfId="2891" xr:uid="{00000000-0005-0000-0000-0000490B0000}"/>
    <cellStyle name="Normal 2 3 4 2" xfId="2892" xr:uid="{00000000-0005-0000-0000-00004A0B0000}"/>
    <cellStyle name="Normal 2 3 4 3" xfId="2893" xr:uid="{00000000-0005-0000-0000-00004B0B0000}"/>
    <cellStyle name="Normal 2 3 5" xfId="2894" xr:uid="{00000000-0005-0000-0000-00004C0B0000}"/>
    <cellStyle name="Normal 2 3 5 2" xfId="2895" xr:uid="{00000000-0005-0000-0000-00004D0B0000}"/>
    <cellStyle name="Normal 2 3 6" xfId="2896" xr:uid="{00000000-0005-0000-0000-00004E0B0000}"/>
    <cellStyle name="Normal 2 3 7" xfId="2897" xr:uid="{00000000-0005-0000-0000-00004F0B0000}"/>
    <cellStyle name="Normal 2 3 8" xfId="2898" xr:uid="{00000000-0005-0000-0000-0000500B0000}"/>
    <cellStyle name="Normal 2 3 9" xfId="5295" xr:uid="{368207CA-9537-4BA0-9C09-E17FCFFF151B}"/>
    <cellStyle name="Normal 2 30" xfId="2899" xr:uid="{00000000-0005-0000-0000-0000510B0000}"/>
    <cellStyle name="Normal 2 30 2" xfId="2900" xr:uid="{00000000-0005-0000-0000-0000520B0000}"/>
    <cellStyle name="Normal 2 31" xfId="2901" xr:uid="{00000000-0005-0000-0000-0000530B0000}"/>
    <cellStyle name="Normal 2 31 2" xfId="2902" xr:uid="{00000000-0005-0000-0000-0000540B0000}"/>
    <cellStyle name="Normal 2 32" xfId="2903" xr:uid="{00000000-0005-0000-0000-0000550B0000}"/>
    <cellStyle name="Normal 2 32 2" xfId="5298" xr:uid="{E5C5C2B1-041C-4C1B-BB18-5E16DD5160FB}"/>
    <cellStyle name="Normal 2 33" xfId="2904" xr:uid="{00000000-0005-0000-0000-0000560B0000}"/>
    <cellStyle name="Normal 2 33 2" xfId="5299" xr:uid="{13A29B9B-41E7-4B52-975C-AABDA4857F43}"/>
    <cellStyle name="Normal 2 34" xfId="2905" xr:uid="{00000000-0005-0000-0000-0000570B0000}"/>
    <cellStyle name="Normal 2 34 2" xfId="5300" xr:uid="{537AD16B-FC47-4E84-99FF-8EA7E86FAF32}"/>
    <cellStyle name="Normal 2 35" xfId="2906" xr:uid="{00000000-0005-0000-0000-0000580B0000}"/>
    <cellStyle name="Normal 2 35 2" xfId="5301" xr:uid="{4D7896BF-D8E2-4E05-A0FC-C075A1C852C4}"/>
    <cellStyle name="Normal 2 36" xfId="2907" xr:uid="{00000000-0005-0000-0000-0000590B0000}"/>
    <cellStyle name="Normal 2 36 2" xfId="5302" xr:uid="{36A0794A-DBF9-4D09-955D-A1D91196F669}"/>
    <cellStyle name="Normal 2 37" xfId="2908" xr:uid="{00000000-0005-0000-0000-00005A0B0000}"/>
    <cellStyle name="Normal 2 37 2" xfId="5303" xr:uid="{9D52DE89-977A-41FB-863F-65B6B7B0D4F9}"/>
    <cellStyle name="Normal 2 38" xfId="2909" xr:uid="{00000000-0005-0000-0000-00005B0B0000}"/>
    <cellStyle name="Normal 2 38 2" xfId="5304" xr:uid="{B710461D-6FB4-420F-8A7F-E2BD7B0444F9}"/>
    <cellStyle name="Normal 2 39" xfId="2910" xr:uid="{00000000-0005-0000-0000-00005C0B0000}"/>
    <cellStyle name="Normal 2 39 2" xfId="2911" xr:uid="{00000000-0005-0000-0000-00005D0B0000}"/>
    <cellStyle name="Normal 2 4" xfId="2912" xr:uid="{00000000-0005-0000-0000-00005E0B0000}"/>
    <cellStyle name="Normal 2 4 2" xfId="2913" xr:uid="{00000000-0005-0000-0000-00005F0B0000}"/>
    <cellStyle name="Normal 2 4 2 2" xfId="2914" xr:uid="{00000000-0005-0000-0000-0000600B0000}"/>
    <cellStyle name="Normal 2 4 3" xfId="2915" xr:uid="{00000000-0005-0000-0000-0000610B0000}"/>
    <cellStyle name="Normal 2 4 3 2" xfId="2916" xr:uid="{00000000-0005-0000-0000-0000620B0000}"/>
    <cellStyle name="Normal 2 4 4" xfId="2917" xr:uid="{00000000-0005-0000-0000-0000630B0000}"/>
    <cellStyle name="Normal 2 4 5" xfId="2918" xr:uid="{00000000-0005-0000-0000-0000640B0000}"/>
    <cellStyle name="Normal 2 4 6" xfId="5305" xr:uid="{B8E68059-2EF2-4B08-A580-21740459CAD8}"/>
    <cellStyle name="Normal 2 40" xfId="2919" xr:uid="{00000000-0005-0000-0000-0000650B0000}"/>
    <cellStyle name="Normal 2 40 2" xfId="2920" xr:uid="{00000000-0005-0000-0000-0000660B0000}"/>
    <cellStyle name="Normal 2 41" xfId="2921" xr:uid="{00000000-0005-0000-0000-0000670B0000}"/>
    <cellStyle name="Normal 2 41 2" xfId="2922" xr:uid="{00000000-0005-0000-0000-0000680B0000}"/>
    <cellStyle name="Normal 2 42" xfId="2923" xr:uid="{00000000-0005-0000-0000-0000690B0000}"/>
    <cellStyle name="Normal 2 42 2" xfId="2924" xr:uid="{00000000-0005-0000-0000-00006A0B0000}"/>
    <cellStyle name="Normal 2 42 2 2" xfId="2925" xr:uid="{00000000-0005-0000-0000-00006B0B0000}"/>
    <cellStyle name="Normal 2 42 3" xfId="2926" xr:uid="{00000000-0005-0000-0000-00006C0B0000}"/>
    <cellStyle name="Normal 2 43" xfId="2927" xr:uid="{00000000-0005-0000-0000-00006D0B0000}"/>
    <cellStyle name="Normal 2 43 2" xfId="2928" xr:uid="{00000000-0005-0000-0000-00006E0B0000}"/>
    <cellStyle name="Normal 2 43 2 2" xfId="2929" xr:uid="{00000000-0005-0000-0000-00006F0B0000}"/>
    <cellStyle name="Normal 2 43 2 2 2" xfId="2930" xr:uid="{00000000-0005-0000-0000-0000700B0000}"/>
    <cellStyle name="Normal 2 43 2 3" xfId="2931" xr:uid="{00000000-0005-0000-0000-0000710B0000}"/>
    <cellStyle name="Normal 2 43 2 3 2" xfId="2932" xr:uid="{00000000-0005-0000-0000-0000720B0000}"/>
    <cellStyle name="Normal 2 43 2 4" xfId="2933" xr:uid="{00000000-0005-0000-0000-0000730B0000}"/>
    <cellStyle name="Normal 2 43 3" xfId="2934" xr:uid="{00000000-0005-0000-0000-0000740B0000}"/>
    <cellStyle name="Normal 2 43 3 2" xfId="2935" xr:uid="{00000000-0005-0000-0000-0000750B0000}"/>
    <cellStyle name="Normal 2 43 4" xfId="2936" xr:uid="{00000000-0005-0000-0000-0000760B0000}"/>
    <cellStyle name="Normal 2 43 4 2" xfId="2937" xr:uid="{00000000-0005-0000-0000-0000770B0000}"/>
    <cellStyle name="Normal 2 43 5" xfId="2938" xr:uid="{00000000-0005-0000-0000-0000780B0000}"/>
    <cellStyle name="Normal 2 43 5 2" xfId="2939" xr:uid="{00000000-0005-0000-0000-0000790B0000}"/>
    <cellStyle name="Normal 2 43 6" xfId="2940" xr:uid="{00000000-0005-0000-0000-00007A0B0000}"/>
    <cellStyle name="Normal 2 43 7" xfId="5306" xr:uid="{69E3F2EE-5597-405B-85D2-F2CC490E3959}"/>
    <cellStyle name="Normal 2 44" xfId="2941" xr:uid="{00000000-0005-0000-0000-00007B0B0000}"/>
    <cellStyle name="Normal 2 44 2" xfId="2942" xr:uid="{00000000-0005-0000-0000-00007C0B0000}"/>
    <cellStyle name="Normal 2 44 2 2" xfId="2943" xr:uid="{00000000-0005-0000-0000-00007D0B0000}"/>
    <cellStyle name="Normal 2 44 2 2 2" xfId="2944" xr:uid="{00000000-0005-0000-0000-00007E0B0000}"/>
    <cellStyle name="Normal 2 44 2 3" xfId="2945" xr:uid="{00000000-0005-0000-0000-00007F0B0000}"/>
    <cellStyle name="Normal 2 44 2 3 2" xfId="2946" xr:uid="{00000000-0005-0000-0000-0000800B0000}"/>
    <cellStyle name="Normal 2 44 2 4" xfId="2947" xr:uid="{00000000-0005-0000-0000-0000810B0000}"/>
    <cellStyle name="Normal 2 44 3" xfId="2948" xr:uid="{00000000-0005-0000-0000-0000820B0000}"/>
    <cellStyle name="Normal 2 44 3 2" xfId="2949" xr:uid="{00000000-0005-0000-0000-0000830B0000}"/>
    <cellStyle name="Normal 2 44 4" xfId="2950" xr:uid="{00000000-0005-0000-0000-0000840B0000}"/>
    <cellStyle name="Normal 2 44 4 2" xfId="2951" xr:uid="{00000000-0005-0000-0000-0000850B0000}"/>
    <cellStyle name="Normal 2 44 5" xfId="2952" xr:uid="{00000000-0005-0000-0000-0000860B0000}"/>
    <cellStyle name="Normal 2 44 5 2" xfId="2953" xr:uid="{00000000-0005-0000-0000-0000870B0000}"/>
    <cellStyle name="Normal 2 44 6" xfId="2954" xr:uid="{00000000-0005-0000-0000-0000880B0000}"/>
    <cellStyle name="Normal 2 44 7" xfId="5307" xr:uid="{392B4AAE-C25D-4049-8E79-4CAC2224A341}"/>
    <cellStyle name="Normal 2 45" xfId="2955" xr:uid="{00000000-0005-0000-0000-0000890B0000}"/>
    <cellStyle name="Normal 2 45 2" xfId="2956" xr:uid="{00000000-0005-0000-0000-00008A0B0000}"/>
    <cellStyle name="Normal 2 45 3" xfId="2957" xr:uid="{00000000-0005-0000-0000-00008B0B0000}"/>
    <cellStyle name="Normal 2 45 4" xfId="2958" xr:uid="{00000000-0005-0000-0000-00008C0B0000}"/>
    <cellStyle name="Normal 2 45 5" xfId="5308" xr:uid="{BE1393A7-204C-44B6-BC89-F206B62A7308}"/>
    <cellStyle name="Normal 2 46" xfId="2959" xr:uid="{00000000-0005-0000-0000-00008D0B0000}"/>
    <cellStyle name="Normal 2 46 2" xfId="2960" xr:uid="{00000000-0005-0000-0000-00008E0B0000}"/>
    <cellStyle name="Normal 2 46 3" xfId="2961" xr:uid="{00000000-0005-0000-0000-00008F0B0000}"/>
    <cellStyle name="Normal 2 46 4" xfId="5309" xr:uid="{76FB042A-F5C7-4EFD-94F7-E8D810A59C39}"/>
    <cellStyle name="Normal 2 47" xfId="2962" xr:uid="{00000000-0005-0000-0000-0000900B0000}"/>
    <cellStyle name="Normal 2 47 2" xfId="2963" xr:uid="{00000000-0005-0000-0000-0000910B0000}"/>
    <cellStyle name="Normal 2 47 3" xfId="5310" xr:uid="{1E0F21F0-F1A6-48E8-9E69-B75DE40F7CED}"/>
    <cellStyle name="Normal 2 48" xfId="2964" xr:uid="{00000000-0005-0000-0000-0000920B0000}"/>
    <cellStyle name="Normal 2 48 2" xfId="5311" xr:uid="{531295C6-FF8E-4DAF-9B05-6253A9F01598}"/>
    <cellStyle name="Normal 2 49" xfId="2965" xr:uid="{00000000-0005-0000-0000-0000930B0000}"/>
    <cellStyle name="Normal 2 49 2" xfId="5312" xr:uid="{4D8C605B-8DC5-4EB3-A226-CECEBA29974E}"/>
    <cellStyle name="Normal 2 5" xfId="2966" xr:uid="{00000000-0005-0000-0000-0000940B0000}"/>
    <cellStyle name="Normal 2 5 2" xfId="2967" xr:uid="{00000000-0005-0000-0000-0000950B0000}"/>
    <cellStyle name="Normal 2 5 2 2" xfId="2968" xr:uid="{00000000-0005-0000-0000-0000960B0000}"/>
    <cellStyle name="Normal 2 5 3" xfId="2969" xr:uid="{00000000-0005-0000-0000-0000970B0000}"/>
    <cellStyle name="Normal 2 5 3 2" xfId="2970" xr:uid="{00000000-0005-0000-0000-0000980B0000}"/>
    <cellStyle name="Normal 2 5 3 2 2" xfId="2971" xr:uid="{00000000-0005-0000-0000-0000990B0000}"/>
    <cellStyle name="Normal 2 5 3 3" xfId="2972" xr:uid="{00000000-0005-0000-0000-00009A0B0000}"/>
    <cellStyle name="Normal 2 5 3 3 2" xfId="2973" xr:uid="{00000000-0005-0000-0000-00009B0B0000}"/>
    <cellStyle name="Normal 2 5 3 4" xfId="2974" xr:uid="{00000000-0005-0000-0000-00009C0B0000}"/>
    <cellStyle name="Normal 2 5 4" xfId="2975" xr:uid="{00000000-0005-0000-0000-00009D0B0000}"/>
    <cellStyle name="Normal 2 5 5" xfId="2976" xr:uid="{00000000-0005-0000-0000-00009E0B0000}"/>
    <cellStyle name="Normal 2 5 6" xfId="2977" xr:uid="{00000000-0005-0000-0000-00009F0B0000}"/>
    <cellStyle name="Normal 2 5 7" xfId="5313" xr:uid="{E09B8381-52FC-4A79-A89E-605119B0E3B5}"/>
    <cellStyle name="Normal 2 50" xfId="2978" xr:uid="{00000000-0005-0000-0000-0000A00B0000}"/>
    <cellStyle name="Normal 2 50 2" xfId="5314" xr:uid="{0911B04B-B9FA-446C-B2D4-C9DEFD91F351}"/>
    <cellStyle name="Normal 2 51" xfId="2979" xr:uid="{00000000-0005-0000-0000-0000A10B0000}"/>
    <cellStyle name="Normal 2 51 2" xfId="5315" xr:uid="{8BA17CBD-61B1-4428-BFBF-2D46FD933EAB}"/>
    <cellStyle name="Normal 2 52" xfId="2980" xr:uid="{00000000-0005-0000-0000-0000A20B0000}"/>
    <cellStyle name="Normal 2 52 2" xfId="5316" xr:uid="{374F02BA-D75D-4FA5-95CC-B2FF7C225E5D}"/>
    <cellStyle name="Normal 2 53" xfId="2981" xr:uid="{00000000-0005-0000-0000-0000A30B0000}"/>
    <cellStyle name="Normal 2 53 2" xfId="5317" xr:uid="{EE493A62-8DF2-48C8-B0DF-40B4A396D663}"/>
    <cellStyle name="Normal 2 54" xfId="2982" xr:uid="{00000000-0005-0000-0000-0000A40B0000}"/>
    <cellStyle name="Normal 2 54 2" xfId="5318" xr:uid="{590D1665-B576-498F-9192-3E4C13973A9F}"/>
    <cellStyle name="Normal 2 55" xfId="5319" xr:uid="{426112DF-1738-4DC8-BA7B-A1362500F6B5}"/>
    <cellStyle name="Normal 2 56" xfId="5320" xr:uid="{A2C300AC-7F24-48FD-AFAA-C1212A2A979E}"/>
    <cellStyle name="Normal 2 57" xfId="5321" xr:uid="{D43FEF84-3066-46F7-852E-4F4B1624F716}"/>
    <cellStyle name="Normal 2 58" xfId="5322" xr:uid="{6FE2B4DF-E6A4-45A5-BFB9-6E635380B92B}"/>
    <cellStyle name="Normal 2 59" xfId="5323" xr:uid="{F63F01B1-92C2-4C4E-AEC2-4A6CFFC17BF6}"/>
    <cellStyle name="Normal 2 59 2" xfId="5324" xr:uid="{B14DE565-5260-487F-9CB0-10BF00A52DD7}"/>
    <cellStyle name="Normal 2 59 2 2" xfId="5325" xr:uid="{9F03ACE1-2780-4CDA-9045-B5DFF91C2BDA}"/>
    <cellStyle name="Normal 2 59 3" xfId="5326" xr:uid="{55DCFAB6-EBAB-4999-A620-1AA247859BFF}"/>
    <cellStyle name="Normal 2 6" xfId="2983" xr:uid="{00000000-0005-0000-0000-0000A50B0000}"/>
    <cellStyle name="Normal 2 6 2" xfId="2984" xr:uid="{00000000-0005-0000-0000-0000A60B0000}"/>
    <cellStyle name="Normal 2 6 2 2" xfId="2985" xr:uid="{00000000-0005-0000-0000-0000A70B0000}"/>
    <cellStyle name="Normal 2 6 3" xfId="2986" xr:uid="{00000000-0005-0000-0000-0000A80B0000}"/>
    <cellStyle name="Normal 2 6 3 2" xfId="2987" xr:uid="{00000000-0005-0000-0000-0000A90B0000}"/>
    <cellStyle name="Normal 2 6 3 2 2" xfId="2988" xr:uid="{00000000-0005-0000-0000-0000AA0B0000}"/>
    <cellStyle name="Normal 2 6 3 3" xfId="2989" xr:uid="{00000000-0005-0000-0000-0000AB0B0000}"/>
    <cellStyle name="Normal 2 6 3 3 2" xfId="2990" xr:uid="{00000000-0005-0000-0000-0000AC0B0000}"/>
    <cellStyle name="Normal 2 6 3 4" xfId="2991" xr:uid="{00000000-0005-0000-0000-0000AD0B0000}"/>
    <cellStyle name="Normal 2 6 4" xfId="2992" xr:uid="{00000000-0005-0000-0000-0000AE0B0000}"/>
    <cellStyle name="Normal 2 6 5" xfId="5327" xr:uid="{E65E789A-AF71-454F-A133-7EDA3EC0BEE9}"/>
    <cellStyle name="Normal 2 60" xfId="5328" xr:uid="{334478E9-E356-4E79-B04E-92F7F89162C0}"/>
    <cellStyle name="Normal 2 61" xfId="5329" xr:uid="{AEB7B19D-8AC9-402F-B3D1-F5DC7036A558}"/>
    <cellStyle name="Normal 2 62" xfId="5330" xr:uid="{1A972BE2-3B5E-4C48-B2C9-7ACCF2E90035}"/>
    <cellStyle name="Normal 2 63" xfId="5331" xr:uid="{E59D2335-0DE6-411F-9D31-6BF869530F23}"/>
    <cellStyle name="Normal 2 64" xfId="5332" xr:uid="{EDDF1A41-57B9-4EF1-9417-A8D2F9B4ECD9}"/>
    <cellStyle name="Normal 2 65" xfId="5333" xr:uid="{C6B82633-D582-4673-9AB8-F9CCDCDF5BDC}"/>
    <cellStyle name="Normal 2 66" xfId="5334" xr:uid="{4E5033CF-1CC8-4579-80A4-8AB760DB66D0}"/>
    <cellStyle name="Normal 2 67" xfId="5335" xr:uid="{065E9818-91B9-4CDC-84AB-755C77D4BD55}"/>
    <cellStyle name="Normal 2 68" xfId="5336" xr:uid="{22E485A3-3BFF-4AAB-8EA1-C9B7CCDDFBEA}"/>
    <cellStyle name="Normal 2 69" xfId="5167" xr:uid="{08805D1F-A0FC-4CEE-BDC3-C05A4432F884}"/>
    <cellStyle name="Normal 2 7" xfId="2993" xr:uid="{00000000-0005-0000-0000-0000AF0B0000}"/>
    <cellStyle name="Normal 2 7 2" xfId="2994" xr:uid="{00000000-0005-0000-0000-0000B00B0000}"/>
    <cellStyle name="Normal 2 7 2 2" xfId="2995" xr:uid="{00000000-0005-0000-0000-0000B10B0000}"/>
    <cellStyle name="Normal 2 7 3" xfId="2996" xr:uid="{00000000-0005-0000-0000-0000B20B0000}"/>
    <cellStyle name="Normal 2 7 3 2" xfId="2997" xr:uid="{00000000-0005-0000-0000-0000B30B0000}"/>
    <cellStyle name="Normal 2 7 3 2 2" xfId="2998" xr:uid="{00000000-0005-0000-0000-0000B40B0000}"/>
    <cellStyle name="Normal 2 7 3 3" xfId="2999" xr:uid="{00000000-0005-0000-0000-0000B50B0000}"/>
    <cellStyle name="Normal 2 7 3 3 2" xfId="3000" xr:uid="{00000000-0005-0000-0000-0000B60B0000}"/>
    <cellStyle name="Normal 2 7 3 4" xfId="3001" xr:uid="{00000000-0005-0000-0000-0000B70B0000}"/>
    <cellStyle name="Normal 2 7 4" xfId="3002" xr:uid="{00000000-0005-0000-0000-0000B80B0000}"/>
    <cellStyle name="Normal 2 7 5" xfId="5337" xr:uid="{AEE9FEAD-C3C5-4423-A5D9-DEE8077D953A}"/>
    <cellStyle name="Normal 2 70" xfId="5338" xr:uid="{810ACB4D-4A8D-4742-9F20-78AF1B740317}"/>
    <cellStyle name="Normal 2 71" xfId="5823" xr:uid="{4878EB01-3ED5-4A96-8342-B3F8A3C8263E}"/>
    <cellStyle name="Normal 2 8" xfId="3003" xr:uid="{00000000-0005-0000-0000-0000B90B0000}"/>
    <cellStyle name="Normal 2 8 2" xfId="3004" xr:uid="{00000000-0005-0000-0000-0000BA0B0000}"/>
    <cellStyle name="Normal 2 8 2 2" xfId="3005" xr:uid="{00000000-0005-0000-0000-0000BB0B0000}"/>
    <cellStyle name="Normal 2 8 3" xfId="3006" xr:uid="{00000000-0005-0000-0000-0000BC0B0000}"/>
    <cellStyle name="Normal 2 8 4" xfId="5339" xr:uid="{93691B09-EDA7-41A0-858C-F2FE18DEB22C}"/>
    <cellStyle name="Normal 2 9" xfId="3007" xr:uid="{00000000-0005-0000-0000-0000BD0B0000}"/>
    <cellStyle name="Normal 2 9 2" xfId="3008" xr:uid="{00000000-0005-0000-0000-0000BE0B0000}"/>
    <cellStyle name="Normal 2 9 2 2" xfId="3009" xr:uid="{00000000-0005-0000-0000-0000BF0B0000}"/>
    <cellStyle name="Normal 2 9 3" xfId="3010" xr:uid="{00000000-0005-0000-0000-0000C00B0000}"/>
    <cellStyle name="Normal 2 9 4" xfId="5340" xr:uid="{C690360B-EBC3-4096-91AC-74B7B8AE26C0}"/>
    <cellStyle name="Normal 2_130017-B1  โปรแกรมคอมพิวเตอร์ CPI_Q409" xfId="5341" xr:uid="{3B25026C-1FA5-48AD-A0B0-762DEA6A5B2E}"/>
    <cellStyle name="Normal 20" xfId="3011" xr:uid="{00000000-0005-0000-0000-0000C20B0000}"/>
    <cellStyle name="Normal 20 10" xfId="3012" xr:uid="{00000000-0005-0000-0000-0000C30B0000}"/>
    <cellStyle name="Normal 20 11" xfId="5342" xr:uid="{52FAA119-4C4A-490B-8A5F-7EE23FCC8B6E}"/>
    <cellStyle name="Normal 20 2" xfId="3013" xr:uid="{00000000-0005-0000-0000-0000C40B0000}"/>
    <cellStyle name="Normal 20 2 2" xfId="3014" xr:uid="{00000000-0005-0000-0000-0000C50B0000}"/>
    <cellStyle name="Normal 20 3" xfId="3015" xr:uid="{00000000-0005-0000-0000-0000C60B0000}"/>
    <cellStyle name="Normal 20 4" xfId="3016" xr:uid="{00000000-0005-0000-0000-0000C70B0000}"/>
    <cellStyle name="Normal 20 4 2" xfId="3017" xr:uid="{00000000-0005-0000-0000-0000C80B0000}"/>
    <cellStyle name="Normal 20 4 2 2" xfId="3018" xr:uid="{00000000-0005-0000-0000-0000C90B0000}"/>
    <cellStyle name="Normal 20 4 2 2 2" xfId="3019" xr:uid="{00000000-0005-0000-0000-0000CA0B0000}"/>
    <cellStyle name="Normal 20 5" xfId="3020" xr:uid="{00000000-0005-0000-0000-0000CB0B0000}"/>
    <cellStyle name="Normal 20 5 2" xfId="3021" xr:uid="{00000000-0005-0000-0000-0000CC0B0000}"/>
    <cellStyle name="Normal 20 6" xfId="3022" xr:uid="{00000000-0005-0000-0000-0000CD0B0000}"/>
    <cellStyle name="Normal 20 7" xfId="3023" xr:uid="{00000000-0005-0000-0000-0000CE0B0000}"/>
    <cellStyle name="Normal 20 8" xfId="3024" xr:uid="{00000000-0005-0000-0000-0000CF0B0000}"/>
    <cellStyle name="Normal 20 8 2" xfId="3025" xr:uid="{00000000-0005-0000-0000-0000D00B0000}"/>
    <cellStyle name="Normal 20 9" xfId="3026" xr:uid="{00000000-0005-0000-0000-0000D10B0000}"/>
    <cellStyle name="Normal 21" xfId="3027" xr:uid="{00000000-0005-0000-0000-0000D20B0000}"/>
    <cellStyle name="Normal 21 2" xfId="3028" xr:uid="{00000000-0005-0000-0000-0000D30B0000}"/>
    <cellStyle name="Normal 21 3" xfId="3029" xr:uid="{00000000-0005-0000-0000-0000D40B0000}"/>
    <cellStyle name="Normal 21 4" xfId="3030" xr:uid="{00000000-0005-0000-0000-0000D50B0000}"/>
    <cellStyle name="Normal 21 5" xfId="5343" xr:uid="{33A686BC-97FA-41FD-98B2-3355F0C7CD6A}"/>
    <cellStyle name="Normal 22" xfId="3031" xr:uid="{00000000-0005-0000-0000-0000D60B0000}"/>
    <cellStyle name="Normal 22 2" xfId="3032" xr:uid="{00000000-0005-0000-0000-0000D70B0000}"/>
    <cellStyle name="Normal 22 2 2" xfId="3033" xr:uid="{00000000-0005-0000-0000-0000D80B0000}"/>
    <cellStyle name="Normal 22 3" xfId="3034" xr:uid="{00000000-0005-0000-0000-0000D90B0000}"/>
    <cellStyle name="Normal 22 3 2" xfId="3035" xr:uid="{00000000-0005-0000-0000-0000DA0B0000}"/>
    <cellStyle name="Normal 22 4" xfId="3036" xr:uid="{00000000-0005-0000-0000-0000DB0B0000}"/>
    <cellStyle name="Normal 23" xfId="3037" xr:uid="{00000000-0005-0000-0000-0000DC0B0000}"/>
    <cellStyle name="Normal 23 2" xfId="3038" xr:uid="{00000000-0005-0000-0000-0000DD0B0000}"/>
    <cellStyle name="Normal 23 2 2" xfId="3039" xr:uid="{00000000-0005-0000-0000-0000DE0B0000}"/>
    <cellStyle name="Normal 23 2 2 2" xfId="3040" xr:uid="{00000000-0005-0000-0000-0000DF0B0000}"/>
    <cellStyle name="Normal 23 2 2 2 2" xfId="3041" xr:uid="{00000000-0005-0000-0000-0000E00B0000}"/>
    <cellStyle name="Normal 23 2 2 3" xfId="3042" xr:uid="{00000000-0005-0000-0000-0000E10B0000}"/>
    <cellStyle name="Normal 23 2 2 3 2" xfId="3043" xr:uid="{00000000-0005-0000-0000-0000E20B0000}"/>
    <cellStyle name="Normal 23 2 2 4" xfId="3044" xr:uid="{00000000-0005-0000-0000-0000E30B0000}"/>
    <cellStyle name="Normal 23 2 3" xfId="3045" xr:uid="{00000000-0005-0000-0000-0000E40B0000}"/>
    <cellStyle name="Normal 23 2 3 2" xfId="3046" xr:uid="{00000000-0005-0000-0000-0000E50B0000}"/>
    <cellStyle name="Normal 23 2 4" xfId="3047" xr:uid="{00000000-0005-0000-0000-0000E60B0000}"/>
    <cellStyle name="Normal 23 2 4 2" xfId="3048" xr:uid="{00000000-0005-0000-0000-0000E70B0000}"/>
    <cellStyle name="Normal 23 2 5" xfId="3049" xr:uid="{00000000-0005-0000-0000-0000E80B0000}"/>
    <cellStyle name="Normal 23 2 5 2" xfId="3050" xr:uid="{00000000-0005-0000-0000-0000E90B0000}"/>
    <cellStyle name="Normal 23 2 6" xfId="3051" xr:uid="{00000000-0005-0000-0000-0000EA0B0000}"/>
    <cellStyle name="Normal 23 2 6 2" xfId="3052" xr:uid="{00000000-0005-0000-0000-0000EB0B0000}"/>
    <cellStyle name="Normal 23 2 7" xfId="3053" xr:uid="{00000000-0005-0000-0000-0000EC0B0000}"/>
    <cellStyle name="Normal 23 3" xfId="3054" xr:uid="{00000000-0005-0000-0000-0000ED0B0000}"/>
    <cellStyle name="Normal 23 3 2" xfId="3055" xr:uid="{00000000-0005-0000-0000-0000EE0B0000}"/>
    <cellStyle name="Normal 23 3 2 2" xfId="3056" xr:uid="{00000000-0005-0000-0000-0000EF0B0000}"/>
    <cellStyle name="Normal 23 3 3" xfId="3057" xr:uid="{00000000-0005-0000-0000-0000F00B0000}"/>
    <cellStyle name="Normal 23 3 3 2" xfId="3058" xr:uid="{00000000-0005-0000-0000-0000F10B0000}"/>
    <cellStyle name="Normal 23 3 4" xfId="3059" xr:uid="{00000000-0005-0000-0000-0000F20B0000}"/>
    <cellStyle name="Normal 23 4" xfId="3060" xr:uid="{00000000-0005-0000-0000-0000F30B0000}"/>
    <cellStyle name="Normal 23 4 2" xfId="3061" xr:uid="{00000000-0005-0000-0000-0000F40B0000}"/>
    <cellStyle name="Normal 23 5" xfId="3062" xr:uid="{00000000-0005-0000-0000-0000F50B0000}"/>
    <cellStyle name="Normal 23 5 2" xfId="3063" xr:uid="{00000000-0005-0000-0000-0000F60B0000}"/>
    <cellStyle name="Normal 23 6" xfId="3064" xr:uid="{00000000-0005-0000-0000-0000F70B0000}"/>
    <cellStyle name="Normal 23 6 2" xfId="3065" xr:uid="{00000000-0005-0000-0000-0000F80B0000}"/>
    <cellStyle name="Normal 23 7" xfId="3066" xr:uid="{00000000-0005-0000-0000-0000F90B0000}"/>
    <cellStyle name="Normal 24" xfId="3067" xr:uid="{00000000-0005-0000-0000-0000FA0B0000}"/>
    <cellStyle name="Normal 24 2" xfId="3068" xr:uid="{00000000-0005-0000-0000-0000FB0B0000}"/>
    <cellStyle name="Normal 24 2 2" xfId="3069" xr:uid="{00000000-0005-0000-0000-0000FC0B0000}"/>
    <cellStyle name="Normal 24 2 2 2" xfId="3070" xr:uid="{00000000-0005-0000-0000-0000FD0B0000}"/>
    <cellStyle name="Normal 24 2 2 2 2" xfId="3071" xr:uid="{00000000-0005-0000-0000-0000FE0B0000}"/>
    <cellStyle name="Normal 24 2 2 3" xfId="3072" xr:uid="{00000000-0005-0000-0000-0000FF0B0000}"/>
    <cellStyle name="Normal 24 2 2 3 2" xfId="3073" xr:uid="{00000000-0005-0000-0000-0000000C0000}"/>
    <cellStyle name="Normal 24 2 2 4" xfId="3074" xr:uid="{00000000-0005-0000-0000-0000010C0000}"/>
    <cellStyle name="Normal 24 2 3" xfId="3075" xr:uid="{00000000-0005-0000-0000-0000020C0000}"/>
    <cellStyle name="Normal 24 2 3 2" xfId="3076" xr:uid="{00000000-0005-0000-0000-0000030C0000}"/>
    <cellStyle name="Normal 24 2 4" xfId="3077" xr:uid="{00000000-0005-0000-0000-0000040C0000}"/>
    <cellStyle name="Normal 24 2 4 2" xfId="3078" xr:uid="{00000000-0005-0000-0000-0000050C0000}"/>
    <cellStyle name="Normal 24 2 5" xfId="3079" xr:uid="{00000000-0005-0000-0000-0000060C0000}"/>
    <cellStyle name="Normal 24 3" xfId="3080" xr:uid="{00000000-0005-0000-0000-0000070C0000}"/>
    <cellStyle name="Normal 24 4" xfId="3081" xr:uid="{00000000-0005-0000-0000-0000080C0000}"/>
    <cellStyle name="Normal 24 5" xfId="3082" xr:uid="{00000000-0005-0000-0000-0000090C0000}"/>
    <cellStyle name="Normal 24 6" xfId="3083" xr:uid="{00000000-0005-0000-0000-00000A0C0000}"/>
    <cellStyle name="Normal 24 7" xfId="5344" xr:uid="{9B4D0DB8-2F4C-4681-8ECF-CB0E1BE4E26B}"/>
    <cellStyle name="Normal 25" xfId="3084" xr:uid="{00000000-0005-0000-0000-00000B0C0000}"/>
    <cellStyle name="Normal 25 2" xfId="3085" xr:uid="{00000000-0005-0000-0000-00000C0C0000}"/>
    <cellStyle name="Normal 25 2 2" xfId="3086" xr:uid="{00000000-0005-0000-0000-00000D0C0000}"/>
    <cellStyle name="Normal 25 2 2 2" xfId="3087" xr:uid="{00000000-0005-0000-0000-00000E0C0000}"/>
    <cellStyle name="Normal 25 2 2 2 2" xfId="3088" xr:uid="{00000000-0005-0000-0000-00000F0C0000}"/>
    <cellStyle name="Normal 25 2 2 3" xfId="3089" xr:uid="{00000000-0005-0000-0000-0000100C0000}"/>
    <cellStyle name="Normal 25 2 2 3 2" xfId="3090" xr:uid="{00000000-0005-0000-0000-0000110C0000}"/>
    <cellStyle name="Normal 25 2 2 4" xfId="3091" xr:uid="{00000000-0005-0000-0000-0000120C0000}"/>
    <cellStyle name="Normal 25 2 3" xfId="3092" xr:uid="{00000000-0005-0000-0000-0000130C0000}"/>
    <cellStyle name="Normal 25 2 3 2" xfId="3093" xr:uid="{00000000-0005-0000-0000-0000140C0000}"/>
    <cellStyle name="Normal 25 2 4" xfId="3094" xr:uid="{00000000-0005-0000-0000-0000150C0000}"/>
    <cellStyle name="Normal 25 2 4 2" xfId="3095" xr:uid="{00000000-0005-0000-0000-0000160C0000}"/>
    <cellStyle name="Normal 25 2 5" xfId="3096" xr:uid="{00000000-0005-0000-0000-0000170C0000}"/>
    <cellStyle name="Normal 25 3" xfId="3097" xr:uid="{00000000-0005-0000-0000-0000180C0000}"/>
    <cellStyle name="Normal 25 4" xfId="3098" xr:uid="{00000000-0005-0000-0000-0000190C0000}"/>
    <cellStyle name="Normal 25 5" xfId="5345" xr:uid="{7716287F-E297-4E09-AE71-F038B103B272}"/>
    <cellStyle name="Normal 26" xfId="3099" xr:uid="{00000000-0005-0000-0000-00001A0C0000}"/>
    <cellStyle name="Normal 26 2" xfId="3100" xr:uid="{00000000-0005-0000-0000-00001B0C0000}"/>
    <cellStyle name="Normal 26 2 2" xfId="3101" xr:uid="{00000000-0005-0000-0000-00001C0C0000}"/>
    <cellStyle name="Normal 26 2 2 2" xfId="3102" xr:uid="{00000000-0005-0000-0000-00001D0C0000}"/>
    <cellStyle name="Normal 26 3" xfId="3103" xr:uid="{00000000-0005-0000-0000-00001E0C0000}"/>
    <cellStyle name="Normal 26 3 2" xfId="3104" xr:uid="{00000000-0005-0000-0000-00001F0C0000}"/>
    <cellStyle name="Normal 26 4" xfId="3105" xr:uid="{00000000-0005-0000-0000-0000200C0000}"/>
    <cellStyle name="Normal 26 5" xfId="3106" xr:uid="{00000000-0005-0000-0000-0000210C0000}"/>
    <cellStyle name="Normal 26 5 2" xfId="3107" xr:uid="{00000000-0005-0000-0000-0000220C0000}"/>
    <cellStyle name="Normal 26 6" xfId="3108" xr:uid="{00000000-0005-0000-0000-0000230C0000}"/>
    <cellStyle name="Normal 26 7" xfId="3109" xr:uid="{00000000-0005-0000-0000-0000240C0000}"/>
    <cellStyle name="Normal 26 8" xfId="5346" xr:uid="{0E86D346-2E70-46B3-9A9E-700F55C67545}"/>
    <cellStyle name="Normal 27" xfId="3110" xr:uid="{00000000-0005-0000-0000-0000250C0000}"/>
    <cellStyle name="Normal 27 2" xfId="3111" xr:uid="{00000000-0005-0000-0000-0000260C0000}"/>
    <cellStyle name="Normal 27 2 2" xfId="3112" xr:uid="{00000000-0005-0000-0000-0000270C0000}"/>
    <cellStyle name="Normal 27 3" xfId="3113" xr:uid="{00000000-0005-0000-0000-0000280C0000}"/>
    <cellStyle name="Normal 27 4" xfId="3114" xr:uid="{00000000-0005-0000-0000-0000290C0000}"/>
    <cellStyle name="Normal 28" xfId="3115" xr:uid="{00000000-0005-0000-0000-00002A0C0000}"/>
    <cellStyle name="Normal 28 2" xfId="3116" xr:uid="{00000000-0005-0000-0000-00002B0C0000}"/>
    <cellStyle name="Normal 28 3" xfId="3117" xr:uid="{00000000-0005-0000-0000-00002C0C0000}"/>
    <cellStyle name="Normal 28 4" xfId="5347" xr:uid="{C6D31D2F-E1D0-4D46-BC62-9A032AABB23C}"/>
    <cellStyle name="Normal 29" xfId="3118" xr:uid="{00000000-0005-0000-0000-00002D0C0000}"/>
    <cellStyle name="Normal 29 2" xfId="3119" xr:uid="{00000000-0005-0000-0000-00002E0C0000}"/>
    <cellStyle name="Normal 29 3" xfId="3120" xr:uid="{00000000-0005-0000-0000-00002F0C0000}"/>
    <cellStyle name="Normal 29 4" xfId="5348" xr:uid="{A7B0B0C6-8693-46FF-8278-25CF1E251AB6}"/>
    <cellStyle name="Normal 3" xfId="3121" xr:uid="{00000000-0005-0000-0000-0000300C0000}"/>
    <cellStyle name="Normal 3 10" xfId="3122" xr:uid="{00000000-0005-0000-0000-0000310C0000}"/>
    <cellStyle name="Normal 3 10 2" xfId="3123" xr:uid="{00000000-0005-0000-0000-0000320C0000}"/>
    <cellStyle name="Normal 3 10 3" xfId="3124" xr:uid="{00000000-0005-0000-0000-0000330C0000}"/>
    <cellStyle name="Normal 3 10 4" xfId="3125" xr:uid="{00000000-0005-0000-0000-0000340C0000}"/>
    <cellStyle name="Normal 3 10 5" xfId="5349" xr:uid="{54DA4EBD-07EE-4D75-B332-372AF7916E4B}"/>
    <cellStyle name="Normal 3 11" xfId="3126" xr:uid="{00000000-0005-0000-0000-0000350C0000}"/>
    <cellStyle name="Normal 3 11 2" xfId="5350" xr:uid="{239B7EEA-7118-49CE-A60C-5748B4AB239D}"/>
    <cellStyle name="Normal 3 12" xfId="3127" xr:uid="{00000000-0005-0000-0000-0000360C0000}"/>
    <cellStyle name="Normal 3 12 2" xfId="5351" xr:uid="{47240006-CCCC-4673-9FF1-13CED70B2C7C}"/>
    <cellStyle name="Normal 3 13" xfId="3128" xr:uid="{00000000-0005-0000-0000-0000370C0000}"/>
    <cellStyle name="Normal 3 13 2" xfId="5352" xr:uid="{47C80428-F75A-4B94-8CEF-D642E40BE7F0}"/>
    <cellStyle name="Normal 3 14" xfId="3129" xr:uid="{00000000-0005-0000-0000-0000380C0000}"/>
    <cellStyle name="Normal 3 14 2" xfId="5353" xr:uid="{A22E57C5-F849-4053-A92C-20268AC0C667}"/>
    <cellStyle name="Normal 3 15" xfId="3130" xr:uid="{00000000-0005-0000-0000-0000390C0000}"/>
    <cellStyle name="Normal 3 15 2" xfId="5354" xr:uid="{A6B4D654-D691-47C0-9F46-2398984D934E}"/>
    <cellStyle name="Normal 3 16" xfId="3131" xr:uid="{00000000-0005-0000-0000-00003A0C0000}"/>
    <cellStyle name="Normal 3 16 2" xfId="5355" xr:uid="{361B010E-F58A-494C-A715-B4357F33B1D4}"/>
    <cellStyle name="Normal 3 17" xfId="3132" xr:uid="{00000000-0005-0000-0000-00003B0C0000}"/>
    <cellStyle name="Normal 3 17 2" xfId="5356" xr:uid="{F4515A25-9EE4-4F4E-881E-8E50BB7F859E}"/>
    <cellStyle name="Normal 3 18" xfId="3133" xr:uid="{00000000-0005-0000-0000-00003C0C0000}"/>
    <cellStyle name="Normal 3 18 2" xfId="5357" xr:uid="{F454E789-AB20-440E-BBEF-86450574809B}"/>
    <cellStyle name="Normal 3 19" xfId="3134" xr:uid="{00000000-0005-0000-0000-00003D0C0000}"/>
    <cellStyle name="Normal 3 19 2" xfId="5358" xr:uid="{F5AB50B4-6D66-4638-A29C-C043BC5E57A3}"/>
    <cellStyle name="Normal 3 2" xfId="3135" xr:uid="{00000000-0005-0000-0000-00003E0C0000}"/>
    <cellStyle name="Normal 3 2 2" xfId="3136" xr:uid="{00000000-0005-0000-0000-00003F0C0000}"/>
    <cellStyle name="Normal 3 2 2 2" xfId="3137" xr:uid="{00000000-0005-0000-0000-0000400C0000}"/>
    <cellStyle name="Normal 3 2 2 2 2" xfId="3138" xr:uid="{00000000-0005-0000-0000-0000410C0000}"/>
    <cellStyle name="Normal 3 2 2 3" xfId="3139" xr:uid="{00000000-0005-0000-0000-0000420C0000}"/>
    <cellStyle name="Normal 3 2 3" xfId="3140" xr:uid="{00000000-0005-0000-0000-0000430C0000}"/>
    <cellStyle name="Normal 3 2 3 2" xfId="3141" xr:uid="{00000000-0005-0000-0000-0000440C0000}"/>
    <cellStyle name="Normal 3 2 3 2 2" xfId="3142" xr:uid="{00000000-0005-0000-0000-0000450C0000}"/>
    <cellStyle name="Normal 3 2 3 3" xfId="3143" xr:uid="{00000000-0005-0000-0000-0000460C0000}"/>
    <cellStyle name="Normal 3 2 3 3 2" xfId="3144" xr:uid="{00000000-0005-0000-0000-0000470C0000}"/>
    <cellStyle name="Normal 3 2 4" xfId="3145" xr:uid="{00000000-0005-0000-0000-0000480C0000}"/>
    <cellStyle name="Normal 3 2 4 2" xfId="3146" xr:uid="{00000000-0005-0000-0000-0000490C0000}"/>
    <cellStyle name="Normal 3 2 4 3" xfId="3147" xr:uid="{00000000-0005-0000-0000-00004A0C0000}"/>
    <cellStyle name="Normal 3 2 5" xfId="3148" xr:uid="{00000000-0005-0000-0000-00004B0C0000}"/>
    <cellStyle name="Normal 3 2 5 2" xfId="3149" xr:uid="{00000000-0005-0000-0000-00004C0C0000}"/>
    <cellStyle name="Normal 3 2 6" xfId="3150" xr:uid="{00000000-0005-0000-0000-00004D0C0000}"/>
    <cellStyle name="Normal 3 2 6 2" xfId="3151" xr:uid="{00000000-0005-0000-0000-00004E0C0000}"/>
    <cellStyle name="Normal 3 2 7" xfId="3152" xr:uid="{00000000-0005-0000-0000-00004F0C0000}"/>
    <cellStyle name="Normal 3 2 8" xfId="3153" xr:uid="{00000000-0005-0000-0000-0000500C0000}"/>
    <cellStyle name="Normal 3 2 9" xfId="5359" xr:uid="{4D9AA80C-1AC1-4F8A-8FE1-31C22682B6E6}"/>
    <cellStyle name="Normal 3 2_CPI_Y'52_TOP_GG 1" xfId="5360" xr:uid="{47392BE3-AEAB-45DD-8306-3EF7CBED4816}"/>
    <cellStyle name="Normal 3 20" xfId="3154" xr:uid="{00000000-0005-0000-0000-0000520C0000}"/>
    <cellStyle name="Normal 3 20 2" xfId="5361" xr:uid="{75C890F6-A4F4-4605-975D-55F26C9D5B2B}"/>
    <cellStyle name="Normal 3 21" xfId="3155" xr:uid="{00000000-0005-0000-0000-0000530C0000}"/>
    <cellStyle name="Normal 3 21 2" xfId="5362" xr:uid="{933F80F7-61BE-4966-A31B-9B1822182C47}"/>
    <cellStyle name="Normal 3 22" xfId="3156" xr:uid="{00000000-0005-0000-0000-0000540C0000}"/>
    <cellStyle name="Normal 3 23" xfId="3157" xr:uid="{00000000-0005-0000-0000-0000550C0000}"/>
    <cellStyle name="Normal 3 24" xfId="3158" xr:uid="{00000000-0005-0000-0000-0000560C0000}"/>
    <cellStyle name="Normal 3 25" xfId="3159" xr:uid="{00000000-0005-0000-0000-0000570C0000}"/>
    <cellStyle name="Normal 3 26" xfId="3160" xr:uid="{00000000-0005-0000-0000-0000580C0000}"/>
    <cellStyle name="Normal 3 27" xfId="3161" xr:uid="{00000000-0005-0000-0000-0000590C0000}"/>
    <cellStyle name="Normal 3 28" xfId="3162" xr:uid="{00000000-0005-0000-0000-00005A0C0000}"/>
    <cellStyle name="Normal 3 29" xfId="3163" xr:uid="{00000000-0005-0000-0000-00005B0C0000}"/>
    <cellStyle name="Normal 3 3" xfId="3164" xr:uid="{00000000-0005-0000-0000-00005C0C0000}"/>
    <cellStyle name="Normal 3 3 2" xfId="3165" xr:uid="{00000000-0005-0000-0000-00005D0C0000}"/>
    <cellStyle name="Normal 3 3 2 2" xfId="5364" xr:uid="{A6F56E6D-057D-457C-BFDC-3F478231C375}"/>
    <cellStyle name="Normal 3 3 3" xfId="10" xr:uid="{00000000-0005-0000-0000-00005E0C0000}"/>
    <cellStyle name="Normal 3 3 3 2" xfId="3166" xr:uid="{00000000-0005-0000-0000-00005F0C0000}"/>
    <cellStyle name="Normal 3 3 3 2 2" xfId="3167" xr:uid="{00000000-0005-0000-0000-0000600C0000}"/>
    <cellStyle name="Normal 3 3 3 3" xfId="3168" xr:uid="{00000000-0005-0000-0000-0000610C0000}"/>
    <cellStyle name="Normal 3 3 3 3 2" xfId="3169" xr:uid="{00000000-0005-0000-0000-0000620C0000}"/>
    <cellStyle name="Normal 3 3 3 4" xfId="3170" xr:uid="{00000000-0005-0000-0000-0000630C0000}"/>
    <cellStyle name="Normal 3 3 4" xfId="3171" xr:uid="{00000000-0005-0000-0000-0000640C0000}"/>
    <cellStyle name="Normal 3 3 5" xfId="5363" xr:uid="{613C8C33-4105-4DDF-A75D-F5C6B189EFC4}"/>
    <cellStyle name="Normal 3 30" xfId="3172" xr:uid="{00000000-0005-0000-0000-0000650C0000}"/>
    <cellStyle name="Normal 3 31" xfId="3173" xr:uid="{00000000-0005-0000-0000-0000660C0000}"/>
    <cellStyle name="Normal 3 32" xfId="3174" xr:uid="{00000000-0005-0000-0000-0000670C0000}"/>
    <cellStyle name="Normal 3 33" xfId="3175" xr:uid="{00000000-0005-0000-0000-0000680C0000}"/>
    <cellStyle name="Normal 3 34" xfId="3176" xr:uid="{00000000-0005-0000-0000-0000690C0000}"/>
    <cellStyle name="Normal 3 35" xfId="3177" xr:uid="{00000000-0005-0000-0000-00006A0C0000}"/>
    <cellStyle name="Normal 3 36" xfId="3178" xr:uid="{00000000-0005-0000-0000-00006B0C0000}"/>
    <cellStyle name="Normal 3 37" xfId="3179" xr:uid="{00000000-0005-0000-0000-00006C0C0000}"/>
    <cellStyle name="Normal 3 38" xfId="3180" xr:uid="{00000000-0005-0000-0000-00006D0C0000}"/>
    <cellStyle name="Normal 3 39" xfId="3181" xr:uid="{00000000-0005-0000-0000-00006E0C0000}"/>
    <cellStyle name="Normal 3 4" xfId="3182" xr:uid="{00000000-0005-0000-0000-00006F0C0000}"/>
    <cellStyle name="Normal 3 4 2" xfId="3183" xr:uid="{00000000-0005-0000-0000-0000700C0000}"/>
    <cellStyle name="Normal 3 4 2 2" xfId="3184" xr:uid="{00000000-0005-0000-0000-0000710C0000}"/>
    <cellStyle name="Normal 3 4 2 2 2" xfId="3185" xr:uid="{00000000-0005-0000-0000-0000720C0000}"/>
    <cellStyle name="Normal 3 4 2 3" xfId="3186" xr:uid="{00000000-0005-0000-0000-0000730C0000}"/>
    <cellStyle name="Normal 3 4 2 3 2" xfId="3187" xr:uid="{00000000-0005-0000-0000-0000740C0000}"/>
    <cellStyle name="Normal 3 4 2 4" xfId="3188" xr:uid="{00000000-0005-0000-0000-0000750C0000}"/>
    <cellStyle name="Normal 3 4 3" xfId="3189" xr:uid="{00000000-0005-0000-0000-0000760C0000}"/>
    <cellStyle name="Normal 3 4 4" xfId="5365" xr:uid="{30FC095E-8E95-44AA-B8FA-9E5F209EE8B6}"/>
    <cellStyle name="Normal 3 40" xfId="3190" xr:uid="{00000000-0005-0000-0000-0000770C0000}"/>
    <cellStyle name="Normal 3 41" xfId="3191" xr:uid="{00000000-0005-0000-0000-0000780C0000}"/>
    <cellStyle name="Normal 3 41 2" xfId="3192" xr:uid="{00000000-0005-0000-0000-0000790C0000}"/>
    <cellStyle name="Normal 3 41 2 2" xfId="3193" xr:uid="{00000000-0005-0000-0000-00007A0C0000}"/>
    <cellStyle name="Normal 3 41 2 3" xfId="3194" xr:uid="{00000000-0005-0000-0000-00007B0C0000}"/>
    <cellStyle name="Normal 3 41 3" xfId="3195" xr:uid="{00000000-0005-0000-0000-00007C0C0000}"/>
    <cellStyle name="Normal 3 41 3 2" xfId="3196" xr:uid="{00000000-0005-0000-0000-00007D0C0000}"/>
    <cellStyle name="Normal 3 41 4" xfId="3197" xr:uid="{00000000-0005-0000-0000-00007E0C0000}"/>
    <cellStyle name="Normal 3 41 5" xfId="3198" xr:uid="{00000000-0005-0000-0000-00007F0C0000}"/>
    <cellStyle name="Normal 3 42" xfId="3199" xr:uid="{00000000-0005-0000-0000-0000800C0000}"/>
    <cellStyle name="Normal 3 42 2" xfId="3200" xr:uid="{00000000-0005-0000-0000-0000810C0000}"/>
    <cellStyle name="Normal 3 43" xfId="3201" xr:uid="{00000000-0005-0000-0000-0000820C0000}"/>
    <cellStyle name="Normal 3 44" xfId="3202" xr:uid="{00000000-0005-0000-0000-0000830C0000}"/>
    <cellStyle name="Normal 3 5" xfId="3203" xr:uid="{00000000-0005-0000-0000-0000840C0000}"/>
    <cellStyle name="Normal 3 5 2" xfId="3204" xr:uid="{00000000-0005-0000-0000-0000850C0000}"/>
    <cellStyle name="Normal 3 5 2 2" xfId="3205" xr:uid="{00000000-0005-0000-0000-0000860C0000}"/>
    <cellStyle name="Normal 3 5 2 2 2" xfId="3206" xr:uid="{00000000-0005-0000-0000-0000870C0000}"/>
    <cellStyle name="Normal 3 5 2 3" xfId="3207" xr:uid="{00000000-0005-0000-0000-0000880C0000}"/>
    <cellStyle name="Normal 3 5 2 3 2" xfId="3208" xr:uid="{00000000-0005-0000-0000-0000890C0000}"/>
    <cellStyle name="Normal 3 5 2 4" xfId="3209" xr:uid="{00000000-0005-0000-0000-00008A0C0000}"/>
    <cellStyle name="Normal 3 5 3" xfId="3210" xr:uid="{00000000-0005-0000-0000-00008B0C0000}"/>
    <cellStyle name="Normal 3 5 4" xfId="3211" xr:uid="{00000000-0005-0000-0000-00008C0C0000}"/>
    <cellStyle name="Normal 3 5 5" xfId="5366" xr:uid="{F08EEA90-2E80-4360-B2DF-5D8CB7A6191E}"/>
    <cellStyle name="Normal 3 6" xfId="3212" xr:uid="{00000000-0005-0000-0000-00008D0C0000}"/>
    <cellStyle name="Normal 3 6 2" xfId="3213" xr:uid="{00000000-0005-0000-0000-00008E0C0000}"/>
    <cellStyle name="Normal 3 6 2 2" xfId="3214" xr:uid="{00000000-0005-0000-0000-00008F0C0000}"/>
    <cellStyle name="Normal 3 6 2 2 2" xfId="3215" xr:uid="{00000000-0005-0000-0000-0000900C0000}"/>
    <cellStyle name="Normal 3 6 2 3" xfId="3216" xr:uid="{00000000-0005-0000-0000-0000910C0000}"/>
    <cellStyle name="Normal 3 6 2 3 2" xfId="3217" xr:uid="{00000000-0005-0000-0000-0000920C0000}"/>
    <cellStyle name="Normal 3 6 2 4" xfId="3218" xr:uid="{00000000-0005-0000-0000-0000930C0000}"/>
    <cellStyle name="Normal 3 6 3" xfId="3219" xr:uid="{00000000-0005-0000-0000-0000940C0000}"/>
    <cellStyle name="Normal 3 6 4" xfId="5367" xr:uid="{D4C9C249-7F40-4C44-B7D7-08F6120CDBA5}"/>
    <cellStyle name="Normal 3 7" xfId="3220" xr:uid="{00000000-0005-0000-0000-0000950C0000}"/>
    <cellStyle name="Normal 3 7 2" xfId="3221" xr:uid="{00000000-0005-0000-0000-0000960C0000}"/>
    <cellStyle name="Normal 3 7 2 2" xfId="3222" xr:uid="{00000000-0005-0000-0000-0000970C0000}"/>
    <cellStyle name="Normal 3 7 2 2 2" xfId="3223" xr:uid="{00000000-0005-0000-0000-0000980C0000}"/>
    <cellStyle name="Normal 3 7 2 3" xfId="3224" xr:uid="{00000000-0005-0000-0000-0000990C0000}"/>
    <cellStyle name="Normal 3 7 2 3 2" xfId="3225" xr:uid="{00000000-0005-0000-0000-00009A0C0000}"/>
    <cellStyle name="Normal 3 7 2 4" xfId="3226" xr:uid="{00000000-0005-0000-0000-00009B0C0000}"/>
    <cellStyle name="Normal 3 7 3" xfId="3227" xr:uid="{00000000-0005-0000-0000-00009C0C0000}"/>
    <cellStyle name="Normal 3 7 4" xfId="5368" xr:uid="{A2272E1D-58EF-4102-9D3F-5C5C304DF59E}"/>
    <cellStyle name="Normal 3 8" xfId="3228" xr:uid="{00000000-0005-0000-0000-00009D0C0000}"/>
    <cellStyle name="Normal 3 8 2" xfId="3229" xr:uid="{00000000-0005-0000-0000-00009E0C0000}"/>
    <cellStyle name="Normal 3 8 2 2" xfId="3230" xr:uid="{00000000-0005-0000-0000-00009F0C0000}"/>
    <cellStyle name="Normal 3 8 2 2 2" xfId="3231" xr:uid="{00000000-0005-0000-0000-0000A00C0000}"/>
    <cellStyle name="Normal 3 8 3" xfId="3232" xr:uid="{00000000-0005-0000-0000-0000A10C0000}"/>
    <cellStyle name="Normal 3 8 4" xfId="3233" xr:uid="{00000000-0005-0000-0000-0000A20C0000}"/>
    <cellStyle name="Normal 3 8 5" xfId="5369" xr:uid="{7116DA10-F64D-4002-BF48-AF7289A45D40}"/>
    <cellStyle name="Normal 3 9" xfId="3234" xr:uid="{00000000-0005-0000-0000-0000A30C0000}"/>
    <cellStyle name="Normal 3 9 2" xfId="3235" xr:uid="{00000000-0005-0000-0000-0000A40C0000}"/>
    <cellStyle name="Normal 3 9 3" xfId="5370" xr:uid="{E0BB1129-6D12-4249-BB3F-617AF2B6CA7E}"/>
    <cellStyle name="Normal 3_130017-B1 โปรแกรมคอมพิวเตอร์ CPI_Q1'10" xfId="5371" xr:uid="{C711DF83-AC15-4ACB-8AEA-9A0C3F6DDE87}"/>
    <cellStyle name="Normal 30" xfId="3236" xr:uid="{00000000-0005-0000-0000-0000A60C0000}"/>
    <cellStyle name="Normal 30 2" xfId="3237" xr:uid="{00000000-0005-0000-0000-0000A70C0000}"/>
    <cellStyle name="Normal 30 3" xfId="3238" xr:uid="{00000000-0005-0000-0000-0000A80C0000}"/>
    <cellStyle name="Normal 30 4" xfId="5372" xr:uid="{F5F73E7B-6AE2-4B9B-BB78-202D03862AA2}"/>
    <cellStyle name="Normal 31" xfId="3239" xr:uid="{00000000-0005-0000-0000-0000A90C0000}"/>
    <cellStyle name="Normal 31 2" xfId="3240" xr:uid="{00000000-0005-0000-0000-0000AA0C0000}"/>
    <cellStyle name="Normal 31 2 2" xfId="3241" xr:uid="{00000000-0005-0000-0000-0000AB0C0000}"/>
    <cellStyle name="Normal 31 2 2 2" xfId="3242" xr:uid="{00000000-0005-0000-0000-0000AC0C0000}"/>
    <cellStyle name="Normal 31 3" xfId="3243" xr:uid="{00000000-0005-0000-0000-0000AD0C0000}"/>
    <cellStyle name="Normal 31 3 2" xfId="3244" xr:uid="{00000000-0005-0000-0000-0000AE0C0000}"/>
    <cellStyle name="Normal 31 4" xfId="3245" xr:uid="{00000000-0005-0000-0000-0000AF0C0000}"/>
    <cellStyle name="Normal 31 5" xfId="3246" xr:uid="{00000000-0005-0000-0000-0000B00C0000}"/>
    <cellStyle name="Normal 31 6" xfId="5373" xr:uid="{7B8EFD44-1950-4517-82F7-BE3F2A238412}"/>
    <cellStyle name="Normal 32" xfId="3247" xr:uid="{00000000-0005-0000-0000-0000B10C0000}"/>
    <cellStyle name="Normal 32 2" xfId="3248" xr:uid="{00000000-0005-0000-0000-0000B20C0000}"/>
    <cellStyle name="Normal 32 2 2" xfId="3249" xr:uid="{00000000-0005-0000-0000-0000B30C0000}"/>
    <cellStyle name="Normal 32 2 2 2" xfId="3250" xr:uid="{00000000-0005-0000-0000-0000B40C0000}"/>
    <cellStyle name="Normal 32 3" xfId="3251" xr:uid="{00000000-0005-0000-0000-0000B50C0000}"/>
    <cellStyle name="Normal 32 4" xfId="3252" xr:uid="{00000000-0005-0000-0000-0000B60C0000}"/>
    <cellStyle name="Normal 32 4 2" xfId="3253" xr:uid="{00000000-0005-0000-0000-0000B70C0000}"/>
    <cellStyle name="Normal 32 5" xfId="3254" xr:uid="{00000000-0005-0000-0000-0000B80C0000}"/>
    <cellStyle name="Normal 32 6" xfId="5374" xr:uid="{767313EA-B175-461E-9C3A-2CEED3000051}"/>
    <cellStyle name="Normal 33" xfId="3255" xr:uid="{00000000-0005-0000-0000-0000B90C0000}"/>
    <cellStyle name="Normal 33 2" xfId="3256" xr:uid="{00000000-0005-0000-0000-0000BA0C0000}"/>
    <cellStyle name="Normal 33 2 2" xfId="3257" xr:uid="{00000000-0005-0000-0000-0000BB0C0000}"/>
    <cellStyle name="Normal 33 3" xfId="3258" xr:uid="{00000000-0005-0000-0000-0000BC0C0000}"/>
    <cellStyle name="Normal 33 4" xfId="5375" xr:uid="{68597D56-5573-4A04-82C7-E78F10507F87}"/>
    <cellStyle name="Normal 34" xfId="3259" xr:uid="{00000000-0005-0000-0000-0000BD0C0000}"/>
    <cellStyle name="Normal 34 2" xfId="3260" xr:uid="{00000000-0005-0000-0000-0000BE0C0000}"/>
    <cellStyle name="Normal 34 3" xfId="5376" xr:uid="{F2EB1E4A-D9DD-4F73-9635-18798CB49074}"/>
    <cellStyle name="Normal 35" xfId="3261" xr:uid="{00000000-0005-0000-0000-0000BF0C0000}"/>
    <cellStyle name="Normal 35 2" xfId="3262" xr:uid="{00000000-0005-0000-0000-0000C00C0000}"/>
    <cellStyle name="Normal 35 3" xfId="3263" xr:uid="{00000000-0005-0000-0000-0000C10C0000}"/>
    <cellStyle name="Normal 35 4" xfId="5377" xr:uid="{5DC6DBEF-FE9B-4725-BDB7-98B399943B25}"/>
    <cellStyle name="Normal 36" xfId="3264" xr:uid="{00000000-0005-0000-0000-0000C20C0000}"/>
    <cellStyle name="Normal 36 2" xfId="3265" xr:uid="{00000000-0005-0000-0000-0000C30C0000}"/>
    <cellStyle name="Normal 36 2 2" xfId="5378" xr:uid="{1286CD36-3B87-46BA-BF5E-A07EF4F67570}"/>
    <cellStyle name="Normal 36 3" xfId="5379" xr:uid="{468B0DAB-0E35-4B4A-859C-3988B017E1E0}"/>
    <cellStyle name="Normal 37" xfId="3266" xr:uid="{00000000-0005-0000-0000-0000C40C0000}"/>
    <cellStyle name="Normal 37 2" xfId="3267" xr:uid="{00000000-0005-0000-0000-0000C50C0000}"/>
    <cellStyle name="Normal 37 3" xfId="5380" xr:uid="{36C8EB49-0EFF-45ED-9E4B-A4D558D43B52}"/>
    <cellStyle name="Normal 38" xfId="3268" xr:uid="{00000000-0005-0000-0000-0000C60C0000}"/>
    <cellStyle name="Normal 38 2" xfId="3269" xr:uid="{00000000-0005-0000-0000-0000C70C0000}"/>
    <cellStyle name="Normal 38 2 2" xfId="3270" xr:uid="{00000000-0005-0000-0000-0000C80C0000}"/>
    <cellStyle name="Normal 38 3" xfId="3271" xr:uid="{00000000-0005-0000-0000-0000C90C0000}"/>
    <cellStyle name="Normal 38 3 2" xfId="3272" xr:uid="{00000000-0005-0000-0000-0000CA0C0000}"/>
    <cellStyle name="Normal 38 4" xfId="3273" xr:uid="{00000000-0005-0000-0000-0000CB0C0000}"/>
    <cellStyle name="Normal 38 5" xfId="5381" xr:uid="{DA8060AD-9853-4FD3-A4D8-8FDE83AC5C1C}"/>
    <cellStyle name="Normal 39" xfId="3274" xr:uid="{00000000-0005-0000-0000-0000CC0C0000}"/>
    <cellStyle name="Normal 39 2" xfId="3275" xr:uid="{00000000-0005-0000-0000-0000CD0C0000}"/>
    <cellStyle name="Normal 39 2 2" xfId="3276" xr:uid="{00000000-0005-0000-0000-0000CE0C0000}"/>
    <cellStyle name="Normal 39 3" xfId="3277" xr:uid="{00000000-0005-0000-0000-0000CF0C0000}"/>
    <cellStyle name="Normal 39 3 2" xfId="3278" xr:uid="{00000000-0005-0000-0000-0000D00C0000}"/>
    <cellStyle name="Normal 39 4" xfId="3279" xr:uid="{00000000-0005-0000-0000-0000D10C0000}"/>
    <cellStyle name="Normal 39 5" xfId="5382" xr:uid="{9805BB25-C54C-42A0-943C-24CE1585BACF}"/>
    <cellStyle name="Normal 4" xfId="7" xr:uid="{00000000-0005-0000-0000-0000D20C0000}"/>
    <cellStyle name="Normal 4 10" xfId="3280" xr:uid="{00000000-0005-0000-0000-0000D30C0000}"/>
    <cellStyle name="Normal 4 10 2" xfId="5383" xr:uid="{47DF7B5F-9048-45D0-A07A-BD8CB6C725DE}"/>
    <cellStyle name="Normal 4 11" xfId="3281" xr:uid="{00000000-0005-0000-0000-0000D40C0000}"/>
    <cellStyle name="Normal 4 11 2" xfId="5384" xr:uid="{D2536180-6EC1-40BA-8F35-33435608BC1E}"/>
    <cellStyle name="Normal 4 12" xfId="5385" xr:uid="{5B07F181-7352-4C4C-AB51-F93BA13EEB60}"/>
    <cellStyle name="Normal 4 13" xfId="5386" xr:uid="{15AFD1B6-31C8-4859-9301-D1FC5FA8D50D}"/>
    <cellStyle name="Normal 4 14" xfId="5387" xr:uid="{AE886B08-13FF-43C0-9A77-17516F61892B}"/>
    <cellStyle name="Normal 4 15" xfId="5388" xr:uid="{48C8255E-214E-42F9-BD90-CFF8698CC74B}"/>
    <cellStyle name="Normal 4 16" xfId="5389" xr:uid="{8653B7F3-FAAF-4935-87C0-989A640AAA54}"/>
    <cellStyle name="Normal 4 16 2" xfId="5390" xr:uid="{3C2F0BE2-27A5-455D-BCE7-67BEF5355D78}"/>
    <cellStyle name="Normal 4 17" xfId="5391" xr:uid="{7EE549E0-DDF7-4964-98BC-D416121616C5}"/>
    <cellStyle name="Normal 4 17 2" xfId="5392" xr:uid="{633C5CC2-242D-4711-930D-D0A9BB6C3CCA}"/>
    <cellStyle name="Normal 4 18" xfId="5393" xr:uid="{952DAFE5-5D32-4B86-907F-A77B5DE703C9}"/>
    <cellStyle name="Normal 4 18 2" xfId="5394" xr:uid="{01DB5110-8BFE-4B12-AC7B-D2191606089F}"/>
    <cellStyle name="Normal 4 19" xfId="5395" xr:uid="{C36924B9-7767-4897-A6E4-18DC7309AFB0}"/>
    <cellStyle name="Normal 4 2" xfId="3282" xr:uid="{00000000-0005-0000-0000-0000D50C0000}"/>
    <cellStyle name="Normal 4 2 10" xfId="3283" xr:uid="{00000000-0005-0000-0000-0000D60C0000}"/>
    <cellStyle name="Normal 4 2 11" xfId="5396" xr:uid="{C62F57CF-C0AD-4B73-A4B1-F5E981B8D228}"/>
    <cellStyle name="Normal 4 2 2" xfId="3284" xr:uid="{00000000-0005-0000-0000-0000D70C0000}"/>
    <cellStyle name="Normal 4 2 2 2" xfId="3285" xr:uid="{00000000-0005-0000-0000-0000D80C0000}"/>
    <cellStyle name="Normal 4 2 2 2 2" xfId="3286" xr:uid="{00000000-0005-0000-0000-0000D90C0000}"/>
    <cellStyle name="Normal 4 2 2 3" xfId="3287" xr:uid="{00000000-0005-0000-0000-0000DA0C0000}"/>
    <cellStyle name="Normal 4 2 2 3 2" xfId="3288" xr:uid="{00000000-0005-0000-0000-0000DB0C0000}"/>
    <cellStyle name="Normal 4 2 2 4" xfId="3289" xr:uid="{00000000-0005-0000-0000-0000DC0C0000}"/>
    <cellStyle name="Normal 4 2 2 4 2" xfId="3290" xr:uid="{00000000-0005-0000-0000-0000DD0C0000}"/>
    <cellStyle name="Normal 4 2 3" xfId="3291" xr:uid="{00000000-0005-0000-0000-0000DE0C0000}"/>
    <cellStyle name="Normal 4 2 3 2" xfId="3292" xr:uid="{00000000-0005-0000-0000-0000DF0C0000}"/>
    <cellStyle name="Normal 4 2 3 3" xfId="3293" xr:uid="{00000000-0005-0000-0000-0000E00C0000}"/>
    <cellStyle name="Normal 4 2 3 4" xfId="3294" xr:uid="{00000000-0005-0000-0000-0000E10C0000}"/>
    <cellStyle name="Normal 4 2 4" xfId="3295" xr:uid="{00000000-0005-0000-0000-0000E20C0000}"/>
    <cellStyle name="Normal 4 2 4 2" xfId="3296" xr:uid="{00000000-0005-0000-0000-0000E30C0000}"/>
    <cellStyle name="Normal 4 2 5" xfId="3297" xr:uid="{00000000-0005-0000-0000-0000E40C0000}"/>
    <cellStyle name="Normal 4 2 6" xfId="3298" xr:uid="{00000000-0005-0000-0000-0000E50C0000}"/>
    <cellStyle name="Normal 4 2 6 2" xfId="3299" xr:uid="{00000000-0005-0000-0000-0000E60C0000}"/>
    <cellStyle name="Normal 4 2 7" xfId="3300" xr:uid="{00000000-0005-0000-0000-0000E70C0000}"/>
    <cellStyle name="Normal 4 2 7 2" xfId="3301" xr:uid="{00000000-0005-0000-0000-0000E80C0000}"/>
    <cellStyle name="Normal 4 2 8" xfId="3302" xr:uid="{00000000-0005-0000-0000-0000E90C0000}"/>
    <cellStyle name="Normal 4 2 8 2" xfId="3303" xr:uid="{00000000-0005-0000-0000-0000EA0C0000}"/>
    <cellStyle name="Normal 4 2 9" xfId="3304" xr:uid="{00000000-0005-0000-0000-0000EB0C0000}"/>
    <cellStyle name="Normal 4 2 9 2" xfId="3305" xr:uid="{00000000-0005-0000-0000-0000EC0C0000}"/>
    <cellStyle name="Normal 4 3" xfId="3306" xr:uid="{00000000-0005-0000-0000-0000ED0C0000}"/>
    <cellStyle name="Normal 4 3 2" xfId="3307" xr:uid="{00000000-0005-0000-0000-0000EE0C0000}"/>
    <cellStyle name="Normal 4 3 2 2" xfId="3308" xr:uid="{00000000-0005-0000-0000-0000EF0C0000}"/>
    <cellStyle name="Normal 4 3 3" xfId="3309" xr:uid="{00000000-0005-0000-0000-0000F00C0000}"/>
    <cellStyle name="Normal 4 3 4" xfId="5397" xr:uid="{CAE11566-DD04-4E5E-B354-9BCBA032156F}"/>
    <cellStyle name="Normal 4 4" xfId="3310" xr:uid="{00000000-0005-0000-0000-0000F10C0000}"/>
    <cellStyle name="Normal 4 4 2" xfId="3311" xr:uid="{00000000-0005-0000-0000-0000F20C0000}"/>
    <cellStyle name="Normal 4 4 3" xfId="5398" xr:uid="{4FF02B10-F398-4015-8C93-CD35FFAC17D3}"/>
    <cellStyle name="Normal 4 5" xfId="3312" xr:uid="{00000000-0005-0000-0000-0000F30C0000}"/>
    <cellStyle name="Normal 4 5 2" xfId="3313" xr:uid="{00000000-0005-0000-0000-0000F40C0000}"/>
    <cellStyle name="Normal 4 5 3" xfId="5399" xr:uid="{C51A05FD-3C4C-419D-93B2-ABB813A0246F}"/>
    <cellStyle name="Normal 4 6" xfId="3314" xr:uid="{00000000-0005-0000-0000-0000F50C0000}"/>
    <cellStyle name="Normal 4 6 2" xfId="3315" xr:uid="{00000000-0005-0000-0000-0000F60C0000}"/>
    <cellStyle name="Normal 4 6 3" xfId="5400" xr:uid="{0323FE74-B346-414D-9949-CCFB5CB65782}"/>
    <cellStyle name="Normal 4 7" xfId="3316" xr:uid="{00000000-0005-0000-0000-0000F70C0000}"/>
    <cellStyle name="Normal 4 7 2" xfId="3317" xr:uid="{00000000-0005-0000-0000-0000F80C0000}"/>
    <cellStyle name="Normal 4 7 3" xfId="5401" xr:uid="{3C8A2B5F-2714-46F3-B164-81E7329F2E22}"/>
    <cellStyle name="Normal 4 8" xfId="3318" xr:uid="{00000000-0005-0000-0000-0000F90C0000}"/>
    <cellStyle name="Normal 4 8 2" xfId="5402" xr:uid="{EF578D26-E870-4014-948A-089C1A30CE99}"/>
    <cellStyle name="Normal 4 9" xfId="3319" xr:uid="{00000000-0005-0000-0000-0000FA0C0000}"/>
    <cellStyle name="Normal 4 9 2" xfId="5403" xr:uid="{750E480C-55B8-44A6-A98A-ABBCC927A5E5}"/>
    <cellStyle name="Normal 4_Adj" xfId="5404" xr:uid="{E103DB61-47A0-4A29-AFD1-7A0B01794C5B}"/>
    <cellStyle name="Normal 40" xfId="3320" xr:uid="{00000000-0005-0000-0000-0000FC0C0000}"/>
    <cellStyle name="Normal 40 2" xfId="3321" xr:uid="{00000000-0005-0000-0000-0000FD0C0000}"/>
    <cellStyle name="Normal 41" xfId="3322" xr:uid="{00000000-0005-0000-0000-0000FE0C0000}"/>
    <cellStyle name="Normal 41 2" xfId="3323" xr:uid="{00000000-0005-0000-0000-0000FF0C0000}"/>
    <cellStyle name="Normal 41 2 2" xfId="3324" xr:uid="{00000000-0005-0000-0000-0000000D0000}"/>
    <cellStyle name="Normal 41 3" xfId="3325" xr:uid="{00000000-0005-0000-0000-0000010D0000}"/>
    <cellStyle name="Normal 41 3 2" xfId="3326" xr:uid="{00000000-0005-0000-0000-0000020D0000}"/>
    <cellStyle name="Normal 41 4" xfId="3327" xr:uid="{00000000-0005-0000-0000-0000030D0000}"/>
    <cellStyle name="Normal 41 5" xfId="5405" xr:uid="{F72D324B-B95C-4056-BC32-548ACFF2847E}"/>
    <cellStyle name="Normal 42" xfId="3328" xr:uid="{00000000-0005-0000-0000-0000040D0000}"/>
    <cellStyle name="Normal 42 2" xfId="3329" xr:uid="{00000000-0005-0000-0000-0000050D0000}"/>
    <cellStyle name="Normal 42 3" xfId="3330" xr:uid="{00000000-0005-0000-0000-0000060D0000}"/>
    <cellStyle name="Normal 42 4" xfId="3331" xr:uid="{00000000-0005-0000-0000-0000070D0000}"/>
    <cellStyle name="Normal 43" xfId="3332" xr:uid="{00000000-0005-0000-0000-0000080D0000}"/>
    <cellStyle name="Normal 43 2" xfId="3333" xr:uid="{00000000-0005-0000-0000-0000090D0000}"/>
    <cellStyle name="Normal 44" xfId="3334" xr:uid="{00000000-0005-0000-0000-00000A0D0000}"/>
    <cellStyle name="Normal 44 2" xfId="5406" xr:uid="{08EB470E-7A40-4617-BD24-A33A244E4199}"/>
    <cellStyle name="Normal 45" xfId="3335" xr:uid="{00000000-0005-0000-0000-00000B0D0000}"/>
    <cellStyle name="Normal 45 2" xfId="3336" xr:uid="{00000000-0005-0000-0000-00000C0D0000}"/>
    <cellStyle name="Normal 45 2 2" xfId="3337" xr:uid="{00000000-0005-0000-0000-00000D0D0000}"/>
    <cellStyle name="Normal 45 3" xfId="3338" xr:uid="{00000000-0005-0000-0000-00000E0D0000}"/>
    <cellStyle name="Normal 45 3 2" xfId="3339" xr:uid="{00000000-0005-0000-0000-00000F0D0000}"/>
    <cellStyle name="Normal 45 4" xfId="3340" xr:uid="{00000000-0005-0000-0000-0000100D0000}"/>
    <cellStyle name="Normal 45 5" xfId="5407" xr:uid="{ED49AFDA-96AC-4BB7-8B36-0EE7BFC61497}"/>
    <cellStyle name="Normal 46" xfId="3341" xr:uid="{00000000-0005-0000-0000-0000110D0000}"/>
    <cellStyle name="Normal 46 2" xfId="3342" xr:uid="{00000000-0005-0000-0000-0000120D0000}"/>
    <cellStyle name="Normal 47" xfId="3343" xr:uid="{00000000-0005-0000-0000-0000130D0000}"/>
    <cellStyle name="Normal 47 2" xfId="3344" xr:uid="{00000000-0005-0000-0000-0000140D0000}"/>
    <cellStyle name="Normal 48" xfId="3345" xr:uid="{00000000-0005-0000-0000-0000150D0000}"/>
    <cellStyle name="Normal 48 2" xfId="5408" xr:uid="{F71081D5-D3BD-4276-B99B-75C36AF996D5}"/>
    <cellStyle name="Normal 49" xfId="3346" xr:uid="{00000000-0005-0000-0000-0000160D0000}"/>
    <cellStyle name="Normal 5" xfId="3347" xr:uid="{00000000-0005-0000-0000-0000170D0000}"/>
    <cellStyle name="Normal 5 10" xfId="3348" xr:uid="{00000000-0005-0000-0000-0000180D0000}"/>
    <cellStyle name="Normal 5 11" xfId="3349" xr:uid="{00000000-0005-0000-0000-0000190D0000}"/>
    <cellStyle name="Normal 5 12" xfId="5409" xr:uid="{E48AACE3-16AB-4808-B67C-3A02A43CB367}"/>
    <cellStyle name="Normal 5 2" xfId="3350" xr:uid="{00000000-0005-0000-0000-00001A0D0000}"/>
    <cellStyle name="Normal 5 2 2" xfId="3351" xr:uid="{00000000-0005-0000-0000-00001B0D0000}"/>
    <cellStyle name="Normal 5 2 2 2" xfId="3352" xr:uid="{00000000-0005-0000-0000-00001C0D0000}"/>
    <cellStyle name="Normal 5 2 2 3" xfId="3353" xr:uid="{00000000-0005-0000-0000-00001D0D0000}"/>
    <cellStyle name="Normal 5 2 2 4" xfId="5410" xr:uid="{28FC080E-59C3-4F8A-9F78-D27A62076031}"/>
    <cellStyle name="Normal 5 2 3" xfId="3354" xr:uid="{00000000-0005-0000-0000-00001E0D0000}"/>
    <cellStyle name="Normal 5 2 3 2" xfId="3355" xr:uid="{00000000-0005-0000-0000-00001F0D0000}"/>
    <cellStyle name="Normal 5 2 3 3" xfId="3356" xr:uid="{00000000-0005-0000-0000-0000200D0000}"/>
    <cellStyle name="Normal 5 2 4" xfId="3357" xr:uid="{00000000-0005-0000-0000-0000210D0000}"/>
    <cellStyle name="Normal 5 2 4 2" xfId="3358" xr:uid="{00000000-0005-0000-0000-0000220D0000}"/>
    <cellStyle name="Normal 5 2 4 2 2" xfId="3359" xr:uid="{00000000-0005-0000-0000-0000230D0000}"/>
    <cellStyle name="Normal 5 2 4 3" xfId="3360" xr:uid="{00000000-0005-0000-0000-0000240D0000}"/>
    <cellStyle name="Normal 5 2 4 4" xfId="3361" xr:uid="{00000000-0005-0000-0000-0000250D0000}"/>
    <cellStyle name="Normal 5 2 5" xfId="3362" xr:uid="{00000000-0005-0000-0000-0000260D0000}"/>
    <cellStyle name="Normal 5 2 5 2" xfId="3363" xr:uid="{00000000-0005-0000-0000-0000270D0000}"/>
    <cellStyle name="Normal 5 2 5 2 2" xfId="3364" xr:uid="{00000000-0005-0000-0000-0000280D0000}"/>
    <cellStyle name="Normal 5 2 5 3" xfId="3365" xr:uid="{00000000-0005-0000-0000-0000290D0000}"/>
    <cellStyle name="Normal 5 2 5 3 2" xfId="3366" xr:uid="{00000000-0005-0000-0000-00002A0D0000}"/>
    <cellStyle name="Normal 5 2 5 4" xfId="3367" xr:uid="{00000000-0005-0000-0000-00002B0D0000}"/>
    <cellStyle name="Normal 5 2 6" xfId="3368" xr:uid="{00000000-0005-0000-0000-00002C0D0000}"/>
    <cellStyle name="Normal 5 2 6 2" xfId="3369" xr:uid="{00000000-0005-0000-0000-00002D0D0000}"/>
    <cellStyle name="Normal 5 2 7" xfId="3370" xr:uid="{00000000-0005-0000-0000-00002E0D0000}"/>
    <cellStyle name="Normal 5 2 7 2" xfId="3371" xr:uid="{00000000-0005-0000-0000-00002F0D0000}"/>
    <cellStyle name="Normal 5 2 8" xfId="3372" xr:uid="{00000000-0005-0000-0000-0000300D0000}"/>
    <cellStyle name="Normal 5 3" xfId="3373" xr:uid="{00000000-0005-0000-0000-0000310D0000}"/>
    <cellStyle name="Normal 5 3 2" xfId="3374" xr:uid="{00000000-0005-0000-0000-0000320D0000}"/>
    <cellStyle name="Normal 5 3 2 2" xfId="3375" xr:uid="{00000000-0005-0000-0000-0000330D0000}"/>
    <cellStyle name="Normal 5 3 2 2 2" xfId="3376" xr:uid="{00000000-0005-0000-0000-0000340D0000}"/>
    <cellStyle name="Normal 5 3 2 3" xfId="3377" xr:uid="{00000000-0005-0000-0000-0000350D0000}"/>
    <cellStyle name="Normal 5 3 2 3 2" xfId="3378" xr:uid="{00000000-0005-0000-0000-0000360D0000}"/>
    <cellStyle name="Normal 5 3 2 4" xfId="3379" xr:uid="{00000000-0005-0000-0000-0000370D0000}"/>
    <cellStyle name="Normal 5 3 2 5" xfId="5412" xr:uid="{A1ED73BD-5739-44D6-994D-7BEBFA940240}"/>
    <cellStyle name="Normal 5 3 3" xfId="3380" xr:uid="{00000000-0005-0000-0000-0000380D0000}"/>
    <cellStyle name="Normal 5 3 3 2" xfId="3381" xr:uid="{00000000-0005-0000-0000-0000390D0000}"/>
    <cellStyle name="Normal 5 3 4" xfId="3382" xr:uid="{00000000-0005-0000-0000-00003A0D0000}"/>
    <cellStyle name="Normal 5 3 4 2" xfId="3383" xr:uid="{00000000-0005-0000-0000-00003B0D0000}"/>
    <cellStyle name="Normal 5 3 5" xfId="3384" xr:uid="{00000000-0005-0000-0000-00003C0D0000}"/>
    <cellStyle name="Normal 5 3 6" xfId="3385" xr:uid="{00000000-0005-0000-0000-00003D0D0000}"/>
    <cellStyle name="Normal 5 3 7" xfId="5411" xr:uid="{1E9F65D6-B30E-47A7-826A-A5A4A2F30C84}"/>
    <cellStyle name="Normal 5 4" xfId="3386" xr:uid="{00000000-0005-0000-0000-00003E0D0000}"/>
    <cellStyle name="Normal 5 4 2" xfId="3387" xr:uid="{00000000-0005-0000-0000-00003F0D0000}"/>
    <cellStyle name="Normal 5 4 2 2" xfId="3388" xr:uid="{00000000-0005-0000-0000-0000400D0000}"/>
    <cellStyle name="Normal 5 4 2 3" xfId="3389" xr:uid="{00000000-0005-0000-0000-0000410D0000}"/>
    <cellStyle name="Normal 5 4 2 4" xfId="5414" xr:uid="{7E02EE55-6160-4E3B-AA4A-3E3A9CCC10F7}"/>
    <cellStyle name="Normal 5 4 3" xfId="3390" xr:uid="{00000000-0005-0000-0000-0000420D0000}"/>
    <cellStyle name="Normal 5 4 3 2" xfId="3391" xr:uid="{00000000-0005-0000-0000-0000430D0000}"/>
    <cellStyle name="Normal 5 4 4" xfId="3392" xr:uid="{00000000-0005-0000-0000-0000440D0000}"/>
    <cellStyle name="Normal 5 4 4 2" xfId="3393" xr:uid="{00000000-0005-0000-0000-0000450D0000}"/>
    <cellStyle name="Normal 5 4 5" xfId="3394" xr:uid="{00000000-0005-0000-0000-0000460D0000}"/>
    <cellStyle name="Normal 5 4 5 2" xfId="3395" xr:uid="{00000000-0005-0000-0000-0000470D0000}"/>
    <cellStyle name="Normal 5 4 6" xfId="3396" xr:uid="{00000000-0005-0000-0000-0000480D0000}"/>
    <cellStyle name="Normal 5 4 6 2" xfId="3397" xr:uid="{00000000-0005-0000-0000-0000490D0000}"/>
    <cellStyle name="Normal 5 4 7" xfId="3398" xr:uid="{00000000-0005-0000-0000-00004A0D0000}"/>
    <cellStyle name="Normal 5 4 8" xfId="3399" xr:uid="{00000000-0005-0000-0000-00004B0D0000}"/>
    <cellStyle name="Normal 5 4 9" xfId="5413" xr:uid="{6D93B2F9-36D5-4A67-BBF1-4B936DACE565}"/>
    <cellStyle name="Normal 5 5" xfId="3400" xr:uid="{00000000-0005-0000-0000-00004C0D0000}"/>
    <cellStyle name="Normal 5 5 2" xfId="3401" xr:uid="{00000000-0005-0000-0000-00004D0D0000}"/>
    <cellStyle name="Normal 5 5 3" xfId="3402" xr:uid="{00000000-0005-0000-0000-00004E0D0000}"/>
    <cellStyle name="Normal 5 5 4" xfId="3403" xr:uid="{00000000-0005-0000-0000-00004F0D0000}"/>
    <cellStyle name="Normal 5 5 5" xfId="5415" xr:uid="{A5E08BA0-E865-4DEF-B36E-C325FAF4B901}"/>
    <cellStyle name="Normal 5 6" xfId="3404" xr:uid="{00000000-0005-0000-0000-0000500D0000}"/>
    <cellStyle name="Normal 5 6 2" xfId="3405" xr:uid="{00000000-0005-0000-0000-0000510D0000}"/>
    <cellStyle name="Normal 5 6 3" xfId="3406" xr:uid="{00000000-0005-0000-0000-0000520D0000}"/>
    <cellStyle name="Normal 5 7" xfId="3407" xr:uid="{00000000-0005-0000-0000-0000530D0000}"/>
    <cellStyle name="Normal 5 7 2" xfId="3408" xr:uid="{00000000-0005-0000-0000-0000540D0000}"/>
    <cellStyle name="Normal 5 8" xfId="3409" xr:uid="{00000000-0005-0000-0000-0000550D0000}"/>
    <cellStyle name="Normal 5 9" xfId="3410" xr:uid="{00000000-0005-0000-0000-0000560D0000}"/>
    <cellStyle name="Normal 5_Adj" xfId="5416" xr:uid="{14C0FEF0-D3D5-42E0-8D44-6205CF4E2E93}"/>
    <cellStyle name="Normal 50" xfId="3411" xr:uid="{00000000-0005-0000-0000-0000580D0000}"/>
    <cellStyle name="Normal 50 2" xfId="5417" xr:uid="{A15DEC60-563B-48EB-BC0E-645252985228}"/>
    <cellStyle name="Normal 51" xfId="3412" xr:uid="{00000000-0005-0000-0000-0000590D0000}"/>
    <cellStyle name="Normal 51 2" xfId="5418" xr:uid="{EB4C1676-31DA-4170-9E57-020FF7C29852}"/>
    <cellStyle name="Normal 52" xfId="3413" xr:uid="{00000000-0005-0000-0000-00005A0D0000}"/>
    <cellStyle name="Normal 52 2" xfId="5419" xr:uid="{25C33778-980E-4302-9746-A17557D8419C}"/>
    <cellStyle name="Normal 53" xfId="3414" xr:uid="{00000000-0005-0000-0000-00005B0D0000}"/>
    <cellStyle name="Normal 53 2" xfId="5420" xr:uid="{13464B6D-5223-44C8-BAAA-3FBECF4296F2}"/>
    <cellStyle name="Normal 54" xfId="3415" xr:uid="{00000000-0005-0000-0000-00005C0D0000}"/>
    <cellStyle name="Normal 54 10" xfId="5421" xr:uid="{7A340B48-FE90-4F42-A9AB-E769CA929F16}"/>
    <cellStyle name="Normal 54 2" xfId="3416" xr:uid="{00000000-0005-0000-0000-00005D0D0000}"/>
    <cellStyle name="Normal 54 3" xfId="3417" xr:uid="{00000000-0005-0000-0000-00005E0D0000}"/>
    <cellStyle name="Normal 54 4" xfId="3418" xr:uid="{00000000-0005-0000-0000-00005F0D0000}"/>
    <cellStyle name="Normal 54 5" xfId="3419" xr:uid="{00000000-0005-0000-0000-0000600D0000}"/>
    <cellStyle name="Normal 54 6" xfId="3420" xr:uid="{00000000-0005-0000-0000-0000610D0000}"/>
    <cellStyle name="Normal 54 7" xfId="3421" xr:uid="{00000000-0005-0000-0000-0000620D0000}"/>
    <cellStyle name="Normal 54 8" xfId="3422" xr:uid="{00000000-0005-0000-0000-0000630D0000}"/>
    <cellStyle name="Normal 54 9" xfId="3423" xr:uid="{00000000-0005-0000-0000-0000640D0000}"/>
    <cellStyle name="Normal 55" xfId="3424" xr:uid="{00000000-0005-0000-0000-0000650D0000}"/>
    <cellStyle name="Normal 55 2" xfId="5422" xr:uid="{107253F5-A489-4045-8D8D-4A812CEBEC4C}"/>
    <cellStyle name="Normal 56" xfId="3425" xr:uid="{00000000-0005-0000-0000-0000660D0000}"/>
    <cellStyle name="Normal 56 2" xfId="5423" xr:uid="{305DA075-A96D-4DE4-BB6D-60041A4194AD}"/>
    <cellStyle name="Normal 57" xfId="3426" xr:uid="{00000000-0005-0000-0000-0000670D0000}"/>
    <cellStyle name="Normal 57 2" xfId="5424" xr:uid="{333B0FB8-1A69-45F8-98D9-1CF32FED9CDB}"/>
    <cellStyle name="Normal 58" xfId="3427" xr:uid="{00000000-0005-0000-0000-0000680D0000}"/>
    <cellStyle name="Normal 59" xfId="3428" xr:uid="{00000000-0005-0000-0000-0000690D0000}"/>
    <cellStyle name="Normal 6" xfId="3429" xr:uid="{00000000-0005-0000-0000-00006A0D0000}"/>
    <cellStyle name="Normal 6 2" xfId="3430" xr:uid="{00000000-0005-0000-0000-00006B0D0000}"/>
    <cellStyle name="Normal 6 2 2" xfId="3431" xr:uid="{00000000-0005-0000-0000-00006C0D0000}"/>
    <cellStyle name="Normal 6 2 3" xfId="3432" xr:uid="{00000000-0005-0000-0000-00006D0D0000}"/>
    <cellStyle name="Normal 6 2 4" xfId="3433" xr:uid="{00000000-0005-0000-0000-00006E0D0000}"/>
    <cellStyle name="Normal 6 2 5" xfId="3434" xr:uid="{00000000-0005-0000-0000-00006F0D0000}"/>
    <cellStyle name="Normal 6 2 6" xfId="3435" xr:uid="{00000000-0005-0000-0000-0000700D0000}"/>
    <cellStyle name="Normal 6 2 7" xfId="3436" xr:uid="{00000000-0005-0000-0000-0000710D0000}"/>
    <cellStyle name="Normal 6 3" xfId="3437" xr:uid="{00000000-0005-0000-0000-0000720D0000}"/>
    <cellStyle name="Normal 6 3 2" xfId="3438" xr:uid="{00000000-0005-0000-0000-0000730D0000}"/>
    <cellStyle name="Normal 6 3 2 2" xfId="5426" xr:uid="{AF89F537-64A7-472C-8839-AD2A4DC99FA6}"/>
    <cellStyle name="Normal 6 3 3" xfId="5425" xr:uid="{7AD8A23F-7B0F-45D0-9F52-8B18101DE617}"/>
    <cellStyle name="Normal 6 4" xfId="3439" xr:uid="{00000000-0005-0000-0000-0000740D0000}"/>
    <cellStyle name="Normal 6 4 2" xfId="3440" xr:uid="{00000000-0005-0000-0000-0000750D0000}"/>
    <cellStyle name="Normal 6 4 2 2" xfId="5428" xr:uid="{91822DBF-990A-4659-8B02-BF7D8EB10F1E}"/>
    <cellStyle name="Normal 6 4 3" xfId="5427" xr:uid="{9640B39C-B271-4ABC-9956-69FF0EA80F90}"/>
    <cellStyle name="Normal 6 5" xfId="3441" xr:uid="{00000000-0005-0000-0000-0000760D0000}"/>
    <cellStyle name="Normal 6 5 2" xfId="3442" xr:uid="{00000000-0005-0000-0000-0000770D0000}"/>
    <cellStyle name="Normal 6 5 3" xfId="5429" xr:uid="{EB317E4D-FD07-4FB7-AE59-6C6625C17549}"/>
    <cellStyle name="Normal 6 6" xfId="3443" xr:uid="{00000000-0005-0000-0000-0000780D0000}"/>
    <cellStyle name="Normal 6 7" xfId="3444" xr:uid="{00000000-0005-0000-0000-0000790D0000}"/>
    <cellStyle name="Normal 6 8" xfId="3445" xr:uid="{00000000-0005-0000-0000-00007A0D0000}"/>
    <cellStyle name="Normal 6_Adj" xfId="5430" xr:uid="{00B34B01-A199-4491-BCC9-37858B5F6E82}"/>
    <cellStyle name="Normal 60" xfId="3446" xr:uid="{00000000-0005-0000-0000-00007C0D0000}"/>
    <cellStyle name="Normal 60 2" xfId="5431" xr:uid="{FB9BD590-D41F-4F61-910B-9C3665B1855E}"/>
    <cellStyle name="Normal 61" xfId="3447" xr:uid="{00000000-0005-0000-0000-00007D0D0000}"/>
    <cellStyle name="Normal 61 2" xfId="5432" xr:uid="{45DA0C77-FCF1-44AD-94C7-072008F71BF5}"/>
    <cellStyle name="Normal 62" xfId="3448" xr:uid="{00000000-0005-0000-0000-00007E0D0000}"/>
    <cellStyle name="Normal 62 2" xfId="5433" xr:uid="{3BAB1BF7-F96E-4AA5-82D3-54E0FBC5E49A}"/>
    <cellStyle name="Normal 63" xfId="3449" xr:uid="{00000000-0005-0000-0000-00007F0D0000}"/>
    <cellStyle name="Normal 63 2" xfId="5434" xr:uid="{15C2ECF8-6FE3-4E10-84D4-DFD14631580B}"/>
    <cellStyle name="Normal 64" xfId="3450" xr:uid="{00000000-0005-0000-0000-0000800D0000}"/>
    <cellStyle name="Normal 64 2" xfId="5435" xr:uid="{59D2B14D-6521-41E3-B3FA-BFD4530BAFBD}"/>
    <cellStyle name="Normal 65" xfId="3451" xr:uid="{00000000-0005-0000-0000-0000810D0000}"/>
    <cellStyle name="Normal 65 2" xfId="5436" xr:uid="{71A167F6-2AA8-4BE8-9CA0-EE5740C4A388}"/>
    <cellStyle name="Normal 66" xfId="3452" xr:uid="{00000000-0005-0000-0000-0000820D0000}"/>
    <cellStyle name="Normal 66 2" xfId="5437" xr:uid="{A6D8717C-9859-4223-9EA7-CFDBDA9F9ED7}"/>
    <cellStyle name="Normal 67" xfId="3453" xr:uid="{00000000-0005-0000-0000-0000830D0000}"/>
    <cellStyle name="Normal 67 2" xfId="5438" xr:uid="{DECFAEAB-ACC3-4829-BCC4-BCDEF8EA4145}"/>
    <cellStyle name="Normal 68" xfId="3454" xr:uid="{00000000-0005-0000-0000-0000840D0000}"/>
    <cellStyle name="Normal 68 2" xfId="5440" xr:uid="{1B555226-907F-430A-BB40-74FA7C9DB977}"/>
    <cellStyle name="Normal 68 3" xfId="5439" xr:uid="{1F5A034E-BE36-4B87-AF87-713B0C64DF52}"/>
    <cellStyle name="Normal 69" xfId="3455" xr:uid="{00000000-0005-0000-0000-0000850D0000}"/>
    <cellStyle name="Normal 69 2" xfId="5441" xr:uid="{0740FA89-C6B5-4559-B4A9-6CB699868882}"/>
    <cellStyle name="Normal 7" xfId="3456" xr:uid="{00000000-0005-0000-0000-0000860D0000}"/>
    <cellStyle name="Normal 7 10" xfId="5442" xr:uid="{7BDA64BA-A327-4159-A17D-D246B1F7B85E}"/>
    <cellStyle name="Normal 7 2" xfId="3457" xr:uid="{00000000-0005-0000-0000-0000870D0000}"/>
    <cellStyle name="Normal 7 2 2" xfId="3458" xr:uid="{00000000-0005-0000-0000-0000880D0000}"/>
    <cellStyle name="Normal 7 2 2 2" xfId="3459" xr:uid="{00000000-0005-0000-0000-0000890D0000}"/>
    <cellStyle name="Normal 7 2 3" xfId="3460" xr:uid="{00000000-0005-0000-0000-00008A0D0000}"/>
    <cellStyle name="Normal 7 2 4" xfId="3461" xr:uid="{00000000-0005-0000-0000-00008B0D0000}"/>
    <cellStyle name="Normal 7 2 5" xfId="5443" xr:uid="{DAB07178-2087-445C-B3B2-8F35AA331F31}"/>
    <cellStyle name="Normal 7 3" xfId="3462" xr:uid="{00000000-0005-0000-0000-00008C0D0000}"/>
    <cellStyle name="Normal 7 3 2" xfId="3463" xr:uid="{00000000-0005-0000-0000-00008D0D0000}"/>
    <cellStyle name="Normal 7 3 3" xfId="5444" xr:uid="{C8DD8D3C-C004-4D8C-83AD-847F5715AEFE}"/>
    <cellStyle name="Normal 7 4" xfId="3464" xr:uid="{00000000-0005-0000-0000-00008E0D0000}"/>
    <cellStyle name="Normal 7 4 2" xfId="3465" xr:uid="{00000000-0005-0000-0000-00008F0D0000}"/>
    <cellStyle name="Normal 7 4 3" xfId="5445" xr:uid="{7BC55B5F-4688-48AA-8E03-644D32B3AF72}"/>
    <cellStyle name="Normal 7 5" xfId="3466" xr:uid="{00000000-0005-0000-0000-0000900D0000}"/>
    <cellStyle name="Normal 7 5 2" xfId="5446" xr:uid="{4AA78048-82A3-4AE2-A452-C68AAF5000E5}"/>
    <cellStyle name="Normal 7 6" xfId="5447" xr:uid="{C50E4221-9946-4F95-ACCA-84EDC534B7D9}"/>
    <cellStyle name="Normal 7 7" xfId="5448" xr:uid="{E11D9708-8CA0-4605-8C8C-3592F0F61DCC}"/>
    <cellStyle name="Normal 7 8" xfId="5449" xr:uid="{4772A756-490D-440C-BC5A-DCE957229481}"/>
    <cellStyle name="Normal 7 9" xfId="5450" xr:uid="{00AF57DF-6C7F-4298-94A5-AECF2C19A621}"/>
    <cellStyle name="Normal 7_Adj" xfId="5451" xr:uid="{F224EDB1-96ED-489F-B7E3-244533B0C6AE}"/>
    <cellStyle name="Normal 70" xfId="3467" xr:uid="{00000000-0005-0000-0000-0000920D0000}"/>
    <cellStyle name="Normal 70 2" xfId="5453" xr:uid="{DD75B389-69C5-4150-B6D8-0257C47A950B}"/>
    <cellStyle name="Normal 70 3" xfId="5452" xr:uid="{794196F0-61AA-4127-961D-BEE04959A7EF}"/>
    <cellStyle name="Normal 71" xfId="12" xr:uid="{00000000-0005-0000-0000-0000930D0000}"/>
    <cellStyle name="Normal 71 2" xfId="5454" xr:uid="{6C959032-A44B-4BD2-8A72-DADD17E035FA}"/>
    <cellStyle name="Normal 72" xfId="3468" xr:uid="{00000000-0005-0000-0000-0000940D0000}"/>
    <cellStyle name="Normal 72 2" xfId="5455" xr:uid="{0FCFC932-C32E-496F-B4D6-E50DF774A28E}"/>
    <cellStyle name="Normal 73" xfId="3469" xr:uid="{00000000-0005-0000-0000-0000950D0000}"/>
    <cellStyle name="Normal 73 2" xfId="5456" xr:uid="{7F00BB69-735C-4634-B660-ABD78C68A338}"/>
    <cellStyle name="Normal 74" xfId="4582" xr:uid="{00000000-0005-0000-0000-0000960D0000}"/>
    <cellStyle name="Normal 74 2" xfId="4588" xr:uid="{00000000-0005-0000-0000-0000970D0000}"/>
    <cellStyle name="Normal 74 2 2" xfId="5824" xr:uid="{882EC466-F447-4AE9-909C-254ADDAFECA1}"/>
    <cellStyle name="Normal 74 3" xfId="5457" xr:uid="{669ED2D1-7B6F-4D74-9A3C-95E474593642}"/>
    <cellStyle name="Normal 75" xfId="4584" xr:uid="{00000000-0005-0000-0000-0000980D0000}"/>
    <cellStyle name="Normal 75 2" xfId="4594" xr:uid="{48D80973-C06B-4B19-A9DE-2323AFCF19EF}"/>
    <cellStyle name="Normal 75 3" xfId="5458" xr:uid="{2D095115-89EC-4339-8041-46FA98750646}"/>
    <cellStyle name="Normal 76" xfId="4586" xr:uid="{00000000-0005-0000-0000-0000990D0000}"/>
    <cellStyle name="Normal 76 2" xfId="4596" xr:uid="{E8E3C05A-B4A6-4E15-8381-A6A87895D386}"/>
    <cellStyle name="Normal 76 3" xfId="5459" xr:uid="{97D91938-FDD4-4788-BD57-61FFC21FDBBF}"/>
    <cellStyle name="Normal 77" xfId="5460" xr:uid="{6329BF1B-82BE-43E2-B399-74F1948DB5E1}"/>
    <cellStyle name="Normal 78" xfId="5461" xr:uid="{70F43920-1150-49F6-9A1C-27AC31C44E4C}"/>
    <cellStyle name="Normal 79" xfId="5462" xr:uid="{5E8C4DB9-D148-4ED5-9DD8-ACE7633C1F60}"/>
    <cellStyle name="Normal 8" xfId="3470" xr:uid="{00000000-0005-0000-0000-00009A0D0000}"/>
    <cellStyle name="Normal 8 2" xfId="3471" xr:uid="{00000000-0005-0000-0000-00009B0D0000}"/>
    <cellStyle name="Normal 8 2 2" xfId="3472" xr:uid="{00000000-0005-0000-0000-00009C0D0000}"/>
    <cellStyle name="Normal 8 2 3" xfId="3473" xr:uid="{00000000-0005-0000-0000-00009D0D0000}"/>
    <cellStyle name="Normal 8 2 4" xfId="3474" xr:uid="{00000000-0005-0000-0000-00009E0D0000}"/>
    <cellStyle name="Normal 8 3" xfId="3475" xr:uid="{00000000-0005-0000-0000-00009F0D0000}"/>
    <cellStyle name="Normal 8 3 2" xfId="3476" xr:uid="{00000000-0005-0000-0000-0000A00D0000}"/>
    <cellStyle name="Normal 8 4" xfId="3477" xr:uid="{00000000-0005-0000-0000-0000A10D0000}"/>
    <cellStyle name="Normal 8 5" xfId="3478" xr:uid="{00000000-0005-0000-0000-0000A20D0000}"/>
    <cellStyle name="Normal 8 6" xfId="3479" xr:uid="{00000000-0005-0000-0000-0000A30D0000}"/>
    <cellStyle name="Normal 8 7" xfId="3480" xr:uid="{00000000-0005-0000-0000-0000A40D0000}"/>
    <cellStyle name="Normal 8 8" xfId="3481" xr:uid="{00000000-0005-0000-0000-0000A50D0000}"/>
    <cellStyle name="Normal 8 9" xfId="5463" xr:uid="{0BB4A511-DDB1-4010-9F17-ECC7D7302A8F}"/>
    <cellStyle name="Normal 80" xfId="5464" xr:uid="{E6F4134A-F063-4ECE-86FA-3ADA2EB5F05D}"/>
    <cellStyle name="Normal 81" xfId="5465" xr:uid="{FB41579E-4BF3-49A8-9868-7C5B70A0FA72}"/>
    <cellStyle name="Normal 82" xfId="5466" xr:uid="{055F8C93-6D08-4A7D-A3BC-17815FB4FC38}"/>
    <cellStyle name="Normal 83" xfId="5467" xr:uid="{755DF004-0EFA-4ED9-91AF-CFF83B91BF6D}"/>
    <cellStyle name="Normal 84" xfId="5468" xr:uid="{21EB4F5B-144F-4FD6-B4C0-1E58CAE7F09A}"/>
    <cellStyle name="Normal 85" xfId="5469" xr:uid="{8601CFAA-4264-4CB7-A17C-0058553CF5C1}"/>
    <cellStyle name="Normal 86" xfId="5470" xr:uid="{BF3D0F75-2779-4F78-9494-1363EA8451D5}"/>
    <cellStyle name="Normal 87" xfId="5471" xr:uid="{C995D365-4C4E-4C91-8181-68366878881E}"/>
    <cellStyle name="Normal 88" xfId="5472" xr:uid="{DCEE6058-CD6B-46E8-9D99-B066A1C0A751}"/>
    <cellStyle name="Normal 89" xfId="5473" xr:uid="{9F16AB2A-43A3-404B-A17D-15FB607745EF}"/>
    <cellStyle name="Normal 89 2" xfId="5474" xr:uid="{9CBFFF31-A45F-45CB-AB62-5B87F72F30E8}"/>
    <cellStyle name="Normal 9" xfId="3482" xr:uid="{00000000-0005-0000-0000-0000A60D0000}"/>
    <cellStyle name="Normal 9 10" xfId="5475" xr:uid="{8F9681E6-1B39-4375-8D0D-C19221E8597B}"/>
    <cellStyle name="Normal 9 2" xfId="3483" xr:uid="{00000000-0005-0000-0000-0000A70D0000}"/>
    <cellStyle name="Normal 9 2 2" xfId="3484" xr:uid="{00000000-0005-0000-0000-0000A80D0000}"/>
    <cellStyle name="Normal 9 2 2 2" xfId="3485" xr:uid="{00000000-0005-0000-0000-0000A90D0000}"/>
    <cellStyle name="Normal 9 2 2 3" xfId="5477" xr:uid="{32F55817-8A56-4D9C-A09C-423E01B98EF4}"/>
    <cellStyle name="Normal 9 2 3" xfId="5476" xr:uid="{395DD9A7-2445-43CA-9DC8-6E371C0D319F}"/>
    <cellStyle name="Normal 9 3" xfId="3486" xr:uid="{00000000-0005-0000-0000-0000AA0D0000}"/>
    <cellStyle name="Normal 9 3 2" xfId="3487" xr:uid="{00000000-0005-0000-0000-0000AB0D0000}"/>
    <cellStyle name="Normal 9 3 2 2" xfId="3488" xr:uid="{00000000-0005-0000-0000-0000AC0D0000}"/>
    <cellStyle name="Normal 9 3 2 3" xfId="5478" xr:uid="{D656E59E-B825-46F1-A1F2-7C9F7E9E7A1D}"/>
    <cellStyle name="Normal 9 3 3" xfId="3489" xr:uid="{00000000-0005-0000-0000-0000AD0D0000}"/>
    <cellStyle name="Normal 9 4" xfId="3490" xr:uid="{00000000-0005-0000-0000-0000AE0D0000}"/>
    <cellStyle name="Normal 9 4 2" xfId="5479" xr:uid="{BE8172A5-4D62-4FEB-8B68-CCB27A0F894D}"/>
    <cellStyle name="Normal 9 5" xfId="5480" xr:uid="{8C29C3E0-1CDC-4B2C-8BCB-3B55E3414D48}"/>
    <cellStyle name="Normal 9 5 2" xfId="5481" xr:uid="{C0B5C698-BC5C-4D64-9FBE-5379AA11CA24}"/>
    <cellStyle name="Normal 9 6" xfId="5482" xr:uid="{37E106A0-8AF7-40BE-8524-3763411777A8}"/>
    <cellStyle name="Normal 9 6 2" xfId="5483" xr:uid="{2B97207C-81EA-4AC5-9305-36AF2F89CDE1}"/>
    <cellStyle name="Normal 9 7" xfId="5484" xr:uid="{DCFD417B-FA9D-472C-8453-1E262274ED95}"/>
    <cellStyle name="Normal 9 7 2" xfId="5485" xr:uid="{F152C8DA-6EED-451A-8EBB-53A3C94E519E}"/>
    <cellStyle name="Normal 9 8" xfId="5486" xr:uid="{08113727-A33D-45F5-BA2D-4E27E15530D4}"/>
    <cellStyle name="Normal 9 8 2" xfId="5487" xr:uid="{85F08002-42AB-4D22-AC8C-1020AE68BE34}"/>
    <cellStyle name="Normal 9 9" xfId="5488" xr:uid="{DB39E943-48A8-4DD6-8102-91A253DA3944}"/>
    <cellStyle name="Normal 9_Adj" xfId="5489" xr:uid="{A7111308-50DA-4E4C-B9CB-C7F4C0EA677B}"/>
    <cellStyle name="Normal 90" xfId="5490" xr:uid="{593A02E3-32AC-4E1A-9942-D4724D3B7897}"/>
    <cellStyle name="Normal 90 2" xfId="5491" xr:uid="{4A505CB6-7099-44C7-99AC-1BD976E23C9A}"/>
    <cellStyle name="Normal 91" xfId="5492" xr:uid="{A36D4BF8-165C-4D5C-8E93-6C06EAAF4B98}"/>
    <cellStyle name="Normal 91 2" xfId="5493" xr:uid="{E530A843-EC5E-42ED-A37E-48128597412A}"/>
    <cellStyle name="Normal 92" xfId="5494" xr:uid="{65421F5B-A4E5-42BE-B352-49BFECDC9AED}"/>
    <cellStyle name="Normal 92 2" xfId="5495" xr:uid="{467A2436-0328-43DF-A206-A4F21BEE9B80}"/>
    <cellStyle name="Normal 93" xfId="5496" xr:uid="{7AF648EB-6063-4ECF-9F7A-75D92DB3EDDF}"/>
    <cellStyle name="Normal 93 2" xfId="5497" xr:uid="{7026D7B5-BEE2-40B7-8A0A-B206F465028B}"/>
    <cellStyle name="Normal 94" xfId="5498" xr:uid="{3A4797C0-1113-45A5-99FA-E4EDB5830264}"/>
    <cellStyle name="Normal 94 2" xfId="5499" xr:uid="{90A9EF64-6405-4A7C-80B4-36415A44A805}"/>
    <cellStyle name="Normal 95" xfId="5500" xr:uid="{405F49FE-983E-4A2D-88A2-ED1D26916063}"/>
    <cellStyle name="Normal 95 2" xfId="5501" xr:uid="{A8B73674-C4B2-443E-9652-9B4D21859EB7}"/>
    <cellStyle name="Normal 96" xfId="5502" xr:uid="{82C2AF66-D113-4CA7-94A0-86D9D3774680}"/>
    <cellStyle name="Normal 96 2" xfId="5503" xr:uid="{C168344C-3445-498A-B309-C25B72AF55A3}"/>
    <cellStyle name="Normal 96 2 2" xfId="5504" xr:uid="{DA956E34-5255-4E0C-93F9-3BFEC685E3FD}"/>
    <cellStyle name="Normal 97" xfId="5505" xr:uid="{B466B446-5C96-48E7-B1B7-3950A02C9795}"/>
    <cellStyle name="Normal 98" xfId="5506" xr:uid="{1C9E1762-918D-41AE-9C4D-1061E727E510}"/>
    <cellStyle name="Normal0" xfId="3491" xr:uid="{00000000-0005-0000-0000-0000AF0D0000}"/>
    <cellStyle name="Normale_9639A02C" xfId="3492" xr:uid="{00000000-0005-0000-0000-0000B00D0000}"/>
    <cellStyle name="Note 10" xfId="3493" xr:uid="{00000000-0005-0000-0000-0000B10D0000}"/>
    <cellStyle name="Note 10 2" xfId="3494" xr:uid="{00000000-0005-0000-0000-0000B20D0000}"/>
    <cellStyle name="Note 10 2 2" xfId="3495" xr:uid="{00000000-0005-0000-0000-0000B30D0000}"/>
    <cellStyle name="Note 10 2 2 2" xfId="3496" xr:uid="{00000000-0005-0000-0000-0000B40D0000}"/>
    <cellStyle name="Note 10 2 2 2 2" xfId="3497" xr:uid="{00000000-0005-0000-0000-0000B50D0000}"/>
    <cellStyle name="Note 10 2 2 3" xfId="3498" xr:uid="{00000000-0005-0000-0000-0000B60D0000}"/>
    <cellStyle name="Note 10 2 2 3 2" xfId="3499" xr:uid="{00000000-0005-0000-0000-0000B70D0000}"/>
    <cellStyle name="Note 10 2 2 4" xfId="3500" xr:uid="{00000000-0005-0000-0000-0000B80D0000}"/>
    <cellStyle name="Note 10 2 3" xfId="3501" xr:uid="{00000000-0005-0000-0000-0000B90D0000}"/>
    <cellStyle name="Note 10 2 3 2" xfId="3502" xr:uid="{00000000-0005-0000-0000-0000BA0D0000}"/>
    <cellStyle name="Note 10 2 4" xfId="3503" xr:uid="{00000000-0005-0000-0000-0000BB0D0000}"/>
    <cellStyle name="Note 10 2 4 2" xfId="3504" xr:uid="{00000000-0005-0000-0000-0000BC0D0000}"/>
    <cellStyle name="Note 10 2 5" xfId="3505" xr:uid="{00000000-0005-0000-0000-0000BD0D0000}"/>
    <cellStyle name="Note 10 2 5 2" xfId="3506" xr:uid="{00000000-0005-0000-0000-0000BE0D0000}"/>
    <cellStyle name="Note 10 2 6" xfId="3507" xr:uid="{00000000-0005-0000-0000-0000BF0D0000}"/>
    <cellStyle name="Note 10 3" xfId="5507" xr:uid="{6D88AC9E-C62F-4151-AF6D-E615F11637CC}"/>
    <cellStyle name="Note 11" xfId="3508" xr:uid="{00000000-0005-0000-0000-0000C00D0000}"/>
    <cellStyle name="Note 11 2" xfId="3509" xr:uid="{00000000-0005-0000-0000-0000C10D0000}"/>
    <cellStyle name="Note 11 2 2" xfId="3510" xr:uid="{00000000-0005-0000-0000-0000C20D0000}"/>
    <cellStyle name="Note 11 2 2 2" xfId="3511" xr:uid="{00000000-0005-0000-0000-0000C30D0000}"/>
    <cellStyle name="Note 11 2 2 2 2" xfId="3512" xr:uid="{00000000-0005-0000-0000-0000C40D0000}"/>
    <cellStyle name="Note 11 2 2 3" xfId="3513" xr:uid="{00000000-0005-0000-0000-0000C50D0000}"/>
    <cellStyle name="Note 11 2 2 3 2" xfId="3514" xr:uid="{00000000-0005-0000-0000-0000C60D0000}"/>
    <cellStyle name="Note 11 2 2 4" xfId="3515" xr:uid="{00000000-0005-0000-0000-0000C70D0000}"/>
    <cellStyle name="Note 11 2 3" xfId="3516" xr:uid="{00000000-0005-0000-0000-0000C80D0000}"/>
    <cellStyle name="Note 11 2 3 2" xfId="3517" xr:uid="{00000000-0005-0000-0000-0000C90D0000}"/>
    <cellStyle name="Note 11 2 4" xfId="3518" xr:uid="{00000000-0005-0000-0000-0000CA0D0000}"/>
    <cellStyle name="Note 11 2 4 2" xfId="3519" xr:uid="{00000000-0005-0000-0000-0000CB0D0000}"/>
    <cellStyle name="Note 11 2 5" xfId="3520" xr:uid="{00000000-0005-0000-0000-0000CC0D0000}"/>
    <cellStyle name="Note 11 2 5 2" xfId="3521" xr:uid="{00000000-0005-0000-0000-0000CD0D0000}"/>
    <cellStyle name="Note 11 2 6" xfId="3522" xr:uid="{00000000-0005-0000-0000-0000CE0D0000}"/>
    <cellStyle name="Note 11 3" xfId="5508" xr:uid="{127B8440-ACC4-4A70-93BC-EA8BB4C30ED9}"/>
    <cellStyle name="Note 12" xfId="3523" xr:uid="{00000000-0005-0000-0000-0000CF0D0000}"/>
    <cellStyle name="Note 12 2" xfId="3524" xr:uid="{00000000-0005-0000-0000-0000D00D0000}"/>
    <cellStyle name="Note 12 2 2" xfId="3525" xr:uid="{00000000-0005-0000-0000-0000D10D0000}"/>
    <cellStyle name="Note 12 2 2 2" xfId="3526" xr:uid="{00000000-0005-0000-0000-0000D20D0000}"/>
    <cellStyle name="Note 12 2 2 2 2" xfId="3527" xr:uid="{00000000-0005-0000-0000-0000D30D0000}"/>
    <cellStyle name="Note 12 2 2 3" xfId="3528" xr:uid="{00000000-0005-0000-0000-0000D40D0000}"/>
    <cellStyle name="Note 12 2 2 3 2" xfId="3529" xr:uid="{00000000-0005-0000-0000-0000D50D0000}"/>
    <cellStyle name="Note 12 2 2 4" xfId="3530" xr:uid="{00000000-0005-0000-0000-0000D60D0000}"/>
    <cellStyle name="Note 12 2 3" xfId="3531" xr:uid="{00000000-0005-0000-0000-0000D70D0000}"/>
    <cellStyle name="Note 12 2 3 2" xfId="3532" xr:uid="{00000000-0005-0000-0000-0000D80D0000}"/>
    <cellStyle name="Note 12 2 4" xfId="3533" xr:uid="{00000000-0005-0000-0000-0000D90D0000}"/>
    <cellStyle name="Note 12 2 4 2" xfId="3534" xr:uid="{00000000-0005-0000-0000-0000DA0D0000}"/>
    <cellStyle name="Note 12 2 5" xfId="3535" xr:uid="{00000000-0005-0000-0000-0000DB0D0000}"/>
    <cellStyle name="Note 12 2 5 2" xfId="3536" xr:uid="{00000000-0005-0000-0000-0000DC0D0000}"/>
    <cellStyle name="Note 12 2 6" xfId="3537" xr:uid="{00000000-0005-0000-0000-0000DD0D0000}"/>
    <cellStyle name="Note 12 3" xfId="5509" xr:uid="{0CC066FD-33FE-4FA3-8674-D84F9BBB05B3}"/>
    <cellStyle name="Note 13" xfId="3538" xr:uid="{00000000-0005-0000-0000-0000DE0D0000}"/>
    <cellStyle name="Note 13 2" xfId="3539" xr:uid="{00000000-0005-0000-0000-0000DF0D0000}"/>
    <cellStyle name="Note 13 2 2" xfId="3540" xr:uid="{00000000-0005-0000-0000-0000E00D0000}"/>
    <cellStyle name="Note 13 2 2 2" xfId="3541" xr:uid="{00000000-0005-0000-0000-0000E10D0000}"/>
    <cellStyle name="Note 13 2 2 2 2" xfId="3542" xr:uid="{00000000-0005-0000-0000-0000E20D0000}"/>
    <cellStyle name="Note 13 2 2 3" xfId="3543" xr:uid="{00000000-0005-0000-0000-0000E30D0000}"/>
    <cellStyle name="Note 13 2 2 3 2" xfId="3544" xr:uid="{00000000-0005-0000-0000-0000E40D0000}"/>
    <cellStyle name="Note 13 2 2 4" xfId="3545" xr:uid="{00000000-0005-0000-0000-0000E50D0000}"/>
    <cellStyle name="Note 13 2 3" xfId="3546" xr:uid="{00000000-0005-0000-0000-0000E60D0000}"/>
    <cellStyle name="Note 13 2 3 2" xfId="3547" xr:uid="{00000000-0005-0000-0000-0000E70D0000}"/>
    <cellStyle name="Note 13 2 4" xfId="3548" xr:uid="{00000000-0005-0000-0000-0000E80D0000}"/>
    <cellStyle name="Note 13 2 4 2" xfId="3549" xr:uid="{00000000-0005-0000-0000-0000E90D0000}"/>
    <cellStyle name="Note 13 2 5" xfId="3550" xr:uid="{00000000-0005-0000-0000-0000EA0D0000}"/>
    <cellStyle name="Note 13 2 5 2" xfId="3551" xr:uid="{00000000-0005-0000-0000-0000EB0D0000}"/>
    <cellStyle name="Note 13 2 6" xfId="3552" xr:uid="{00000000-0005-0000-0000-0000EC0D0000}"/>
    <cellStyle name="Note 13 3" xfId="5510" xr:uid="{8B8D0E90-F582-4B9B-B007-9F2748BBF7AA}"/>
    <cellStyle name="Note 14" xfId="3553" xr:uid="{00000000-0005-0000-0000-0000ED0D0000}"/>
    <cellStyle name="Note 14 2" xfId="3554" xr:uid="{00000000-0005-0000-0000-0000EE0D0000}"/>
    <cellStyle name="Note 14 2 2" xfId="3555" xr:uid="{00000000-0005-0000-0000-0000EF0D0000}"/>
    <cellStyle name="Note 14 2 2 2" xfId="3556" xr:uid="{00000000-0005-0000-0000-0000F00D0000}"/>
    <cellStyle name="Note 14 2 2 2 2" xfId="3557" xr:uid="{00000000-0005-0000-0000-0000F10D0000}"/>
    <cellStyle name="Note 14 2 2 3" xfId="3558" xr:uid="{00000000-0005-0000-0000-0000F20D0000}"/>
    <cellStyle name="Note 14 2 2 3 2" xfId="3559" xr:uid="{00000000-0005-0000-0000-0000F30D0000}"/>
    <cellStyle name="Note 14 2 2 4" xfId="3560" xr:uid="{00000000-0005-0000-0000-0000F40D0000}"/>
    <cellStyle name="Note 14 2 3" xfId="3561" xr:uid="{00000000-0005-0000-0000-0000F50D0000}"/>
    <cellStyle name="Note 14 2 3 2" xfId="3562" xr:uid="{00000000-0005-0000-0000-0000F60D0000}"/>
    <cellStyle name="Note 14 2 4" xfId="3563" xr:uid="{00000000-0005-0000-0000-0000F70D0000}"/>
    <cellStyle name="Note 14 2 4 2" xfId="3564" xr:uid="{00000000-0005-0000-0000-0000F80D0000}"/>
    <cellStyle name="Note 14 2 5" xfId="3565" xr:uid="{00000000-0005-0000-0000-0000F90D0000}"/>
    <cellStyle name="Note 14 2 5 2" xfId="3566" xr:uid="{00000000-0005-0000-0000-0000FA0D0000}"/>
    <cellStyle name="Note 14 2 6" xfId="3567" xr:uid="{00000000-0005-0000-0000-0000FB0D0000}"/>
    <cellStyle name="Note 14 3" xfId="5511" xr:uid="{AB5E7891-13D9-400E-BFD4-9F12CA557761}"/>
    <cellStyle name="Note 15" xfId="3568" xr:uid="{00000000-0005-0000-0000-0000FC0D0000}"/>
    <cellStyle name="Note 15 2" xfId="3569" xr:uid="{00000000-0005-0000-0000-0000FD0D0000}"/>
    <cellStyle name="Note 15 3" xfId="5512" xr:uid="{E79644A4-18D8-455C-B74C-1D596183BC2A}"/>
    <cellStyle name="Note 16" xfId="3570" xr:uid="{00000000-0005-0000-0000-0000FE0D0000}"/>
    <cellStyle name="Note 16 2" xfId="3571" xr:uid="{00000000-0005-0000-0000-0000FF0D0000}"/>
    <cellStyle name="Note 16 3" xfId="5513" xr:uid="{FE0B8F0D-2830-41BB-8F00-53625F8A97F2}"/>
    <cellStyle name="Note 17" xfId="3572" xr:uid="{00000000-0005-0000-0000-0000000E0000}"/>
    <cellStyle name="Note 17 2" xfId="3573" xr:uid="{00000000-0005-0000-0000-0000010E0000}"/>
    <cellStyle name="Note 17 3" xfId="5514" xr:uid="{96E49938-4015-473E-9150-382D84D0DB81}"/>
    <cellStyle name="Note 18" xfId="3574" xr:uid="{00000000-0005-0000-0000-0000020E0000}"/>
    <cellStyle name="Note 18 2" xfId="3575" xr:uid="{00000000-0005-0000-0000-0000030E0000}"/>
    <cellStyle name="Note 18 3" xfId="5515" xr:uid="{63AF0A90-D72B-49D7-A778-CC2F26D9DA94}"/>
    <cellStyle name="Note 19" xfId="3576" xr:uid="{00000000-0005-0000-0000-0000040E0000}"/>
    <cellStyle name="Note 19 2" xfId="3577" xr:uid="{00000000-0005-0000-0000-0000050E0000}"/>
    <cellStyle name="Note 19 3" xfId="5516" xr:uid="{47AD9FA3-D805-4B3E-828F-EED426FF0926}"/>
    <cellStyle name="Note 2" xfId="3578" xr:uid="{00000000-0005-0000-0000-0000060E0000}"/>
    <cellStyle name="Note 2 2" xfId="3579" xr:uid="{00000000-0005-0000-0000-0000070E0000}"/>
    <cellStyle name="Note 2 2 2" xfId="3580" xr:uid="{00000000-0005-0000-0000-0000080E0000}"/>
    <cellStyle name="Note 2 2 2 2" xfId="3581" xr:uid="{00000000-0005-0000-0000-0000090E0000}"/>
    <cellStyle name="Note 2 2 2 2 2" xfId="3582" xr:uid="{00000000-0005-0000-0000-00000A0E0000}"/>
    <cellStyle name="Note 2 2 2 2 2 2" xfId="3583" xr:uid="{00000000-0005-0000-0000-00000B0E0000}"/>
    <cellStyle name="Note 2 2 2 2 3" xfId="3584" xr:uid="{00000000-0005-0000-0000-00000C0E0000}"/>
    <cellStyle name="Note 2 2 2 2 3 2" xfId="3585" xr:uid="{00000000-0005-0000-0000-00000D0E0000}"/>
    <cellStyle name="Note 2 2 2 2 4" xfId="3586" xr:uid="{00000000-0005-0000-0000-00000E0E0000}"/>
    <cellStyle name="Note 2 2 2 3" xfId="3587" xr:uid="{00000000-0005-0000-0000-00000F0E0000}"/>
    <cellStyle name="Note 2 2 2 3 2" xfId="3588" xr:uid="{00000000-0005-0000-0000-0000100E0000}"/>
    <cellStyle name="Note 2 2 2 4" xfId="3589" xr:uid="{00000000-0005-0000-0000-0000110E0000}"/>
    <cellStyle name="Note 2 2 2 4 2" xfId="3590" xr:uid="{00000000-0005-0000-0000-0000120E0000}"/>
    <cellStyle name="Note 2 2 2 5" xfId="3591" xr:uid="{00000000-0005-0000-0000-0000130E0000}"/>
    <cellStyle name="Note 2 2 2 5 2" xfId="3592" xr:uid="{00000000-0005-0000-0000-0000140E0000}"/>
    <cellStyle name="Note 2 2 2 6" xfId="3593" xr:uid="{00000000-0005-0000-0000-0000150E0000}"/>
    <cellStyle name="Note 2 2 2 7" xfId="3594" xr:uid="{00000000-0005-0000-0000-0000160E0000}"/>
    <cellStyle name="Note 2 2 3" xfId="3595" xr:uid="{00000000-0005-0000-0000-0000170E0000}"/>
    <cellStyle name="Note 2 2 4" xfId="3596" xr:uid="{00000000-0005-0000-0000-0000180E0000}"/>
    <cellStyle name="Note 2 2 5" xfId="3597" xr:uid="{00000000-0005-0000-0000-0000190E0000}"/>
    <cellStyle name="Note 2 2 6" xfId="3598" xr:uid="{00000000-0005-0000-0000-00001A0E0000}"/>
    <cellStyle name="Note 2 3" xfId="3599" xr:uid="{00000000-0005-0000-0000-00001B0E0000}"/>
    <cellStyle name="Note 2 3 2" xfId="3600" xr:uid="{00000000-0005-0000-0000-00001C0E0000}"/>
    <cellStyle name="Note 2 3 2 2" xfId="3601" xr:uid="{00000000-0005-0000-0000-00001D0E0000}"/>
    <cellStyle name="Note 2 3 2 2 2" xfId="3602" xr:uid="{00000000-0005-0000-0000-00001E0E0000}"/>
    <cellStyle name="Note 2 3 2 2 3" xfId="3603" xr:uid="{00000000-0005-0000-0000-00001F0E0000}"/>
    <cellStyle name="Note 2 3 3" xfId="3604" xr:uid="{00000000-0005-0000-0000-0000200E0000}"/>
    <cellStyle name="Note 2 3 3 2" xfId="3605" xr:uid="{00000000-0005-0000-0000-0000210E0000}"/>
    <cellStyle name="Note 2 3 3 3" xfId="3606" xr:uid="{00000000-0005-0000-0000-0000220E0000}"/>
    <cellStyle name="Note 2 4" xfId="3607" xr:uid="{00000000-0005-0000-0000-0000230E0000}"/>
    <cellStyle name="Note 2 4 2" xfId="3608" xr:uid="{00000000-0005-0000-0000-0000240E0000}"/>
    <cellStyle name="Note 2 4 2 2" xfId="3609" xr:uid="{00000000-0005-0000-0000-0000250E0000}"/>
    <cellStyle name="Note 2 4 3" xfId="3610" xr:uid="{00000000-0005-0000-0000-0000260E0000}"/>
    <cellStyle name="Note 2 4 3 2" xfId="3611" xr:uid="{00000000-0005-0000-0000-0000270E0000}"/>
    <cellStyle name="Note 2 4 4" xfId="3612" xr:uid="{00000000-0005-0000-0000-0000280E0000}"/>
    <cellStyle name="Note 2 5" xfId="3613" xr:uid="{00000000-0005-0000-0000-0000290E0000}"/>
    <cellStyle name="Note 2 5 2" xfId="3614" xr:uid="{00000000-0005-0000-0000-00002A0E0000}"/>
    <cellStyle name="Note 2 6" xfId="3615" xr:uid="{00000000-0005-0000-0000-00002B0E0000}"/>
    <cellStyle name="Note 2 6 2" xfId="3616" xr:uid="{00000000-0005-0000-0000-00002C0E0000}"/>
    <cellStyle name="Note 2 7" xfId="3617" xr:uid="{00000000-0005-0000-0000-00002D0E0000}"/>
    <cellStyle name="Note 2 8" xfId="3618" xr:uid="{00000000-0005-0000-0000-00002E0E0000}"/>
    <cellStyle name="Note 20" xfId="3619" xr:uid="{00000000-0005-0000-0000-00002F0E0000}"/>
    <cellStyle name="Note 20 2" xfId="3620" xr:uid="{00000000-0005-0000-0000-0000300E0000}"/>
    <cellStyle name="Note 21" xfId="3621" xr:uid="{00000000-0005-0000-0000-0000310E0000}"/>
    <cellStyle name="Note 21 2" xfId="3622" xr:uid="{00000000-0005-0000-0000-0000320E0000}"/>
    <cellStyle name="Note 22" xfId="3623" xr:uid="{00000000-0005-0000-0000-0000330E0000}"/>
    <cellStyle name="Note 22 2" xfId="3624" xr:uid="{00000000-0005-0000-0000-0000340E0000}"/>
    <cellStyle name="Note 23" xfId="3625" xr:uid="{00000000-0005-0000-0000-0000350E0000}"/>
    <cellStyle name="Note 23 2" xfId="3626" xr:uid="{00000000-0005-0000-0000-0000360E0000}"/>
    <cellStyle name="Note 24" xfId="3627" xr:uid="{00000000-0005-0000-0000-0000370E0000}"/>
    <cellStyle name="Note 24 2" xfId="3628" xr:uid="{00000000-0005-0000-0000-0000380E0000}"/>
    <cellStyle name="Note 25" xfId="3629" xr:uid="{00000000-0005-0000-0000-0000390E0000}"/>
    <cellStyle name="Note 25 2" xfId="3630" xr:uid="{00000000-0005-0000-0000-00003A0E0000}"/>
    <cellStyle name="Note 26" xfId="3631" xr:uid="{00000000-0005-0000-0000-00003B0E0000}"/>
    <cellStyle name="Note 26 2" xfId="3632" xr:uid="{00000000-0005-0000-0000-00003C0E0000}"/>
    <cellStyle name="Note 27" xfId="3633" xr:uid="{00000000-0005-0000-0000-00003D0E0000}"/>
    <cellStyle name="Note 28" xfId="3634" xr:uid="{00000000-0005-0000-0000-00003E0E0000}"/>
    <cellStyle name="Note 29" xfId="3635" xr:uid="{00000000-0005-0000-0000-00003F0E0000}"/>
    <cellStyle name="Note 3" xfId="3636" xr:uid="{00000000-0005-0000-0000-0000400E0000}"/>
    <cellStyle name="Note 3 2" xfId="3637" xr:uid="{00000000-0005-0000-0000-0000410E0000}"/>
    <cellStyle name="Note 3 2 2" xfId="3638" xr:uid="{00000000-0005-0000-0000-0000420E0000}"/>
    <cellStyle name="Note 3 2 2 2" xfId="3639" xr:uid="{00000000-0005-0000-0000-0000430E0000}"/>
    <cellStyle name="Note 3 2 2 2 2" xfId="3640" xr:uid="{00000000-0005-0000-0000-0000440E0000}"/>
    <cellStyle name="Note 3 2 2 3" xfId="3641" xr:uid="{00000000-0005-0000-0000-0000450E0000}"/>
    <cellStyle name="Note 3 2 2 3 2" xfId="3642" xr:uid="{00000000-0005-0000-0000-0000460E0000}"/>
    <cellStyle name="Note 3 2 2 4" xfId="3643" xr:uid="{00000000-0005-0000-0000-0000470E0000}"/>
    <cellStyle name="Note 3 2 3" xfId="3644" xr:uid="{00000000-0005-0000-0000-0000480E0000}"/>
    <cellStyle name="Note 3 2 3 2" xfId="3645" xr:uid="{00000000-0005-0000-0000-0000490E0000}"/>
    <cellStyle name="Note 3 2 4" xfId="3646" xr:uid="{00000000-0005-0000-0000-00004A0E0000}"/>
    <cellStyle name="Note 3 2 4 2" xfId="3647" xr:uid="{00000000-0005-0000-0000-00004B0E0000}"/>
    <cellStyle name="Note 3 2 5" xfId="3648" xr:uid="{00000000-0005-0000-0000-00004C0E0000}"/>
    <cellStyle name="Note 3 2 5 2" xfId="3649" xr:uid="{00000000-0005-0000-0000-00004D0E0000}"/>
    <cellStyle name="Note 3 2 6" xfId="3650" xr:uid="{00000000-0005-0000-0000-00004E0E0000}"/>
    <cellStyle name="Note 3 3" xfId="3651" xr:uid="{00000000-0005-0000-0000-00004F0E0000}"/>
    <cellStyle name="Note 3 4" xfId="3652" xr:uid="{00000000-0005-0000-0000-0000500E0000}"/>
    <cellStyle name="Note 3 4 2" xfId="3653" xr:uid="{00000000-0005-0000-0000-0000510E0000}"/>
    <cellStyle name="Note 3 4 3" xfId="3654" xr:uid="{00000000-0005-0000-0000-0000520E0000}"/>
    <cellStyle name="Note 3 5" xfId="5517" xr:uid="{F9E2B713-C592-43E5-931B-EC1A0912FD76}"/>
    <cellStyle name="Note 30" xfId="3655" xr:uid="{00000000-0005-0000-0000-0000530E0000}"/>
    <cellStyle name="Note 31" xfId="3656" xr:uid="{00000000-0005-0000-0000-0000540E0000}"/>
    <cellStyle name="Note 32" xfId="3657" xr:uid="{00000000-0005-0000-0000-0000550E0000}"/>
    <cellStyle name="Note 33" xfId="3658" xr:uid="{00000000-0005-0000-0000-0000560E0000}"/>
    <cellStyle name="Note 34" xfId="3659" xr:uid="{00000000-0005-0000-0000-0000570E0000}"/>
    <cellStyle name="Note 35" xfId="3660" xr:uid="{00000000-0005-0000-0000-0000580E0000}"/>
    <cellStyle name="Note 36" xfId="3661" xr:uid="{00000000-0005-0000-0000-0000590E0000}"/>
    <cellStyle name="Note 37" xfId="3662" xr:uid="{00000000-0005-0000-0000-00005A0E0000}"/>
    <cellStyle name="Note 38" xfId="3663" xr:uid="{00000000-0005-0000-0000-00005B0E0000}"/>
    <cellStyle name="Note 39" xfId="3664" xr:uid="{00000000-0005-0000-0000-00005C0E0000}"/>
    <cellStyle name="Note 4" xfId="3665" xr:uid="{00000000-0005-0000-0000-00005D0E0000}"/>
    <cellStyle name="Note 4 2" xfId="3666" xr:uid="{00000000-0005-0000-0000-00005E0E0000}"/>
    <cellStyle name="Note 4 2 2" xfId="3667" xr:uid="{00000000-0005-0000-0000-00005F0E0000}"/>
    <cellStyle name="Note 4 2 2 2" xfId="3668" xr:uid="{00000000-0005-0000-0000-0000600E0000}"/>
    <cellStyle name="Note 4 2 2 2 2" xfId="3669" xr:uid="{00000000-0005-0000-0000-0000610E0000}"/>
    <cellStyle name="Note 4 2 2 3" xfId="3670" xr:uid="{00000000-0005-0000-0000-0000620E0000}"/>
    <cellStyle name="Note 4 2 2 3 2" xfId="3671" xr:uid="{00000000-0005-0000-0000-0000630E0000}"/>
    <cellStyle name="Note 4 2 2 4" xfId="3672" xr:uid="{00000000-0005-0000-0000-0000640E0000}"/>
    <cellStyle name="Note 4 2 3" xfId="3673" xr:uid="{00000000-0005-0000-0000-0000650E0000}"/>
    <cellStyle name="Note 4 2 3 2" xfId="3674" xr:uid="{00000000-0005-0000-0000-0000660E0000}"/>
    <cellStyle name="Note 4 2 4" xfId="3675" xr:uid="{00000000-0005-0000-0000-0000670E0000}"/>
    <cellStyle name="Note 4 2 4 2" xfId="3676" xr:uid="{00000000-0005-0000-0000-0000680E0000}"/>
    <cellStyle name="Note 4 2 5" xfId="3677" xr:uid="{00000000-0005-0000-0000-0000690E0000}"/>
    <cellStyle name="Note 4 2 5 2" xfId="3678" xr:uid="{00000000-0005-0000-0000-00006A0E0000}"/>
    <cellStyle name="Note 4 2 6" xfId="3679" xr:uid="{00000000-0005-0000-0000-00006B0E0000}"/>
    <cellStyle name="Note 4 3" xfId="3680" xr:uid="{00000000-0005-0000-0000-00006C0E0000}"/>
    <cellStyle name="Note 4 4" xfId="5518" xr:uid="{F7B7ACFE-93C8-4E72-A0F4-DA5C8DEA6AB9}"/>
    <cellStyle name="Note 40" xfId="3681" xr:uid="{00000000-0005-0000-0000-00006D0E0000}"/>
    <cellStyle name="Note 41" xfId="3682" xr:uid="{00000000-0005-0000-0000-00006E0E0000}"/>
    <cellStyle name="Note 42" xfId="3683" xr:uid="{00000000-0005-0000-0000-00006F0E0000}"/>
    <cellStyle name="Note 43" xfId="3684" xr:uid="{00000000-0005-0000-0000-0000700E0000}"/>
    <cellStyle name="Note 44" xfId="3685" xr:uid="{00000000-0005-0000-0000-0000710E0000}"/>
    <cellStyle name="Note 45" xfId="3686" xr:uid="{00000000-0005-0000-0000-0000720E0000}"/>
    <cellStyle name="Note 46" xfId="3687" xr:uid="{00000000-0005-0000-0000-0000730E0000}"/>
    <cellStyle name="Note 47" xfId="3688" xr:uid="{00000000-0005-0000-0000-0000740E0000}"/>
    <cellStyle name="Note 48" xfId="3689" xr:uid="{00000000-0005-0000-0000-0000750E0000}"/>
    <cellStyle name="Note 49" xfId="3690" xr:uid="{00000000-0005-0000-0000-0000760E0000}"/>
    <cellStyle name="Note 5" xfId="3691" xr:uid="{00000000-0005-0000-0000-0000770E0000}"/>
    <cellStyle name="Note 5 2" xfId="3692" xr:uid="{00000000-0005-0000-0000-0000780E0000}"/>
    <cellStyle name="Note 5 2 2" xfId="3693" xr:uid="{00000000-0005-0000-0000-0000790E0000}"/>
    <cellStyle name="Note 5 2 2 2" xfId="3694" xr:uid="{00000000-0005-0000-0000-00007A0E0000}"/>
    <cellStyle name="Note 5 2 2 2 2" xfId="3695" xr:uid="{00000000-0005-0000-0000-00007B0E0000}"/>
    <cellStyle name="Note 5 2 2 3" xfId="3696" xr:uid="{00000000-0005-0000-0000-00007C0E0000}"/>
    <cellStyle name="Note 5 2 2 3 2" xfId="3697" xr:uid="{00000000-0005-0000-0000-00007D0E0000}"/>
    <cellStyle name="Note 5 2 2 4" xfId="3698" xr:uid="{00000000-0005-0000-0000-00007E0E0000}"/>
    <cellStyle name="Note 5 2 3" xfId="3699" xr:uid="{00000000-0005-0000-0000-00007F0E0000}"/>
    <cellStyle name="Note 5 2 3 2" xfId="3700" xr:uid="{00000000-0005-0000-0000-0000800E0000}"/>
    <cellStyle name="Note 5 2 4" xfId="3701" xr:uid="{00000000-0005-0000-0000-0000810E0000}"/>
    <cellStyle name="Note 5 2 4 2" xfId="3702" xr:uid="{00000000-0005-0000-0000-0000820E0000}"/>
    <cellStyle name="Note 5 2 5" xfId="3703" xr:uid="{00000000-0005-0000-0000-0000830E0000}"/>
    <cellStyle name="Note 5 2 5 2" xfId="3704" xr:uid="{00000000-0005-0000-0000-0000840E0000}"/>
    <cellStyle name="Note 5 2 6" xfId="3705" xr:uid="{00000000-0005-0000-0000-0000850E0000}"/>
    <cellStyle name="Note 5 3" xfId="3706" xr:uid="{00000000-0005-0000-0000-0000860E0000}"/>
    <cellStyle name="Note 5 4" xfId="5519" xr:uid="{6C4E3F3D-58DE-432F-BFE6-0A59A36714AC}"/>
    <cellStyle name="Note 50" xfId="3707" xr:uid="{00000000-0005-0000-0000-0000870E0000}"/>
    <cellStyle name="Note 51" xfId="3708" xr:uid="{00000000-0005-0000-0000-0000880E0000}"/>
    <cellStyle name="Note 52" xfId="3709" xr:uid="{00000000-0005-0000-0000-0000890E0000}"/>
    <cellStyle name="Note 53" xfId="3710" xr:uid="{00000000-0005-0000-0000-00008A0E0000}"/>
    <cellStyle name="Note 54" xfId="3711" xr:uid="{00000000-0005-0000-0000-00008B0E0000}"/>
    <cellStyle name="Note 55" xfId="3712" xr:uid="{00000000-0005-0000-0000-00008C0E0000}"/>
    <cellStyle name="Note 56" xfId="3713" xr:uid="{00000000-0005-0000-0000-00008D0E0000}"/>
    <cellStyle name="Note 57" xfId="3714" xr:uid="{00000000-0005-0000-0000-00008E0E0000}"/>
    <cellStyle name="Note 58" xfId="3715" xr:uid="{00000000-0005-0000-0000-00008F0E0000}"/>
    <cellStyle name="Note 59" xfId="3716" xr:uid="{00000000-0005-0000-0000-0000900E0000}"/>
    <cellStyle name="Note 6" xfId="3717" xr:uid="{00000000-0005-0000-0000-0000910E0000}"/>
    <cellStyle name="Note 6 2" xfId="3718" xr:uid="{00000000-0005-0000-0000-0000920E0000}"/>
    <cellStyle name="Note 6 2 2" xfId="3719" xr:uid="{00000000-0005-0000-0000-0000930E0000}"/>
    <cellStyle name="Note 6 2 2 2" xfId="3720" xr:uid="{00000000-0005-0000-0000-0000940E0000}"/>
    <cellStyle name="Note 6 2 2 2 2" xfId="3721" xr:uid="{00000000-0005-0000-0000-0000950E0000}"/>
    <cellStyle name="Note 6 2 2 3" xfId="3722" xr:uid="{00000000-0005-0000-0000-0000960E0000}"/>
    <cellStyle name="Note 6 2 2 3 2" xfId="3723" xr:uid="{00000000-0005-0000-0000-0000970E0000}"/>
    <cellStyle name="Note 6 2 2 4" xfId="3724" xr:uid="{00000000-0005-0000-0000-0000980E0000}"/>
    <cellStyle name="Note 6 2 3" xfId="3725" xr:uid="{00000000-0005-0000-0000-0000990E0000}"/>
    <cellStyle name="Note 6 2 3 2" xfId="3726" xr:uid="{00000000-0005-0000-0000-00009A0E0000}"/>
    <cellStyle name="Note 6 2 4" xfId="3727" xr:uid="{00000000-0005-0000-0000-00009B0E0000}"/>
    <cellStyle name="Note 6 2 4 2" xfId="3728" xr:uid="{00000000-0005-0000-0000-00009C0E0000}"/>
    <cellStyle name="Note 6 2 5" xfId="3729" xr:uid="{00000000-0005-0000-0000-00009D0E0000}"/>
    <cellStyle name="Note 6 2 5 2" xfId="3730" xr:uid="{00000000-0005-0000-0000-00009E0E0000}"/>
    <cellStyle name="Note 6 2 6" xfId="3731" xr:uid="{00000000-0005-0000-0000-00009F0E0000}"/>
    <cellStyle name="Note 6 3" xfId="3732" xr:uid="{00000000-0005-0000-0000-0000A00E0000}"/>
    <cellStyle name="Note 6 4" xfId="5520" xr:uid="{9E140FBB-39FD-4AC2-A6F1-A51BD6D92809}"/>
    <cellStyle name="Note 60" xfId="3733" xr:uid="{00000000-0005-0000-0000-0000A10E0000}"/>
    <cellStyle name="Note 61" xfId="3734" xr:uid="{00000000-0005-0000-0000-0000A20E0000}"/>
    <cellStyle name="Note 62" xfId="3735" xr:uid="{00000000-0005-0000-0000-0000A30E0000}"/>
    <cellStyle name="Note 63" xfId="3736" xr:uid="{00000000-0005-0000-0000-0000A40E0000}"/>
    <cellStyle name="Note 64" xfId="3737" xr:uid="{00000000-0005-0000-0000-0000A50E0000}"/>
    <cellStyle name="Note 65" xfId="3738" xr:uid="{00000000-0005-0000-0000-0000A60E0000}"/>
    <cellStyle name="Note 7" xfId="3739" xr:uid="{00000000-0005-0000-0000-0000A70E0000}"/>
    <cellStyle name="Note 7 2" xfId="3740" xr:uid="{00000000-0005-0000-0000-0000A80E0000}"/>
    <cellStyle name="Note 7 2 2" xfId="3741" xr:uid="{00000000-0005-0000-0000-0000A90E0000}"/>
    <cellStyle name="Note 7 2 2 2" xfId="3742" xr:uid="{00000000-0005-0000-0000-0000AA0E0000}"/>
    <cellStyle name="Note 7 2 2 2 2" xfId="3743" xr:uid="{00000000-0005-0000-0000-0000AB0E0000}"/>
    <cellStyle name="Note 7 2 2 3" xfId="3744" xr:uid="{00000000-0005-0000-0000-0000AC0E0000}"/>
    <cellStyle name="Note 7 2 2 3 2" xfId="3745" xr:uid="{00000000-0005-0000-0000-0000AD0E0000}"/>
    <cellStyle name="Note 7 2 2 4" xfId="3746" xr:uid="{00000000-0005-0000-0000-0000AE0E0000}"/>
    <cellStyle name="Note 7 2 3" xfId="3747" xr:uid="{00000000-0005-0000-0000-0000AF0E0000}"/>
    <cellStyle name="Note 7 2 3 2" xfId="3748" xr:uid="{00000000-0005-0000-0000-0000B00E0000}"/>
    <cellStyle name="Note 7 2 4" xfId="3749" xr:uid="{00000000-0005-0000-0000-0000B10E0000}"/>
    <cellStyle name="Note 7 2 4 2" xfId="3750" xr:uid="{00000000-0005-0000-0000-0000B20E0000}"/>
    <cellStyle name="Note 7 2 5" xfId="3751" xr:uid="{00000000-0005-0000-0000-0000B30E0000}"/>
    <cellStyle name="Note 7 2 5 2" xfId="3752" xr:uid="{00000000-0005-0000-0000-0000B40E0000}"/>
    <cellStyle name="Note 7 2 6" xfId="3753" xr:uid="{00000000-0005-0000-0000-0000B50E0000}"/>
    <cellStyle name="Note 7 3" xfId="3754" xr:uid="{00000000-0005-0000-0000-0000B60E0000}"/>
    <cellStyle name="Note 7 4" xfId="5521" xr:uid="{ABCABF96-81BF-400C-B099-90D72AFEF71B}"/>
    <cellStyle name="Note 8" xfId="3755" xr:uid="{00000000-0005-0000-0000-0000B70E0000}"/>
    <cellStyle name="Note 8 2" xfId="3756" xr:uid="{00000000-0005-0000-0000-0000B80E0000}"/>
    <cellStyle name="Note 8 2 2" xfId="3757" xr:uid="{00000000-0005-0000-0000-0000B90E0000}"/>
    <cellStyle name="Note 8 2 2 2" xfId="3758" xr:uid="{00000000-0005-0000-0000-0000BA0E0000}"/>
    <cellStyle name="Note 8 2 2 2 2" xfId="3759" xr:uid="{00000000-0005-0000-0000-0000BB0E0000}"/>
    <cellStyle name="Note 8 2 2 3" xfId="3760" xr:uid="{00000000-0005-0000-0000-0000BC0E0000}"/>
    <cellStyle name="Note 8 2 2 3 2" xfId="3761" xr:uid="{00000000-0005-0000-0000-0000BD0E0000}"/>
    <cellStyle name="Note 8 2 2 4" xfId="3762" xr:uid="{00000000-0005-0000-0000-0000BE0E0000}"/>
    <cellStyle name="Note 8 2 3" xfId="3763" xr:uid="{00000000-0005-0000-0000-0000BF0E0000}"/>
    <cellStyle name="Note 8 2 3 2" xfId="3764" xr:uid="{00000000-0005-0000-0000-0000C00E0000}"/>
    <cellStyle name="Note 8 2 4" xfId="3765" xr:uid="{00000000-0005-0000-0000-0000C10E0000}"/>
    <cellStyle name="Note 8 2 4 2" xfId="3766" xr:uid="{00000000-0005-0000-0000-0000C20E0000}"/>
    <cellStyle name="Note 8 2 5" xfId="3767" xr:uid="{00000000-0005-0000-0000-0000C30E0000}"/>
    <cellStyle name="Note 8 2 5 2" xfId="3768" xr:uid="{00000000-0005-0000-0000-0000C40E0000}"/>
    <cellStyle name="Note 8 2 6" xfId="3769" xr:uid="{00000000-0005-0000-0000-0000C50E0000}"/>
    <cellStyle name="Note 8 3" xfId="3770" xr:uid="{00000000-0005-0000-0000-0000C60E0000}"/>
    <cellStyle name="Note 8 4" xfId="5522" xr:uid="{B15F7F24-9842-4D0D-9E15-A63854377C7D}"/>
    <cellStyle name="Note 9" xfId="3771" xr:uid="{00000000-0005-0000-0000-0000C70E0000}"/>
    <cellStyle name="Note 9 2" xfId="3772" xr:uid="{00000000-0005-0000-0000-0000C80E0000}"/>
    <cellStyle name="Note 9 2 2" xfId="3773" xr:uid="{00000000-0005-0000-0000-0000C90E0000}"/>
    <cellStyle name="Note 9 2 2 2" xfId="3774" xr:uid="{00000000-0005-0000-0000-0000CA0E0000}"/>
    <cellStyle name="Note 9 2 2 2 2" xfId="3775" xr:uid="{00000000-0005-0000-0000-0000CB0E0000}"/>
    <cellStyle name="Note 9 2 2 3" xfId="3776" xr:uid="{00000000-0005-0000-0000-0000CC0E0000}"/>
    <cellStyle name="Note 9 2 2 3 2" xfId="3777" xr:uid="{00000000-0005-0000-0000-0000CD0E0000}"/>
    <cellStyle name="Note 9 2 2 4" xfId="3778" xr:uid="{00000000-0005-0000-0000-0000CE0E0000}"/>
    <cellStyle name="Note 9 2 3" xfId="3779" xr:uid="{00000000-0005-0000-0000-0000CF0E0000}"/>
    <cellStyle name="Note 9 2 3 2" xfId="3780" xr:uid="{00000000-0005-0000-0000-0000D00E0000}"/>
    <cellStyle name="Note 9 2 4" xfId="3781" xr:uid="{00000000-0005-0000-0000-0000D10E0000}"/>
    <cellStyle name="Note 9 2 4 2" xfId="3782" xr:uid="{00000000-0005-0000-0000-0000D20E0000}"/>
    <cellStyle name="Note 9 2 5" xfId="3783" xr:uid="{00000000-0005-0000-0000-0000D30E0000}"/>
    <cellStyle name="Note 9 2 5 2" xfId="3784" xr:uid="{00000000-0005-0000-0000-0000D40E0000}"/>
    <cellStyle name="Note 9 2 6" xfId="3785" xr:uid="{00000000-0005-0000-0000-0000D50E0000}"/>
    <cellStyle name="Note 9 3" xfId="5523" xr:uid="{91FB4C90-EBBA-4E52-93DD-A03D3C8F0273}"/>
    <cellStyle name="Output 10" xfId="3786" xr:uid="{00000000-0005-0000-0000-0000D60E0000}"/>
    <cellStyle name="Output 11" xfId="3787" xr:uid="{00000000-0005-0000-0000-0000D70E0000}"/>
    <cellStyle name="Output 12" xfId="3788" xr:uid="{00000000-0005-0000-0000-0000D80E0000}"/>
    <cellStyle name="Output 13" xfId="3789" xr:uid="{00000000-0005-0000-0000-0000D90E0000}"/>
    <cellStyle name="Output 14" xfId="3790" xr:uid="{00000000-0005-0000-0000-0000DA0E0000}"/>
    <cellStyle name="Output 15" xfId="3791" xr:uid="{00000000-0005-0000-0000-0000DB0E0000}"/>
    <cellStyle name="Output 16" xfId="3792" xr:uid="{00000000-0005-0000-0000-0000DC0E0000}"/>
    <cellStyle name="Output 17" xfId="3793" xr:uid="{00000000-0005-0000-0000-0000DD0E0000}"/>
    <cellStyle name="Output 18" xfId="3794" xr:uid="{00000000-0005-0000-0000-0000DE0E0000}"/>
    <cellStyle name="Output 19" xfId="3795" xr:uid="{00000000-0005-0000-0000-0000DF0E0000}"/>
    <cellStyle name="Output 2" xfId="3796" xr:uid="{00000000-0005-0000-0000-0000E00E0000}"/>
    <cellStyle name="Output 2 2" xfId="3797" xr:uid="{00000000-0005-0000-0000-0000E10E0000}"/>
    <cellStyle name="Output 2 2 2" xfId="3798" xr:uid="{00000000-0005-0000-0000-0000E20E0000}"/>
    <cellStyle name="Output 2 2 3" xfId="3799" xr:uid="{00000000-0005-0000-0000-0000E30E0000}"/>
    <cellStyle name="Output 2 3" xfId="5524" xr:uid="{08AC8D81-94F5-4143-BE64-2E0722E16EB0}"/>
    <cellStyle name="Output 20" xfId="3800" xr:uid="{00000000-0005-0000-0000-0000E40E0000}"/>
    <cellStyle name="Output 21" xfId="3801" xr:uid="{00000000-0005-0000-0000-0000E50E0000}"/>
    <cellStyle name="Output 22" xfId="3802" xr:uid="{00000000-0005-0000-0000-0000E60E0000}"/>
    <cellStyle name="Output 23" xfId="3803" xr:uid="{00000000-0005-0000-0000-0000E70E0000}"/>
    <cellStyle name="Output 24" xfId="3804" xr:uid="{00000000-0005-0000-0000-0000E80E0000}"/>
    <cellStyle name="Output 3" xfId="3805" xr:uid="{00000000-0005-0000-0000-0000E90E0000}"/>
    <cellStyle name="Output 3 2" xfId="3806" xr:uid="{00000000-0005-0000-0000-0000EA0E0000}"/>
    <cellStyle name="Output 3 2 2" xfId="3807" xr:uid="{00000000-0005-0000-0000-0000EB0E0000}"/>
    <cellStyle name="Output 3 2 3" xfId="3808" xr:uid="{00000000-0005-0000-0000-0000EC0E0000}"/>
    <cellStyle name="Output 4" xfId="3809" xr:uid="{00000000-0005-0000-0000-0000ED0E0000}"/>
    <cellStyle name="Output 5" xfId="3810" xr:uid="{00000000-0005-0000-0000-0000EE0E0000}"/>
    <cellStyle name="Output 6" xfId="3811" xr:uid="{00000000-0005-0000-0000-0000EF0E0000}"/>
    <cellStyle name="Output 7" xfId="3812" xr:uid="{00000000-0005-0000-0000-0000F00E0000}"/>
    <cellStyle name="Output 8" xfId="3813" xr:uid="{00000000-0005-0000-0000-0000F10E0000}"/>
    <cellStyle name="Output 9" xfId="3814" xr:uid="{00000000-0005-0000-0000-0000F20E0000}"/>
    <cellStyle name="Output Amounts" xfId="3815" xr:uid="{00000000-0005-0000-0000-0000F30E0000}"/>
    <cellStyle name="Output Line Items" xfId="3816" xr:uid="{00000000-0005-0000-0000-0000F40E0000}"/>
    <cellStyle name="PageSubTitle" xfId="3817" xr:uid="{00000000-0005-0000-0000-0000F50E0000}"/>
    <cellStyle name="PageTitle" xfId="3818" xr:uid="{00000000-0005-0000-0000-0000F60E0000}"/>
    <cellStyle name="Percent (0)" xfId="3819" xr:uid="{00000000-0005-0000-0000-0000F70E0000}"/>
    <cellStyle name="Percent [0]" xfId="3820" xr:uid="{00000000-0005-0000-0000-0000F80E0000}"/>
    <cellStyle name="Percent [00]" xfId="3821" xr:uid="{00000000-0005-0000-0000-0000F90E0000}"/>
    <cellStyle name="Percent [2]" xfId="3822" xr:uid="{00000000-0005-0000-0000-0000FA0E0000}"/>
    <cellStyle name="Percent [2] 2" xfId="3823" xr:uid="{00000000-0005-0000-0000-0000FB0E0000}"/>
    <cellStyle name="Percent [2] 2 2" xfId="5525" xr:uid="{45DA59AA-CBDB-47F9-A915-B78F37A5958D}"/>
    <cellStyle name="Percent [2] 3" xfId="3824" xr:uid="{00000000-0005-0000-0000-0000FC0E0000}"/>
    <cellStyle name="Percent [2] 3 2" xfId="5526" xr:uid="{3D67E4E9-C60A-4093-8747-11842F45DAE1}"/>
    <cellStyle name="Percent [2] 4" xfId="3825" xr:uid="{00000000-0005-0000-0000-0000FD0E0000}"/>
    <cellStyle name="Percent 10" xfId="3826" xr:uid="{00000000-0005-0000-0000-0000FE0E0000}"/>
    <cellStyle name="Percent 10 2" xfId="3827" xr:uid="{00000000-0005-0000-0000-0000FF0E0000}"/>
    <cellStyle name="Percent 10 2 2" xfId="3828" xr:uid="{00000000-0005-0000-0000-0000000F0000}"/>
    <cellStyle name="Percent 10 3" xfId="3829" xr:uid="{00000000-0005-0000-0000-0000010F0000}"/>
    <cellStyle name="Percent 10 3 2" xfId="3830" xr:uid="{00000000-0005-0000-0000-0000020F0000}"/>
    <cellStyle name="Percent 10 4" xfId="3831" xr:uid="{00000000-0005-0000-0000-0000030F0000}"/>
    <cellStyle name="Percent 10 5" xfId="5527" xr:uid="{1A26271F-56AD-4521-861D-4DBE39A378C4}"/>
    <cellStyle name="Percent 11" xfId="3832" xr:uid="{00000000-0005-0000-0000-0000040F0000}"/>
    <cellStyle name="Percent 11 2" xfId="3833" xr:uid="{00000000-0005-0000-0000-0000050F0000}"/>
    <cellStyle name="Percent 11 2 2" xfId="3834" xr:uid="{00000000-0005-0000-0000-0000060F0000}"/>
    <cellStyle name="Percent 11 3" xfId="3835" xr:uid="{00000000-0005-0000-0000-0000070F0000}"/>
    <cellStyle name="Percent 12" xfId="3836" xr:uid="{00000000-0005-0000-0000-0000080F0000}"/>
    <cellStyle name="Percent 12 2" xfId="3837" xr:uid="{00000000-0005-0000-0000-0000090F0000}"/>
    <cellStyle name="Percent 12 2 2" xfId="3838" xr:uid="{00000000-0005-0000-0000-00000A0F0000}"/>
    <cellStyle name="Percent 12 3" xfId="3839" xr:uid="{00000000-0005-0000-0000-00000B0F0000}"/>
    <cellStyle name="Percent 13" xfId="3840" xr:uid="{00000000-0005-0000-0000-00000C0F0000}"/>
    <cellStyle name="Percent 13 2" xfId="3841" xr:uid="{00000000-0005-0000-0000-00000D0F0000}"/>
    <cellStyle name="Percent 13 2 2" xfId="3842" xr:uid="{00000000-0005-0000-0000-00000E0F0000}"/>
    <cellStyle name="Percent 13 3" xfId="3843" xr:uid="{00000000-0005-0000-0000-00000F0F0000}"/>
    <cellStyle name="Percent 14" xfId="3844" xr:uid="{00000000-0005-0000-0000-0000100F0000}"/>
    <cellStyle name="Percent 14 2" xfId="3845" xr:uid="{00000000-0005-0000-0000-0000110F0000}"/>
    <cellStyle name="Percent 14 2 2" xfId="3846" xr:uid="{00000000-0005-0000-0000-0000120F0000}"/>
    <cellStyle name="Percent 14 3" xfId="3847" xr:uid="{00000000-0005-0000-0000-0000130F0000}"/>
    <cellStyle name="Percent 15" xfId="3848" xr:uid="{00000000-0005-0000-0000-0000140F0000}"/>
    <cellStyle name="Percent 15 2" xfId="3849" xr:uid="{00000000-0005-0000-0000-0000150F0000}"/>
    <cellStyle name="Percent 15 2 2" xfId="3850" xr:uid="{00000000-0005-0000-0000-0000160F0000}"/>
    <cellStyle name="Percent 15 3" xfId="3851" xr:uid="{00000000-0005-0000-0000-0000170F0000}"/>
    <cellStyle name="Percent 16" xfId="3852" xr:uid="{00000000-0005-0000-0000-0000180F0000}"/>
    <cellStyle name="Percent 16 2" xfId="3853" xr:uid="{00000000-0005-0000-0000-0000190F0000}"/>
    <cellStyle name="Percent 16 2 2" xfId="3854" xr:uid="{00000000-0005-0000-0000-00001A0F0000}"/>
    <cellStyle name="Percent 16 3" xfId="3855" xr:uid="{00000000-0005-0000-0000-00001B0F0000}"/>
    <cellStyle name="Percent 17" xfId="3856" xr:uid="{00000000-0005-0000-0000-00001C0F0000}"/>
    <cellStyle name="Percent 17 2" xfId="3857" xr:uid="{00000000-0005-0000-0000-00001D0F0000}"/>
    <cellStyle name="Percent 18" xfId="3858" xr:uid="{00000000-0005-0000-0000-00001E0F0000}"/>
    <cellStyle name="Percent 18 2" xfId="3859" xr:uid="{00000000-0005-0000-0000-00001F0F0000}"/>
    <cellStyle name="Percent 18 2 2" xfId="3860" xr:uid="{00000000-0005-0000-0000-0000200F0000}"/>
    <cellStyle name="Percent 18 3" xfId="3861" xr:uid="{00000000-0005-0000-0000-0000210F0000}"/>
    <cellStyle name="Percent 18 3 2" xfId="3862" xr:uid="{00000000-0005-0000-0000-0000220F0000}"/>
    <cellStyle name="Percent 18 4" xfId="3863" xr:uid="{00000000-0005-0000-0000-0000230F0000}"/>
    <cellStyle name="Percent 18 4 2" xfId="3864" xr:uid="{00000000-0005-0000-0000-0000240F0000}"/>
    <cellStyle name="Percent 18 5" xfId="3865" xr:uid="{00000000-0005-0000-0000-0000250F0000}"/>
    <cellStyle name="Percent 18 5 2" xfId="3866" xr:uid="{00000000-0005-0000-0000-0000260F0000}"/>
    <cellStyle name="Percent 18 6" xfId="3867" xr:uid="{00000000-0005-0000-0000-0000270F0000}"/>
    <cellStyle name="Percent 18 6 2" xfId="3868" xr:uid="{00000000-0005-0000-0000-0000280F0000}"/>
    <cellStyle name="Percent 18 7" xfId="3869" xr:uid="{00000000-0005-0000-0000-0000290F0000}"/>
    <cellStyle name="Percent 19" xfId="3870" xr:uid="{00000000-0005-0000-0000-00002A0F0000}"/>
    <cellStyle name="Percent 19 2" xfId="3871" xr:uid="{00000000-0005-0000-0000-00002B0F0000}"/>
    <cellStyle name="Percent 2" xfId="3872" xr:uid="{00000000-0005-0000-0000-00002C0F0000}"/>
    <cellStyle name="Percent 2 10" xfId="3873" xr:uid="{00000000-0005-0000-0000-00002D0F0000}"/>
    <cellStyle name="Percent 2 10 2" xfId="3874" xr:uid="{00000000-0005-0000-0000-00002E0F0000}"/>
    <cellStyle name="Percent 2 10 2 2" xfId="3875" xr:uid="{00000000-0005-0000-0000-00002F0F0000}"/>
    <cellStyle name="Percent 2 10 3" xfId="3876" xr:uid="{00000000-0005-0000-0000-0000300F0000}"/>
    <cellStyle name="Percent 2 11" xfId="3877" xr:uid="{00000000-0005-0000-0000-0000310F0000}"/>
    <cellStyle name="Percent 2 11 2" xfId="3878" xr:uid="{00000000-0005-0000-0000-0000320F0000}"/>
    <cellStyle name="Percent 2 11 2 2" xfId="3879" xr:uid="{00000000-0005-0000-0000-0000330F0000}"/>
    <cellStyle name="Percent 2 11 3" xfId="3880" xr:uid="{00000000-0005-0000-0000-0000340F0000}"/>
    <cellStyle name="Percent 2 12" xfId="3881" xr:uid="{00000000-0005-0000-0000-0000350F0000}"/>
    <cellStyle name="Percent 2 12 2" xfId="3882" xr:uid="{00000000-0005-0000-0000-0000360F0000}"/>
    <cellStyle name="Percent 2 12 2 2" xfId="3883" xr:uid="{00000000-0005-0000-0000-0000370F0000}"/>
    <cellStyle name="Percent 2 12 3" xfId="3884" xr:uid="{00000000-0005-0000-0000-0000380F0000}"/>
    <cellStyle name="Percent 2 13" xfId="3885" xr:uid="{00000000-0005-0000-0000-0000390F0000}"/>
    <cellStyle name="Percent 2 13 2" xfId="3886" xr:uid="{00000000-0005-0000-0000-00003A0F0000}"/>
    <cellStyle name="Percent 2 13 2 2" xfId="3887" xr:uid="{00000000-0005-0000-0000-00003B0F0000}"/>
    <cellStyle name="Percent 2 13 2 3" xfId="3888" xr:uid="{00000000-0005-0000-0000-00003C0F0000}"/>
    <cellStyle name="Percent 2 13 3" xfId="3889" xr:uid="{00000000-0005-0000-0000-00003D0F0000}"/>
    <cellStyle name="Percent 2 13 4" xfId="3890" xr:uid="{00000000-0005-0000-0000-00003E0F0000}"/>
    <cellStyle name="Percent 2 13 4 2" xfId="3891" xr:uid="{00000000-0005-0000-0000-00003F0F0000}"/>
    <cellStyle name="Percent 2 13 5" xfId="3892" xr:uid="{00000000-0005-0000-0000-0000400F0000}"/>
    <cellStyle name="Percent 2 13 5 2" xfId="3893" xr:uid="{00000000-0005-0000-0000-0000410F0000}"/>
    <cellStyle name="Percent 2 14" xfId="3894" xr:uid="{00000000-0005-0000-0000-0000420F0000}"/>
    <cellStyle name="Percent 2 14 2" xfId="3895" xr:uid="{00000000-0005-0000-0000-0000430F0000}"/>
    <cellStyle name="Percent 2 14 2 2" xfId="3896" xr:uid="{00000000-0005-0000-0000-0000440F0000}"/>
    <cellStyle name="Percent 2 14 3" xfId="3897" xr:uid="{00000000-0005-0000-0000-0000450F0000}"/>
    <cellStyle name="Percent 2 14 4" xfId="3898" xr:uid="{00000000-0005-0000-0000-0000460F0000}"/>
    <cellStyle name="Percent 2 15" xfId="3899" xr:uid="{00000000-0005-0000-0000-0000470F0000}"/>
    <cellStyle name="Percent 2 15 2" xfId="3900" xr:uid="{00000000-0005-0000-0000-0000480F0000}"/>
    <cellStyle name="Percent 2 15 2 2" xfId="3901" xr:uid="{00000000-0005-0000-0000-0000490F0000}"/>
    <cellStyle name="Percent 2 15 3" xfId="3902" xr:uid="{00000000-0005-0000-0000-00004A0F0000}"/>
    <cellStyle name="Percent 2 15 4" xfId="3903" xr:uid="{00000000-0005-0000-0000-00004B0F0000}"/>
    <cellStyle name="Percent 2 16" xfId="3904" xr:uid="{00000000-0005-0000-0000-00004C0F0000}"/>
    <cellStyle name="Percent 2 16 2" xfId="3905" xr:uid="{00000000-0005-0000-0000-00004D0F0000}"/>
    <cellStyle name="Percent 2 16 2 2" xfId="3906" xr:uid="{00000000-0005-0000-0000-00004E0F0000}"/>
    <cellStyle name="Percent 2 16 3" xfId="3907" xr:uid="{00000000-0005-0000-0000-00004F0F0000}"/>
    <cellStyle name="Percent 2 17" xfId="3908" xr:uid="{00000000-0005-0000-0000-0000500F0000}"/>
    <cellStyle name="Percent 2 17 2" xfId="5528" xr:uid="{F2949C88-AF05-4FBC-9313-EB3A7945CD71}"/>
    <cellStyle name="Percent 2 18" xfId="3909" xr:uid="{00000000-0005-0000-0000-0000510F0000}"/>
    <cellStyle name="Percent 2 18 2" xfId="3910" xr:uid="{00000000-0005-0000-0000-0000520F0000}"/>
    <cellStyle name="Percent 2 18 3" xfId="5529" xr:uid="{9A4FFECD-117C-4AE3-8657-AF3AB9CABDBC}"/>
    <cellStyle name="Percent 2 19" xfId="3911" xr:uid="{00000000-0005-0000-0000-0000530F0000}"/>
    <cellStyle name="Percent 2 19 2" xfId="3912" xr:uid="{00000000-0005-0000-0000-0000540F0000}"/>
    <cellStyle name="Percent 2 2" xfId="3913" xr:uid="{00000000-0005-0000-0000-0000550F0000}"/>
    <cellStyle name="Percent 2 2 2" xfId="3914" xr:uid="{00000000-0005-0000-0000-0000560F0000}"/>
    <cellStyle name="Percent 2 2 2 2" xfId="3915" xr:uid="{00000000-0005-0000-0000-0000570F0000}"/>
    <cellStyle name="Percent 2 2 2 3" xfId="3916" xr:uid="{00000000-0005-0000-0000-0000580F0000}"/>
    <cellStyle name="Percent 2 2 2 4" xfId="3917" xr:uid="{00000000-0005-0000-0000-0000590F0000}"/>
    <cellStyle name="Percent 2 2 2 5" xfId="3918" xr:uid="{00000000-0005-0000-0000-00005A0F0000}"/>
    <cellStyle name="Percent 2 2 2 6" xfId="5530" xr:uid="{08BFBBDA-7471-42ED-8EC3-76B93AAE75A6}"/>
    <cellStyle name="Percent 2 2 3" xfId="3919" xr:uid="{00000000-0005-0000-0000-00005B0F0000}"/>
    <cellStyle name="Percent 2 2 3 2" xfId="3920" xr:uid="{00000000-0005-0000-0000-00005C0F0000}"/>
    <cellStyle name="Percent 2 2 3 2 2" xfId="5531" xr:uid="{7258836A-44EB-4154-998F-F896B721D5B5}"/>
    <cellStyle name="Percent 2 2 4" xfId="3921" xr:uid="{00000000-0005-0000-0000-00005D0F0000}"/>
    <cellStyle name="Percent 2 2 4 2" xfId="3922" xr:uid="{00000000-0005-0000-0000-00005E0F0000}"/>
    <cellStyle name="Percent 2 2 5" xfId="3923" xr:uid="{00000000-0005-0000-0000-00005F0F0000}"/>
    <cellStyle name="Percent 2 2 6" xfId="3924" xr:uid="{00000000-0005-0000-0000-0000600F0000}"/>
    <cellStyle name="Percent 2 20" xfId="3925" xr:uid="{00000000-0005-0000-0000-0000610F0000}"/>
    <cellStyle name="Percent 2 20 2" xfId="5532" xr:uid="{146F6FB7-993C-4F73-B816-80A0EC40C001}"/>
    <cellStyle name="Percent 2 21" xfId="3926" xr:uid="{00000000-0005-0000-0000-0000620F0000}"/>
    <cellStyle name="Percent 2 21 2" xfId="5533" xr:uid="{A09DF44E-FD3A-4D14-80B8-FB7E5F9F7986}"/>
    <cellStyle name="Percent 2 22" xfId="3927" xr:uid="{00000000-0005-0000-0000-0000630F0000}"/>
    <cellStyle name="Percent 2 22 2" xfId="3928" xr:uid="{00000000-0005-0000-0000-0000640F0000}"/>
    <cellStyle name="Percent 2 22 3" xfId="5534" xr:uid="{3DBEF6A7-8101-456B-8BBB-10B5A331BF75}"/>
    <cellStyle name="Percent 2 23" xfId="3929" xr:uid="{00000000-0005-0000-0000-0000650F0000}"/>
    <cellStyle name="Percent 2 23 2" xfId="3930" xr:uid="{00000000-0005-0000-0000-0000660F0000}"/>
    <cellStyle name="Percent 2 23 3" xfId="5535" xr:uid="{BE240B7A-6FDA-425B-8965-944B8A7B9DDD}"/>
    <cellStyle name="Percent 2 24" xfId="5536" xr:uid="{CD92A8B1-AE59-4444-89B6-C2EA1B15D4E1}"/>
    <cellStyle name="Percent 2 25" xfId="5537" xr:uid="{C62BD653-1C48-41FC-A68E-6E229B168FBC}"/>
    <cellStyle name="Percent 2 26" xfId="5538" xr:uid="{E323CF22-1C4B-41BB-8204-1E8E9DCAC6D8}"/>
    <cellStyle name="Percent 2 27" xfId="5539" xr:uid="{9E07B692-5F71-40CE-BA06-98E31196F4DF}"/>
    <cellStyle name="Percent 2 28" xfId="5540" xr:uid="{334CCD91-F66A-4520-8E13-296B168DF8F5}"/>
    <cellStyle name="Percent 2 29" xfId="5541" xr:uid="{C539F874-45AB-45E8-8F23-9088787FF493}"/>
    <cellStyle name="Percent 2 3" xfId="3931" xr:uid="{00000000-0005-0000-0000-0000670F0000}"/>
    <cellStyle name="Percent 2 3 2" xfId="3932" xr:uid="{00000000-0005-0000-0000-0000680F0000}"/>
    <cellStyle name="Percent 2 3 2 2" xfId="3933" xr:uid="{00000000-0005-0000-0000-0000690F0000}"/>
    <cellStyle name="Percent 2 3 3" xfId="3934" xr:uid="{00000000-0005-0000-0000-00006A0F0000}"/>
    <cellStyle name="Percent 2 3 4" xfId="3935" xr:uid="{00000000-0005-0000-0000-00006B0F0000}"/>
    <cellStyle name="Percent 2 30" xfId="5542" xr:uid="{177AA602-FE17-4CDF-AC24-2B59CD804B6C}"/>
    <cellStyle name="Percent 2 31" xfId="5543" xr:uid="{B7C33594-B2EF-46C5-AAFF-664D1E60914A}"/>
    <cellStyle name="Percent 2 32" xfId="5544" xr:uid="{E8D73A7B-AC45-42B3-9C29-D8301183AF6E}"/>
    <cellStyle name="Percent 2 33" xfId="5545" xr:uid="{D140DF07-D106-48D3-B583-162443163831}"/>
    <cellStyle name="Percent 2 34" xfId="5546" xr:uid="{3A716600-3890-4AE8-85C5-1A690315BC45}"/>
    <cellStyle name="Percent 2 35" xfId="5547" xr:uid="{BFB40427-159F-4C11-B088-A984A6C36E74}"/>
    <cellStyle name="Percent 2 36" xfId="5548" xr:uid="{6FA70C65-B6BE-439C-898B-5F6C3B5A708F}"/>
    <cellStyle name="Percent 2 37" xfId="5549" xr:uid="{03BE2F5E-DDA9-42D1-BC81-88C5D7459A7B}"/>
    <cellStyle name="Percent 2 38" xfId="5550" xr:uid="{E4BD588A-B6D8-4654-B159-E6ECFCF02916}"/>
    <cellStyle name="Percent 2 39" xfId="5551" xr:uid="{6DD4C517-0681-4880-9B79-3C7C134C0A38}"/>
    <cellStyle name="Percent 2 4" xfId="3936" xr:uid="{00000000-0005-0000-0000-00006C0F0000}"/>
    <cellStyle name="Percent 2 4 2" xfId="3937" xr:uid="{00000000-0005-0000-0000-00006D0F0000}"/>
    <cellStyle name="Percent 2 4 2 2" xfId="3938" xr:uid="{00000000-0005-0000-0000-00006E0F0000}"/>
    <cellStyle name="Percent 2 4 3" xfId="3939" xr:uid="{00000000-0005-0000-0000-00006F0F0000}"/>
    <cellStyle name="Percent 2 40" xfId="5552" xr:uid="{16818EC8-0630-49CA-81E0-13611BACB5FC}"/>
    <cellStyle name="Percent 2 41" xfId="5553" xr:uid="{E06145B0-A718-40A8-A389-D1953F52BDF5}"/>
    <cellStyle name="Percent 2 42" xfId="5554" xr:uid="{E8E8ACAA-DAAA-4928-881D-0E9C1F32F5A3}"/>
    <cellStyle name="Percent 2 43" xfId="5555" xr:uid="{6685EDB4-7EE7-489F-A4DA-4A84C26A74C7}"/>
    <cellStyle name="Percent 2 44" xfId="5556" xr:uid="{8814C057-6FCC-40C9-81F7-C3C5917D3B12}"/>
    <cellStyle name="Percent 2 45" xfId="5557" xr:uid="{3A9B973F-4680-4038-89F1-4219E8D00160}"/>
    <cellStyle name="Percent 2 46" xfId="5558" xr:uid="{C8D9F425-E8ED-4245-8B29-3E03F0015F00}"/>
    <cellStyle name="Percent 2 47" xfId="5559" xr:uid="{B124A936-2293-4B68-B63A-17753F6107E5}"/>
    <cellStyle name="Percent 2 48" xfId="5560" xr:uid="{5764B127-637C-48B2-AB8C-8FB53570076F}"/>
    <cellStyle name="Percent 2 49" xfId="5561" xr:uid="{7A8D233A-5915-45AB-AAD3-CE59295FF099}"/>
    <cellStyle name="Percent 2 5" xfId="3940" xr:uid="{00000000-0005-0000-0000-0000700F0000}"/>
    <cellStyle name="Percent 2 5 2" xfId="3941" xr:uid="{00000000-0005-0000-0000-0000710F0000}"/>
    <cellStyle name="Percent 2 5 2 2" xfId="3942" xr:uid="{00000000-0005-0000-0000-0000720F0000}"/>
    <cellStyle name="Percent 2 5 3" xfId="3943" xr:uid="{00000000-0005-0000-0000-0000730F0000}"/>
    <cellStyle name="Percent 2 50" xfId="5562" xr:uid="{6834E418-1325-4F08-AB8A-77BB27A64C89}"/>
    <cellStyle name="Percent 2 51" xfId="5563" xr:uid="{B2B18459-B73D-4E51-8649-12F2CA74A1F0}"/>
    <cellStyle name="Percent 2 52" xfId="5564" xr:uid="{482438C8-DF50-4532-9E55-719ACC536E2A}"/>
    <cellStyle name="Percent 2 53" xfId="5565" xr:uid="{32EBC703-93B9-45D5-859B-7A4694ADD178}"/>
    <cellStyle name="Percent 2 54" xfId="5566" xr:uid="{F163622D-23C7-4525-96B8-2AF423D6DE1A}"/>
    <cellStyle name="Percent 2 55" xfId="5567" xr:uid="{0892B5E0-CD89-45F3-A8F8-34A373CF4BF3}"/>
    <cellStyle name="Percent 2 56" xfId="5568" xr:uid="{0EBD564B-2DF8-49F7-B0E4-B09F2273CEDB}"/>
    <cellStyle name="Percent 2 57" xfId="5569" xr:uid="{F34E5215-8A3B-4BD3-A0C5-FCA68AB5EAAB}"/>
    <cellStyle name="Percent 2 58" xfId="5570" xr:uid="{F9E947DB-BCE1-4739-9C67-4067C7C154C0}"/>
    <cellStyle name="Percent 2 59" xfId="5571" xr:uid="{D0D1AED6-834B-42F8-A69D-1986C5288709}"/>
    <cellStyle name="Percent 2 6" xfId="3944" xr:uid="{00000000-0005-0000-0000-0000740F0000}"/>
    <cellStyle name="Percent 2 6 2" xfId="3945" xr:uid="{00000000-0005-0000-0000-0000750F0000}"/>
    <cellStyle name="Percent 2 6 2 2" xfId="3946" xr:uid="{00000000-0005-0000-0000-0000760F0000}"/>
    <cellStyle name="Percent 2 6 3" xfId="3947" xr:uid="{00000000-0005-0000-0000-0000770F0000}"/>
    <cellStyle name="Percent 2 7" xfId="3948" xr:uid="{00000000-0005-0000-0000-0000780F0000}"/>
    <cellStyle name="Percent 2 7 2" xfId="3949" xr:uid="{00000000-0005-0000-0000-0000790F0000}"/>
    <cellStyle name="Percent 2 7 2 2" xfId="3950" xr:uid="{00000000-0005-0000-0000-00007A0F0000}"/>
    <cellStyle name="Percent 2 7 3" xfId="3951" xr:uid="{00000000-0005-0000-0000-00007B0F0000}"/>
    <cellStyle name="Percent 2 8" xfId="3952" xr:uid="{00000000-0005-0000-0000-00007C0F0000}"/>
    <cellStyle name="Percent 2 8 2" xfId="3953" xr:uid="{00000000-0005-0000-0000-00007D0F0000}"/>
    <cellStyle name="Percent 2 8 2 2" xfId="3954" xr:uid="{00000000-0005-0000-0000-00007E0F0000}"/>
    <cellStyle name="Percent 2 8 3" xfId="3955" xr:uid="{00000000-0005-0000-0000-00007F0F0000}"/>
    <cellStyle name="Percent 2 9" xfId="3956" xr:uid="{00000000-0005-0000-0000-0000800F0000}"/>
    <cellStyle name="Percent 2 9 2" xfId="3957" xr:uid="{00000000-0005-0000-0000-0000810F0000}"/>
    <cellStyle name="Percent 2 9 2 2" xfId="3958" xr:uid="{00000000-0005-0000-0000-0000820F0000}"/>
    <cellStyle name="Percent 2 9 3" xfId="3959" xr:uid="{00000000-0005-0000-0000-0000830F0000}"/>
    <cellStyle name="Percent 2_ประหน้าecl-19-4-54(แพน)" xfId="3960" xr:uid="{00000000-0005-0000-0000-0000840F0000}"/>
    <cellStyle name="Percent 20" xfId="3961" xr:uid="{00000000-0005-0000-0000-0000850F0000}"/>
    <cellStyle name="Percent 20 2" xfId="3962" xr:uid="{00000000-0005-0000-0000-0000860F0000}"/>
    <cellStyle name="Percent 21" xfId="3963" xr:uid="{00000000-0005-0000-0000-0000870F0000}"/>
    <cellStyle name="Percent 21 2" xfId="3964" xr:uid="{00000000-0005-0000-0000-0000880F0000}"/>
    <cellStyle name="Percent 22" xfId="3965" xr:uid="{00000000-0005-0000-0000-0000890F0000}"/>
    <cellStyle name="Percent 22 2" xfId="3966" xr:uid="{00000000-0005-0000-0000-00008A0F0000}"/>
    <cellStyle name="Percent 22 2 2" xfId="3967" xr:uid="{00000000-0005-0000-0000-00008B0F0000}"/>
    <cellStyle name="Percent 22 3" xfId="3968" xr:uid="{00000000-0005-0000-0000-00008C0F0000}"/>
    <cellStyle name="Percent 22 3 2" xfId="3969" xr:uid="{00000000-0005-0000-0000-00008D0F0000}"/>
    <cellStyle name="Percent 22 4" xfId="3970" xr:uid="{00000000-0005-0000-0000-00008E0F0000}"/>
    <cellStyle name="Percent 22 4 2" xfId="3971" xr:uid="{00000000-0005-0000-0000-00008F0F0000}"/>
    <cellStyle name="Percent 22 5" xfId="3972" xr:uid="{00000000-0005-0000-0000-0000900F0000}"/>
    <cellStyle name="Percent 23" xfId="3973" xr:uid="{00000000-0005-0000-0000-0000910F0000}"/>
    <cellStyle name="Percent 23 2" xfId="3974" xr:uid="{00000000-0005-0000-0000-0000920F0000}"/>
    <cellStyle name="Percent 24" xfId="3975" xr:uid="{00000000-0005-0000-0000-0000930F0000}"/>
    <cellStyle name="Percent 25" xfId="3976" xr:uid="{00000000-0005-0000-0000-0000940F0000}"/>
    <cellStyle name="Percent 26" xfId="3977" xr:uid="{00000000-0005-0000-0000-0000950F0000}"/>
    <cellStyle name="Percent 27" xfId="3978" xr:uid="{00000000-0005-0000-0000-0000960F0000}"/>
    <cellStyle name="Percent 28" xfId="3979" xr:uid="{00000000-0005-0000-0000-0000970F0000}"/>
    <cellStyle name="Percent 29" xfId="3980" xr:uid="{00000000-0005-0000-0000-0000980F0000}"/>
    <cellStyle name="Percent 3" xfId="3981" xr:uid="{00000000-0005-0000-0000-0000990F0000}"/>
    <cellStyle name="Percent 3 2" xfId="3982" xr:uid="{00000000-0005-0000-0000-00009A0F0000}"/>
    <cellStyle name="Percent 3 2 2" xfId="3983" xr:uid="{00000000-0005-0000-0000-00009B0F0000}"/>
    <cellStyle name="Percent 3 2 3" xfId="3984" xr:uid="{00000000-0005-0000-0000-00009C0F0000}"/>
    <cellStyle name="Percent 3 2 4" xfId="3985" xr:uid="{00000000-0005-0000-0000-00009D0F0000}"/>
    <cellStyle name="Percent 3 3" xfId="3986" xr:uid="{00000000-0005-0000-0000-00009E0F0000}"/>
    <cellStyle name="Percent 3 3 2" xfId="3987" xr:uid="{00000000-0005-0000-0000-00009F0F0000}"/>
    <cellStyle name="Percent 3 3 2 2" xfId="5573" xr:uid="{7FF2F78C-3BF8-4C03-B43F-2A6BA591961D}"/>
    <cellStyle name="Percent 3 3 3" xfId="5572" xr:uid="{1592BCA8-D096-4BF8-B24A-FF09EC26D06C}"/>
    <cellStyle name="Percent 3 4" xfId="3988" xr:uid="{00000000-0005-0000-0000-0000A00F0000}"/>
    <cellStyle name="Percent 3 4 2" xfId="3989" xr:uid="{00000000-0005-0000-0000-0000A10F0000}"/>
    <cellStyle name="Percent 3 5" xfId="3990" xr:uid="{00000000-0005-0000-0000-0000A20F0000}"/>
    <cellStyle name="Percent 3 5 2" xfId="3991" xr:uid="{00000000-0005-0000-0000-0000A30F0000}"/>
    <cellStyle name="Percent 30" xfId="3992" xr:uid="{00000000-0005-0000-0000-0000A40F0000}"/>
    <cellStyle name="Percent 31" xfId="3993" xr:uid="{00000000-0005-0000-0000-0000A50F0000}"/>
    <cellStyle name="Percent 32" xfId="3994" xr:uid="{00000000-0005-0000-0000-0000A60F0000}"/>
    <cellStyle name="Percent 33" xfId="3995" xr:uid="{00000000-0005-0000-0000-0000A70F0000}"/>
    <cellStyle name="Percent 34" xfId="3996" xr:uid="{00000000-0005-0000-0000-0000A80F0000}"/>
    <cellStyle name="Percent 35" xfId="3997" xr:uid="{00000000-0005-0000-0000-0000A90F0000}"/>
    <cellStyle name="Percent 36" xfId="3998" xr:uid="{00000000-0005-0000-0000-0000AA0F0000}"/>
    <cellStyle name="Percent 37" xfId="3999" xr:uid="{00000000-0005-0000-0000-0000AB0F0000}"/>
    <cellStyle name="Percent 38" xfId="4000" xr:uid="{00000000-0005-0000-0000-0000AC0F0000}"/>
    <cellStyle name="Percent 4" xfId="4001" xr:uid="{00000000-0005-0000-0000-0000AD0F0000}"/>
    <cellStyle name="Percent 4 2" xfId="4002" xr:uid="{00000000-0005-0000-0000-0000AE0F0000}"/>
    <cellStyle name="Percent 4 2 2" xfId="4003" xr:uid="{00000000-0005-0000-0000-0000AF0F0000}"/>
    <cellStyle name="Percent 4 2 3" xfId="4004" xr:uid="{00000000-0005-0000-0000-0000B00F0000}"/>
    <cellStyle name="Percent 4 3" xfId="4005" xr:uid="{00000000-0005-0000-0000-0000B10F0000}"/>
    <cellStyle name="Percent 4 4" xfId="4006" xr:uid="{00000000-0005-0000-0000-0000B20F0000}"/>
    <cellStyle name="Percent 5" xfId="4007" xr:uid="{00000000-0005-0000-0000-0000B30F0000}"/>
    <cellStyle name="Percent 5 2" xfId="4008" xr:uid="{00000000-0005-0000-0000-0000B40F0000}"/>
    <cellStyle name="Percent 5 2 2" xfId="4009" xr:uid="{00000000-0005-0000-0000-0000B50F0000}"/>
    <cellStyle name="Percent 5 2 3" xfId="5574" xr:uid="{7984E075-A9C5-4A12-B6E4-592E5F8E9135}"/>
    <cellStyle name="Percent 5 3" xfId="4010" xr:uid="{00000000-0005-0000-0000-0000B60F0000}"/>
    <cellStyle name="Percent 5 4" xfId="4011" xr:uid="{00000000-0005-0000-0000-0000B70F0000}"/>
    <cellStyle name="Percent 6" xfId="4012" xr:uid="{00000000-0005-0000-0000-0000B80F0000}"/>
    <cellStyle name="Percent 6 2" xfId="4013" xr:uid="{00000000-0005-0000-0000-0000B90F0000}"/>
    <cellStyle name="Percent 6 2 2" xfId="4014" xr:uid="{00000000-0005-0000-0000-0000BA0F0000}"/>
    <cellStyle name="Percent 6 3" xfId="4015" xr:uid="{00000000-0005-0000-0000-0000BB0F0000}"/>
    <cellStyle name="Percent 6 4" xfId="5575" xr:uid="{A4CCCCA0-B07D-42D9-B54A-49BA23DBC88B}"/>
    <cellStyle name="Percent 7" xfId="4016" xr:uid="{00000000-0005-0000-0000-0000BC0F0000}"/>
    <cellStyle name="Percent 7 2" xfId="4017" xr:uid="{00000000-0005-0000-0000-0000BD0F0000}"/>
    <cellStyle name="Percent 7 2 2" xfId="4018" xr:uid="{00000000-0005-0000-0000-0000BE0F0000}"/>
    <cellStyle name="Percent 7 2 3" xfId="5577" xr:uid="{8F54291A-E7B4-492C-B538-21833E50D5D0}"/>
    <cellStyle name="Percent 7 3" xfId="4019" xr:uid="{00000000-0005-0000-0000-0000BF0F0000}"/>
    <cellStyle name="Percent 7 4" xfId="5576" xr:uid="{9C798B58-5819-4CAB-9CA5-6DDCCAD4359F}"/>
    <cellStyle name="Percent 8" xfId="4020" xr:uid="{00000000-0005-0000-0000-0000C00F0000}"/>
    <cellStyle name="Percent 8 2" xfId="4021" xr:uid="{00000000-0005-0000-0000-0000C10F0000}"/>
    <cellStyle name="Percent 8 2 2" xfId="4022" xr:uid="{00000000-0005-0000-0000-0000C20F0000}"/>
    <cellStyle name="Percent 8 2 3" xfId="5579" xr:uid="{C76C8FE7-86D1-4942-B2DD-18F682A47CEE}"/>
    <cellStyle name="Percent 8 3" xfId="4023" xr:uid="{00000000-0005-0000-0000-0000C30F0000}"/>
    <cellStyle name="Percent 8 4" xfId="5578" xr:uid="{214D5BCE-804A-4C60-99CC-8BCE08EDC60F}"/>
    <cellStyle name="Percent 9" xfId="4024" xr:uid="{00000000-0005-0000-0000-0000C40F0000}"/>
    <cellStyle name="Percent 9 2" xfId="4025" xr:uid="{00000000-0005-0000-0000-0000C50F0000}"/>
    <cellStyle name="Percent 9 2 2" xfId="4026" xr:uid="{00000000-0005-0000-0000-0000C60F0000}"/>
    <cellStyle name="Percent 9 2 3" xfId="5581" xr:uid="{A4475F9B-2855-45BC-98EE-0C0F5A154B00}"/>
    <cellStyle name="Percent 9 3" xfId="4027" xr:uid="{00000000-0005-0000-0000-0000C70F0000}"/>
    <cellStyle name="Percent 9 4" xfId="5580" xr:uid="{B105FE9B-10DA-4A22-BD5E-079DBFBBEE37}"/>
    <cellStyle name="PERCENTAGE" xfId="4028" xr:uid="{00000000-0005-0000-0000-0000C80F0000}"/>
    <cellStyle name="Pilkku_BINV" xfId="4029" xr:uid="{00000000-0005-0000-0000-0000C90F0000}"/>
    <cellStyle name="PLAN" xfId="4030" xr:uid="{00000000-0005-0000-0000-0000CA0F0000}"/>
    <cellStyle name="PrePop Currency (0)" xfId="4031" xr:uid="{00000000-0005-0000-0000-0000CB0F0000}"/>
    <cellStyle name="PrePop Currency (2)" xfId="4032" xr:uid="{00000000-0005-0000-0000-0000CC0F0000}"/>
    <cellStyle name="PrePop Units (0)" xfId="4033" xr:uid="{00000000-0005-0000-0000-0000CD0F0000}"/>
    <cellStyle name="PrePop Units (1)" xfId="4034" xr:uid="{00000000-0005-0000-0000-0000CE0F0000}"/>
    <cellStyle name="PrePop Units (2)" xfId="4035" xr:uid="{00000000-0005-0000-0000-0000CF0F0000}"/>
    <cellStyle name="PSChar" xfId="4036" xr:uid="{00000000-0005-0000-0000-0000D00F0000}"/>
    <cellStyle name="PSChar 2" xfId="5582" xr:uid="{CDD04FC8-C152-4B7B-841F-B726BD37C35E}"/>
    <cellStyle name="PSDate" xfId="4037" xr:uid="{00000000-0005-0000-0000-0000D10F0000}"/>
    <cellStyle name="PSDec" xfId="4038" xr:uid="{00000000-0005-0000-0000-0000D20F0000}"/>
    <cellStyle name="PSHeading" xfId="4039" xr:uid="{00000000-0005-0000-0000-0000D30F0000}"/>
    <cellStyle name="PSInt" xfId="4040" xr:uid="{00000000-0005-0000-0000-0000D40F0000}"/>
    <cellStyle name="PSSpacer" xfId="4041" xr:uid="{00000000-0005-0000-0000-0000D50F0000}"/>
    <cellStyle name="pwstyle" xfId="4042" xr:uid="{00000000-0005-0000-0000-0000D60F0000}"/>
    <cellStyle name="Py?r. luku_BINV" xfId="4043" xr:uid="{00000000-0005-0000-0000-0000D70F0000}"/>
    <cellStyle name="Py?r. valuutta_BINV" xfId="4044" xr:uid="{00000000-0005-0000-0000-0000D80F0000}"/>
    <cellStyle name="Quantity" xfId="4045" xr:uid="{00000000-0005-0000-0000-0000D90F0000}"/>
    <cellStyle name="Quantity 2" xfId="4046" xr:uid="{00000000-0005-0000-0000-0000DA0F0000}"/>
    <cellStyle name="Quantity 2 2" xfId="5583" xr:uid="{CE9B9DDA-AF26-4C70-B14D-6683E388015D}"/>
    <cellStyle name="Quantity 3" xfId="4047" xr:uid="{00000000-0005-0000-0000-0000DB0F0000}"/>
    <cellStyle name="Quantity 3 2" xfId="5584" xr:uid="{E304EF52-6EE9-4490-9D50-B6BF7FDB5774}"/>
    <cellStyle name="Quantity 4" xfId="4048" xr:uid="{00000000-0005-0000-0000-0000DC0F0000}"/>
    <cellStyle name="Quantity_Q2-54+บิล แลนด์-นุ่น(1)" xfId="4049" xr:uid="{00000000-0005-0000-0000-0000DD0F0000}"/>
    <cellStyle name="Result" xfId="4050" xr:uid="{00000000-0005-0000-0000-0000DE0F0000}"/>
    <cellStyle name="Result2" xfId="4051" xr:uid="{00000000-0005-0000-0000-0000DF0F0000}"/>
    <cellStyle name="RevList" xfId="4052" xr:uid="{00000000-0005-0000-0000-0000E00F0000}"/>
    <cellStyle name="RevList 2" xfId="4053" xr:uid="{00000000-0005-0000-0000-0000E10F0000}"/>
    <cellStyle name="Rittichai" xfId="4054" xr:uid="{00000000-0005-0000-0000-0000E20F0000}"/>
    <cellStyle name="Rittichai 2" xfId="4055" xr:uid="{00000000-0005-0000-0000-0000E30F0000}"/>
    <cellStyle name="SAPBEXaggData" xfId="5585" xr:uid="{CF4966F8-A65F-4213-88FB-540AD5AEB5EC}"/>
    <cellStyle name="SAPBEXaggItem" xfId="5586" xr:uid="{8B4D5D5E-2833-475B-BABD-4683724C37F5}"/>
    <cellStyle name="SAPBEXaggItemX" xfId="5587" xr:uid="{9040B4D4-C7C8-4788-B88F-45700B916CE8}"/>
    <cellStyle name="SAPBEXchaText" xfId="5588" xr:uid="{D342FBF3-C9EA-4613-A22A-97CB0F104932}"/>
    <cellStyle name="SAPBEXchaText 2" xfId="5589" xr:uid="{369BA523-831C-4068-8B0E-25CBFFDBEFAF}"/>
    <cellStyle name="SAPBEXfilterDrill" xfId="5590" xr:uid="{94CDB820-A5A0-47EF-8750-539051A39DB9}"/>
    <cellStyle name="SAPBEXfilterItem" xfId="5591" xr:uid="{B32A06CF-958E-4EE8-A592-573561B864A2}"/>
    <cellStyle name="SAPBEXheaderItem" xfId="5592" xr:uid="{3264383C-3A68-4E2D-8347-2D7B14F26C07}"/>
    <cellStyle name="SAPBEXheaderText" xfId="5593" xr:uid="{261D9D1E-8481-4713-A23E-EF687521B214}"/>
    <cellStyle name="SAPBEXHLevel0" xfId="5594" xr:uid="{9DEE723E-6D85-456F-B630-EAF10D42CAB4}"/>
    <cellStyle name="SAPBEXHLevel0 2" xfId="5595" xr:uid="{1910E82C-02F4-43D7-A49E-C8C216752406}"/>
    <cellStyle name="SAPBEXHLevel1" xfId="5596" xr:uid="{3DC1BFBD-BAB1-42DE-8D19-7991187AF169}"/>
    <cellStyle name="SAPBEXHLevel1 2" xfId="5597" xr:uid="{4BBA67DA-FF5E-41FF-8923-393D9F263FAE}"/>
    <cellStyle name="SAPBEXHLevel2" xfId="5598" xr:uid="{F55AC97F-75CF-4AA1-AB0E-1C5366500AAD}"/>
    <cellStyle name="SAPBEXHLevel2 2" xfId="5599" xr:uid="{6C832FE9-8FAA-47D8-9228-085E7D74B98D}"/>
    <cellStyle name="SAPBEXHLevel3" xfId="5600" xr:uid="{E07B0C37-630E-4DA6-9EE4-944BB22B06EE}"/>
    <cellStyle name="SAPBEXHLevel3 2" xfId="5601" xr:uid="{0C4B8678-0B9E-4473-A03C-2C3EE5F0C2BC}"/>
    <cellStyle name="SAPBEXresItem" xfId="5602" xr:uid="{1A290A39-9D69-46CD-A4DA-1B9139613F85}"/>
    <cellStyle name="SAPBEXstdData" xfId="5603" xr:uid="{80FF8D22-B8FF-41EC-9520-A8EFE596688A}"/>
    <cellStyle name="SAPBEXstdItem" xfId="5604" xr:uid="{914B8841-6A6C-4FFE-85EF-95713556E602}"/>
    <cellStyle name="SAPBEXstdItem 2" xfId="5605" xr:uid="{69CA72F4-54C1-4BCC-9833-3706D5378655}"/>
    <cellStyle name="SAPBEXstdItemX" xfId="5606" xr:uid="{A8926E85-89C9-4BE9-B6DD-077687A32987}"/>
    <cellStyle name="SAPBEXstdItemX 2" xfId="5607" xr:uid="{0D07C9A4-E745-4280-BC8E-BB3F159E1FDE}"/>
    <cellStyle name="SAPBEXtitle" xfId="5608" xr:uid="{8F1DF642-DAFD-44BE-B183-D9C0D5D4E145}"/>
    <cellStyle name="SAPBEXundefined" xfId="5609" xr:uid="{59C786DC-F7B3-41F2-981B-175E46A952EE}"/>
    <cellStyle name="SCH1" xfId="4056" xr:uid="{00000000-0005-0000-0000-0000E40F0000}"/>
    <cellStyle name="Sheet Title" xfId="4057" xr:uid="{00000000-0005-0000-0000-0000E50F0000}"/>
    <cellStyle name="Standard_9912(4)" xfId="4058" xr:uid="{00000000-0005-0000-0000-0000E60F0000}"/>
    <cellStyle name="Style 1" xfId="4059" xr:uid="{00000000-0005-0000-0000-0000E70F0000}"/>
    <cellStyle name="Style 1 2" xfId="5610" xr:uid="{15663AD9-F4ED-4360-AF6E-E39EA07DD7AF}"/>
    <cellStyle name="STYLE1" xfId="4060" xr:uid="{00000000-0005-0000-0000-0000E80F0000}"/>
    <cellStyle name="STYLE2" xfId="4061" xr:uid="{00000000-0005-0000-0000-0000E90F0000}"/>
    <cellStyle name="subhead" xfId="4062" xr:uid="{00000000-0005-0000-0000-0000EA0F0000}"/>
    <cellStyle name="subhead 2" xfId="4063" xr:uid="{00000000-0005-0000-0000-0000EB0F0000}"/>
    <cellStyle name="subhead 2 2" xfId="4064" xr:uid="{00000000-0005-0000-0000-0000EC0F0000}"/>
    <cellStyle name="subhead 2 3" xfId="4065" xr:uid="{00000000-0005-0000-0000-0000ED0F0000}"/>
    <cellStyle name="subhead 2 4" xfId="4066" xr:uid="{00000000-0005-0000-0000-0000EE0F0000}"/>
    <cellStyle name="subhead 2 5" xfId="4067" xr:uid="{00000000-0005-0000-0000-0000EF0F0000}"/>
    <cellStyle name="subhead 2 6" xfId="4068" xr:uid="{00000000-0005-0000-0000-0000F00F0000}"/>
    <cellStyle name="subhead 3" xfId="4069" xr:uid="{00000000-0005-0000-0000-0000F10F0000}"/>
    <cellStyle name="subhead 4" xfId="4070" xr:uid="{00000000-0005-0000-0000-0000F20F0000}"/>
    <cellStyle name="subhead 5" xfId="4071" xr:uid="{00000000-0005-0000-0000-0000F30F0000}"/>
    <cellStyle name="subhead 6" xfId="4072" xr:uid="{00000000-0005-0000-0000-0000F40F0000}"/>
    <cellStyle name="subhead 7" xfId="4073" xr:uid="{00000000-0005-0000-0000-0000F50F0000}"/>
    <cellStyle name="subhead 8" xfId="4074" xr:uid="{00000000-0005-0000-0000-0000F60F0000}"/>
    <cellStyle name="SubHeading" xfId="4075" xr:uid="{00000000-0005-0000-0000-0000F70F0000}"/>
    <cellStyle name="Subtotal" xfId="4076" xr:uid="{00000000-0005-0000-0000-0000F80F0000}"/>
    <cellStyle name="Table" xfId="4077" xr:uid="{00000000-0005-0000-0000-0000F90F0000}"/>
    <cellStyle name="Table 2" xfId="4078" xr:uid="{00000000-0005-0000-0000-0000FA0F0000}"/>
    <cellStyle name="Table 2 2" xfId="4079" xr:uid="{00000000-0005-0000-0000-0000FB0F0000}"/>
    <cellStyle name="Table 2 2 2" xfId="4080" xr:uid="{00000000-0005-0000-0000-0000FC0F0000}"/>
    <cellStyle name="Table 2 3" xfId="4081" xr:uid="{00000000-0005-0000-0000-0000FD0F0000}"/>
    <cellStyle name="Table 3" xfId="4082" xr:uid="{00000000-0005-0000-0000-0000FE0F0000}"/>
    <cellStyle name="Table 3 2" xfId="4083" xr:uid="{00000000-0005-0000-0000-0000FF0F0000}"/>
    <cellStyle name="Table 4" xfId="4084" xr:uid="{00000000-0005-0000-0000-000000100000}"/>
    <cellStyle name="taples Plaza" xfId="4085" xr:uid="{00000000-0005-0000-0000-000001100000}"/>
    <cellStyle name="Text" xfId="4086" xr:uid="{00000000-0005-0000-0000-000002100000}"/>
    <cellStyle name="Text Indent A" xfId="4087" xr:uid="{00000000-0005-0000-0000-000003100000}"/>
    <cellStyle name="Text Indent B" xfId="4088" xr:uid="{00000000-0005-0000-0000-000004100000}"/>
    <cellStyle name="Text Indent C" xfId="4089" xr:uid="{00000000-0005-0000-0000-000005100000}"/>
    <cellStyle name="Tickmark" xfId="4090" xr:uid="{00000000-0005-0000-0000-000006100000}"/>
    <cellStyle name="Times New Roman" xfId="4091" xr:uid="{00000000-0005-0000-0000-000007100000}"/>
    <cellStyle name="Title 2" xfId="4092" xr:uid="{00000000-0005-0000-0000-000008100000}"/>
    <cellStyle name="Title 2 2" xfId="4093" xr:uid="{00000000-0005-0000-0000-000009100000}"/>
    <cellStyle name="Title 2 3" xfId="4094" xr:uid="{00000000-0005-0000-0000-00000A100000}"/>
    <cellStyle name="Title 2 4" xfId="4095" xr:uid="{00000000-0005-0000-0000-00000B100000}"/>
    <cellStyle name="Title 2 5" xfId="5611" xr:uid="{05B3F5B2-32FF-4A41-80D4-7C8B7C9788AB}"/>
    <cellStyle name="Title 3" xfId="4096" xr:uid="{00000000-0005-0000-0000-00000C100000}"/>
    <cellStyle name="Title 4" xfId="4097" xr:uid="{00000000-0005-0000-0000-00000D100000}"/>
    <cellStyle name="Total 10" xfId="4098" xr:uid="{00000000-0005-0000-0000-00000E100000}"/>
    <cellStyle name="Total 11" xfId="4099" xr:uid="{00000000-0005-0000-0000-00000F100000}"/>
    <cellStyle name="Total 12" xfId="4100" xr:uid="{00000000-0005-0000-0000-000010100000}"/>
    <cellStyle name="Total 13" xfId="4101" xr:uid="{00000000-0005-0000-0000-000011100000}"/>
    <cellStyle name="Total 14" xfId="4102" xr:uid="{00000000-0005-0000-0000-000012100000}"/>
    <cellStyle name="Total 15" xfId="4103" xr:uid="{00000000-0005-0000-0000-000013100000}"/>
    <cellStyle name="Total 16" xfId="4104" xr:uid="{00000000-0005-0000-0000-000014100000}"/>
    <cellStyle name="Total 17" xfId="4105" xr:uid="{00000000-0005-0000-0000-000015100000}"/>
    <cellStyle name="Total 18" xfId="4106" xr:uid="{00000000-0005-0000-0000-000016100000}"/>
    <cellStyle name="Total 19" xfId="4107" xr:uid="{00000000-0005-0000-0000-000017100000}"/>
    <cellStyle name="Total 2" xfId="4108" xr:uid="{00000000-0005-0000-0000-000018100000}"/>
    <cellStyle name="Total 2 2" xfId="4109" xr:uid="{00000000-0005-0000-0000-000019100000}"/>
    <cellStyle name="Total 2 2 2" xfId="4110" xr:uid="{00000000-0005-0000-0000-00001A100000}"/>
    <cellStyle name="Total 2 2 3" xfId="4111" xr:uid="{00000000-0005-0000-0000-00001B100000}"/>
    <cellStyle name="Total 2 3" xfId="5612" xr:uid="{D011BAB3-613C-4117-87E8-4D1D9A348FC9}"/>
    <cellStyle name="Total 20" xfId="4112" xr:uid="{00000000-0005-0000-0000-00001C100000}"/>
    <cellStyle name="Total 21" xfId="4113" xr:uid="{00000000-0005-0000-0000-00001D100000}"/>
    <cellStyle name="Total 22" xfId="4114" xr:uid="{00000000-0005-0000-0000-00001E100000}"/>
    <cellStyle name="Total 23" xfId="4115" xr:uid="{00000000-0005-0000-0000-00001F100000}"/>
    <cellStyle name="Total 24" xfId="4116" xr:uid="{00000000-0005-0000-0000-000020100000}"/>
    <cellStyle name="Total 3" xfId="4117" xr:uid="{00000000-0005-0000-0000-000021100000}"/>
    <cellStyle name="Total 3 2" xfId="4118" xr:uid="{00000000-0005-0000-0000-000022100000}"/>
    <cellStyle name="Total 3 2 2" xfId="4119" xr:uid="{00000000-0005-0000-0000-000023100000}"/>
    <cellStyle name="Total 3 2 3" xfId="4120" xr:uid="{00000000-0005-0000-0000-000024100000}"/>
    <cellStyle name="Total 4" xfId="4121" xr:uid="{00000000-0005-0000-0000-000025100000}"/>
    <cellStyle name="Total 5" xfId="4122" xr:uid="{00000000-0005-0000-0000-000026100000}"/>
    <cellStyle name="Total 6" xfId="4123" xr:uid="{00000000-0005-0000-0000-000027100000}"/>
    <cellStyle name="Total 7" xfId="4124" xr:uid="{00000000-0005-0000-0000-000028100000}"/>
    <cellStyle name="Total 8" xfId="4125" xr:uid="{00000000-0005-0000-0000-000029100000}"/>
    <cellStyle name="Total 9" xfId="4126" xr:uid="{00000000-0005-0000-0000-00002A100000}"/>
    <cellStyle name="Tusental (0)_pldt" xfId="4127" xr:uid="{00000000-0005-0000-0000-00002B100000}"/>
    <cellStyle name="Tusental_A-listan (fixad)" xfId="4128" xr:uid="{00000000-0005-0000-0000-00002C100000}"/>
    <cellStyle name="Valuta (0)_pldt" xfId="4129" xr:uid="{00000000-0005-0000-0000-00002D100000}"/>
    <cellStyle name="Valuta_NPV" xfId="4130" xr:uid="{00000000-0005-0000-0000-00002E100000}"/>
    <cellStyle name="Valuutta_BINV" xfId="4131" xr:uid="{00000000-0005-0000-0000-00002F100000}"/>
    <cellStyle name="Währung [0]_AR-Bilanzen9901" xfId="4132" xr:uid="{00000000-0005-0000-0000-000030100000}"/>
    <cellStyle name="Währung_AR-Bilanzen9901" xfId="4133" xr:uid="{00000000-0005-0000-0000-000031100000}"/>
    <cellStyle name="Warning Text 10" xfId="4134" xr:uid="{00000000-0005-0000-0000-000032100000}"/>
    <cellStyle name="Warning Text 11" xfId="4135" xr:uid="{00000000-0005-0000-0000-000033100000}"/>
    <cellStyle name="Warning Text 12" xfId="4136" xr:uid="{00000000-0005-0000-0000-000034100000}"/>
    <cellStyle name="Warning Text 13" xfId="4137" xr:uid="{00000000-0005-0000-0000-000035100000}"/>
    <cellStyle name="Warning Text 14" xfId="4138" xr:uid="{00000000-0005-0000-0000-000036100000}"/>
    <cellStyle name="Warning Text 15" xfId="4139" xr:uid="{00000000-0005-0000-0000-000037100000}"/>
    <cellStyle name="Warning Text 16" xfId="4140" xr:uid="{00000000-0005-0000-0000-000038100000}"/>
    <cellStyle name="Warning Text 17" xfId="4141" xr:uid="{00000000-0005-0000-0000-000039100000}"/>
    <cellStyle name="Warning Text 18" xfId="4142" xr:uid="{00000000-0005-0000-0000-00003A100000}"/>
    <cellStyle name="Warning Text 19" xfId="4143" xr:uid="{00000000-0005-0000-0000-00003B100000}"/>
    <cellStyle name="Warning Text 2" xfId="4144" xr:uid="{00000000-0005-0000-0000-00003C100000}"/>
    <cellStyle name="Warning Text 2 2" xfId="4145" xr:uid="{00000000-0005-0000-0000-00003D100000}"/>
    <cellStyle name="Warning Text 2 3" xfId="4146" xr:uid="{00000000-0005-0000-0000-00003E100000}"/>
    <cellStyle name="Warning Text 2 4" xfId="5613" xr:uid="{88639A08-ADF9-4C22-92CA-43B1EE95E50B}"/>
    <cellStyle name="Warning Text 20" xfId="4147" xr:uid="{00000000-0005-0000-0000-00003F100000}"/>
    <cellStyle name="Warning Text 21" xfId="4148" xr:uid="{00000000-0005-0000-0000-000040100000}"/>
    <cellStyle name="Warning Text 22" xfId="4149" xr:uid="{00000000-0005-0000-0000-000041100000}"/>
    <cellStyle name="Warning Text 3" xfId="4150" xr:uid="{00000000-0005-0000-0000-000042100000}"/>
    <cellStyle name="Warning Text 3 2" xfId="4151" xr:uid="{00000000-0005-0000-0000-000043100000}"/>
    <cellStyle name="Warning Text 4" xfId="4152" xr:uid="{00000000-0005-0000-0000-000044100000}"/>
    <cellStyle name="Warning Text 5" xfId="4153" xr:uid="{00000000-0005-0000-0000-000045100000}"/>
    <cellStyle name="Warning Text 6" xfId="4154" xr:uid="{00000000-0005-0000-0000-000046100000}"/>
    <cellStyle name="Warning Text 7" xfId="4155" xr:uid="{00000000-0005-0000-0000-000047100000}"/>
    <cellStyle name="Warning Text 8" xfId="4156" xr:uid="{00000000-0005-0000-0000-000048100000}"/>
    <cellStyle name="Warning Text 9" xfId="4157" xr:uid="{00000000-0005-0000-0000-000049100000}"/>
    <cellStyle name="WHead - Style2" xfId="4158" xr:uid="{00000000-0005-0000-0000-00004A100000}"/>
    <cellStyle name="WHead - Style2 10" xfId="4159" xr:uid="{00000000-0005-0000-0000-00004B100000}"/>
    <cellStyle name="WHead - Style2 11" xfId="4160" xr:uid="{00000000-0005-0000-0000-00004C100000}"/>
    <cellStyle name="WHead - Style2 12" xfId="4161" xr:uid="{00000000-0005-0000-0000-00004D100000}"/>
    <cellStyle name="WHead - Style2 13" xfId="4162" xr:uid="{00000000-0005-0000-0000-00004E100000}"/>
    <cellStyle name="WHead - Style2 2" xfId="4163" xr:uid="{00000000-0005-0000-0000-00004F100000}"/>
    <cellStyle name="WHead - Style2 2 2" xfId="4164" xr:uid="{00000000-0005-0000-0000-000050100000}"/>
    <cellStyle name="WHead - Style2 3" xfId="4165" xr:uid="{00000000-0005-0000-0000-000051100000}"/>
    <cellStyle name="WHead - Style2 3 2" xfId="4166" xr:uid="{00000000-0005-0000-0000-000052100000}"/>
    <cellStyle name="WHead - Style2 4" xfId="4167" xr:uid="{00000000-0005-0000-0000-000053100000}"/>
    <cellStyle name="WHead - Style2 5" xfId="4168" xr:uid="{00000000-0005-0000-0000-000054100000}"/>
    <cellStyle name="WHead - Style2 6" xfId="4169" xr:uid="{00000000-0005-0000-0000-000055100000}"/>
    <cellStyle name="WHead - Style2 7" xfId="4170" xr:uid="{00000000-0005-0000-0000-000056100000}"/>
    <cellStyle name="WHead - Style2 8" xfId="4171" xr:uid="{00000000-0005-0000-0000-000057100000}"/>
    <cellStyle name="WHead - Style2 9" xfId="4172" xr:uid="{00000000-0005-0000-0000-000058100000}"/>
    <cellStyle name="wrap" xfId="4173" xr:uid="{00000000-0005-0000-0000-000059100000}"/>
    <cellStyle name="Wไhrung [0]_OPTIMIR1 (deutsch)" xfId="4174" xr:uid="{00000000-0005-0000-0000-00005A100000}"/>
    <cellStyle name="Wไhrung_OPTIMIR1 (deutsch)" xfId="4175" xr:uid="{00000000-0005-0000-0000-00005B100000}"/>
    <cellStyle name="ｵﾒﾁ｡ﾒﾃ爼ﾗ靉ﾁ篦ｧﾋﾅﾒﾂﾁﾔｵﾔ" xfId="4176" xr:uid="{00000000-0005-0000-0000-00005C100000}"/>
    <cellStyle name="เครื่องหมายเปอร์เซ็นต์_7935 DET2" xfId="4313" xr:uid="{00000000-0005-0000-0000-0000E9100000}"/>
    <cellStyle name="เครื่องหมายจุลภาค [0]" xfId="4186" xr:uid="{00000000-0005-0000-0000-000066100000}"/>
    <cellStyle name="เครื่องหมายจุลภาค 10" xfId="4187" xr:uid="{00000000-0005-0000-0000-000067100000}"/>
    <cellStyle name="เครื่องหมายจุลภาค 10 2" xfId="4188" xr:uid="{00000000-0005-0000-0000-000068100000}"/>
    <cellStyle name="เครื่องหมายจุลภาค 10 2 2" xfId="5616" xr:uid="{AFC124BC-2FBA-4BF7-88AB-6655F0E7F5A1}"/>
    <cellStyle name="เครื่องหมายจุลภาค 10 2 3" xfId="5615" xr:uid="{375D6156-E626-49CE-81BF-BEC049A0551C}"/>
    <cellStyle name="เครื่องหมายจุลภาค 10 3" xfId="4189" xr:uid="{00000000-0005-0000-0000-000069100000}"/>
    <cellStyle name="เครื่องหมายจุลภาค 10 3 2" xfId="4190" xr:uid="{00000000-0005-0000-0000-00006A100000}"/>
    <cellStyle name="เครื่องหมายจุลภาค 10 3 3" xfId="5617" xr:uid="{0A3C570B-9363-469A-9257-D1DEA05AD491}"/>
    <cellStyle name="เครื่องหมายจุลภาค 10 4" xfId="4191" xr:uid="{00000000-0005-0000-0000-00006B100000}"/>
    <cellStyle name="เครื่องหมายจุลภาค 10 5" xfId="5614" xr:uid="{AEA49D53-A158-47E3-9E9F-671F367622F5}"/>
    <cellStyle name="เครื่องหมายจุลภาค 10_CPI_Y'52_TOP_GG 1" xfId="5618" xr:uid="{24093E3A-64B3-453B-A661-9C8135AD7F06}"/>
    <cellStyle name="เครื่องหมายจุลภาค 11" xfId="4192" xr:uid="{00000000-0005-0000-0000-00006D100000}"/>
    <cellStyle name="เครื่องหมายจุลภาค 11 2" xfId="4193" xr:uid="{00000000-0005-0000-0000-00006E100000}"/>
    <cellStyle name="เครื่องหมายจุลภาค 11 2 2" xfId="5621" xr:uid="{C3CB94F0-88F9-494E-B854-7296E29CAAE4}"/>
    <cellStyle name="เครื่องหมายจุลภาค 11 2 3" xfId="5622" xr:uid="{B0B8883F-8158-4CB2-A488-E9946A80422F}"/>
    <cellStyle name="เครื่องหมายจุลภาค 11 2 4" xfId="5620" xr:uid="{9414D8D2-080C-475C-BB14-55768AEFCC0C}"/>
    <cellStyle name="เครื่องหมายจุลภาค 11 3" xfId="4194" xr:uid="{00000000-0005-0000-0000-00006F100000}"/>
    <cellStyle name="เครื่องหมายจุลภาค 11 3 2" xfId="5624" xr:uid="{BFDD23B3-D5EE-4184-B41D-BAE04884CAC8}"/>
    <cellStyle name="เครื่องหมายจุลภาค 11 3 3" xfId="5625" xr:uid="{86290AB0-9D44-4224-A61B-FB21EE368599}"/>
    <cellStyle name="เครื่องหมายจุลภาค 11 3 4" xfId="5623" xr:uid="{1EF18E37-7457-46C8-AEC9-C15EEB6E1A43}"/>
    <cellStyle name="เครื่องหมายจุลภาค 11 4" xfId="5626" xr:uid="{5FDB2895-F3A9-462B-88E7-2E649E2F4C35}"/>
    <cellStyle name="เครื่องหมายจุลภาค 11 4 2" xfId="5627" xr:uid="{729005DB-8C63-452E-A4A3-2E7791BDEC4B}"/>
    <cellStyle name="เครื่องหมายจุลภาค 11 4 3" xfId="5628" xr:uid="{BD13B079-8056-4F8B-ACF2-2AA1E26E3FD5}"/>
    <cellStyle name="เครื่องหมายจุลภาค 11 5" xfId="5629" xr:uid="{1818AE51-9EBF-485F-976F-7E02851441BB}"/>
    <cellStyle name="เครื่องหมายจุลภาค 11 6" xfId="5630" xr:uid="{8E65D19A-627F-4802-A590-1C3F6A234835}"/>
    <cellStyle name="เครื่องหมายจุลภาค 11 7" xfId="5631" xr:uid="{D67C5AFA-3523-4A37-BAD7-A992EC2055D3}"/>
    <cellStyle name="เครื่องหมายจุลภาค 11 8" xfId="5619" xr:uid="{E121CAFD-7541-407C-BCD1-988693BC7626}"/>
    <cellStyle name="เครื่องหมายจุลภาค 11_CPI_Y'52_TOP_GG 1" xfId="5632" xr:uid="{71D44F41-20EA-495F-B3FA-D5C8FE621FB0}"/>
    <cellStyle name="เครื่องหมายจุลภาค 12" xfId="4195" xr:uid="{00000000-0005-0000-0000-000070100000}"/>
    <cellStyle name="เครื่องหมายจุลภาค 12 2" xfId="4196" xr:uid="{00000000-0005-0000-0000-000071100000}"/>
    <cellStyle name="เครื่องหมายจุลภาค 12 2 2" xfId="5635" xr:uid="{F58A9CB9-C28D-48B6-8C9B-B8EE06FD1D51}"/>
    <cellStyle name="เครื่องหมายจุลภาค 12 2 3" xfId="5636" xr:uid="{83543ADE-8D91-4D22-99BD-8A465D351AB6}"/>
    <cellStyle name="เครื่องหมายจุลภาค 12 2 4" xfId="5634" xr:uid="{D8543E45-F5D4-4B64-8B8D-F9A4FCE0A465}"/>
    <cellStyle name="เครื่องหมายจุลภาค 12 3" xfId="4197" xr:uid="{00000000-0005-0000-0000-000072100000}"/>
    <cellStyle name="เครื่องหมายจุลภาค 12 3 2" xfId="5638" xr:uid="{B87ED06F-80CB-4FEA-81DA-D7378F935920}"/>
    <cellStyle name="เครื่องหมายจุลภาค 12 3 3" xfId="5639" xr:uid="{0B2BE189-B6CC-4E6A-B285-CAC1A203AAC9}"/>
    <cellStyle name="เครื่องหมายจุลภาค 12 3 4" xfId="5637" xr:uid="{59565220-A38E-4A8C-9B6B-17D285E1B187}"/>
    <cellStyle name="เครื่องหมายจุลภาค 12 4" xfId="5640" xr:uid="{3C0F1F86-28A1-4260-9C9E-B8F3BE478B34}"/>
    <cellStyle name="เครื่องหมายจุลภาค 12 4 2" xfId="5641" xr:uid="{A0CDAE4F-B887-47EA-A2D0-0CCF2866D000}"/>
    <cellStyle name="เครื่องหมายจุลภาค 12 4 3" xfId="5642" xr:uid="{F9DB9B56-06B9-4790-9179-7F10BBAA0EA5}"/>
    <cellStyle name="เครื่องหมายจุลภาค 12 5" xfId="5643" xr:uid="{35E03D49-8878-4F8A-B63D-8868BBB9954E}"/>
    <cellStyle name="เครื่องหมายจุลภาค 12 6" xfId="5644" xr:uid="{642A8E70-9719-4EE0-BE8B-45256948E200}"/>
    <cellStyle name="เครื่องหมายจุลภาค 12 6 2" xfId="5645" xr:uid="{D791FCDC-DDFB-41F6-98CB-B36676AEBCC1}"/>
    <cellStyle name="เครื่องหมายจุลภาค 12 7" xfId="5633" xr:uid="{388C5B9F-11B0-4ECF-B5C4-754045B69DA7}"/>
    <cellStyle name="เครื่องหมายจุลภาค 12_CPI_Y'52_TOP_GG 1" xfId="5646" xr:uid="{F942AACC-5BDF-4E45-AD81-9B3030518D21}"/>
    <cellStyle name="เครื่องหมายจุลภาค 13" xfId="4198" xr:uid="{00000000-0005-0000-0000-000073100000}"/>
    <cellStyle name="เครื่องหมายจุลภาค 13 2" xfId="4199" xr:uid="{00000000-0005-0000-0000-000074100000}"/>
    <cellStyle name="เครื่องหมายจุลภาค 13 2 2" xfId="5649" xr:uid="{FED2D2C3-87E4-41A8-9593-8EB30EDB3679}"/>
    <cellStyle name="เครื่องหมายจุลภาค 13 2 3" xfId="5648" xr:uid="{C594337B-82B3-433F-9DE7-39D1BC6048F5}"/>
    <cellStyle name="เครื่องหมายจุลภาค 13 3" xfId="4200" xr:uid="{00000000-0005-0000-0000-000075100000}"/>
    <cellStyle name="เครื่องหมายจุลภาค 13 3 2" xfId="5651" xr:uid="{6BA1B557-5612-44FF-9F11-2606CC01C521}"/>
    <cellStyle name="เครื่องหมายจุลภาค 13 3 3" xfId="5650" xr:uid="{37D79E68-D691-4FC6-9583-FD805FD740D2}"/>
    <cellStyle name="เครื่องหมายจุลภาค 13 4" xfId="5652" xr:uid="{55D814CD-3919-422C-95DA-A5D870A00D55}"/>
    <cellStyle name="เครื่องหมายจุลภาค 13 5" xfId="5647" xr:uid="{8948A67D-AFDC-41F0-B39A-6FB11B61FF6A}"/>
    <cellStyle name="เครื่องหมายจุลภาค 14" xfId="4201" xr:uid="{00000000-0005-0000-0000-000076100000}"/>
    <cellStyle name="เครื่องหมายจุลภาค 14 2" xfId="4202" xr:uid="{00000000-0005-0000-0000-000077100000}"/>
    <cellStyle name="เครื่องหมายจุลภาค 14 2 2" xfId="5653" xr:uid="{98BD795F-13FC-4622-8409-C1DDF16D0F57}"/>
    <cellStyle name="เครื่องหมายจุลภาค 14 3" xfId="4203" xr:uid="{00000000-0005-0000-0000-000078100000}"/>
    <cellStyle name="เครื่องหมายจุลภาค 15" xfId="4204" xr:uid="{00000000-0005-0000-0000-000079100000}"/>
    <cellStyle name="เครื่องหมายจุลภาค 15 2" xfId="4205" xr:uid="{00000000-0005-0000-0000-00007A100000}"/>
    <cellStyle name="เครื่องหมายจุลภาค 15 2 2" xfId="5656" xr:uid="{93B9285A-E0C3-4D77-83EC-42F84C16F686}"/>
    <cellStyle name="เครื่องหมายจุลภาค 15 2 3" xfId="5655" xr:uid="{C6D9A171-C7B5-40D7-844B-8D385F6B760B}"/>
    <cellStyle name="เครื่องหมายจุลภาค 15 3" xfId="5657" xr:uid="{48EB371D-3462-41BD-BEAE-E5B8CAE5ECEC}"/>
    <cellStyle name="เครื่องหมายจุลภาค 15 4" xfId="5654" xr:uid="{FD76A406-E402-4266-A512-364FE920B8F6}"/>
    <cellStyle name="เครื่องหมายจุลภาค 16" xfId="4206" xr:uid="{00000000-0005-0000-0000-00007B100000}"/>
    <cellStyle name="เครื่องหมายจุลภาค 16 2" xfId="4207" xr:uid="{00000000-0005-0000-0000-00007C100000}"/>
    <cellStyle name="เครื่องหมายจุลภาค 16 2 2" xfId="5659" xr:uid="{6F1B6E91-B2F3-4CC2-AD9C-12F784170511}"/>
    <cellStyle name="เครื่องหมายจุลภาค 16 3" xfId="5658" xr:uid="{5096268F-AC0F-4B06-AE94-82AEB49A62A2}"/>
    <cellStyle name="เครื่องหมายจุลภาค 17" xfId="4208" xr:uid="{00000000-0005-0000-0000-00007D100000}"/>
    <cellStyle name="เครื่องหมายจุลภาค 17 2" xfId="5661" xr:uid="{297ED440-47E9-47AA-AD2D-E9DEC7E3A6C1}"/>
    <cellStyle name="เครื่องหมายจุลภาค 17 3" xfId="5660" xr:uid="{499AF970-EBAF-43E0-802A-DDCC02DC0E5D}"/>
    <cellStyle name="เครื่องหมายจุลภาค 18" xfId="5662" xr:uid="{79D84021-D9D2-4DAC-B972-DAD521A61178}"/>
    <cellStyle name="เครื่องหมายจุลภาค 18 2" xfId="5663" xr:uid="{3606A8BE-975F-4B27-BAF1-EFC956D116E6}"/>
    <cellStyle name="เครื่องหมายจุลภาค 18 2 2" xfId="5664" xr:uid="{5B21CBC1-8541-4199-868D-EF5CECC61321}"/>
    <cellStyle name="เครื่องหมายจุลภาค 18 3" xfId="5665" xr:uid="{0CB94347-7213-41F5-92E9-5AEAEAE43B6E}"/>
    <cellStyle name="เครื่องหมายจุลภาค 19" xfId="5666" xr:uid="{BA0D885F-8E77-4BAE-A483-C7B391D37AE0}"/>
    <cellStyle name="เครื่องหมายจุลภาค 19 2" xfId="5667" xr:uid="{160AAF18-0EEE-44CB-9FC1-5FAB66B387E8}"/>
    <cellStyle name="เครื่องหมายจุลภาค 2" xfId="11" xr:uid="{00000000-0005-0000-0000-00007E100000}"/>
    <cellStyle name="เครื่องหมายจุลภาค 2 10" xfId="4209" xr:uid="{00000000-0005-0000-0000-00007F100000}"/>
    <cellStyle name="เครื่องหมายจุลภาค 2 10 2" xfId="5669" xr:uid="{CDBF2234-BFA8-4967-BE87-1967E7CF9A28}"/>
    <cellStyle name="เครื่องหมายจุลภาค 2 11" xfId="4210" xr:uid="{00000000-0005-0000-0000-000080100000}"/>
    <cellStyle name="เครื่องหมายจุลภาค 2 12" xfId="5668" xr:uid="{4621C055-AF62-4ABB-BA68-6DC3564CBEC6}"/>
    <cellStyle name="เครื่องหมายจุลภาค 2 2" xfId="4211" xr:uid="{00000000-0005-0000-0000-000081100000}"/>
    <cellStyle name="เครื่องหมายจุลภาค 2 2 2" xfId="4212" xr:uid="{00000000-0005-0000-0000-000082100000}"/>
    <cellStyle name="เครื่องหมายจุลภาค 2 2 2 2" xfId="4213" xr:uid="{00000000-0005-0000-0000-000083100000}"/>
    <cellStyle name="เครื่องหมายจุลภาค 2 2 2 2 2" xfId="5672" xr:uid="{A7901BDE-071D-488F-A2F0-931424EF3066}"/>
    <cellStyle name="เครื่องหมายจุลภาค 2 2 2 3" xfId="5673" xr:uid="{D447CB53-4CE9-4F47-87BB-4C4A9849F6AF}"/>
    <cellStyle name="เครื่องหมายจุลภาค 2 2 2 4" xfId="5671" xr:uid="{8D65C883-BC5D-4EC8-A429-4917384073D1}"/>
    <cellStyle name="เครื่องหมายจุลภาค 2 2 3" xfId="4214" xr:uid="{00000000-0005-0000-0000-000084100000}"/>
    <cellStyle name="เครื่องหมายจุลภาค 2 2 3 2" xfId="5675" xr:uid="{E8B54494-7CE3-4BA4-AB36-93BCBB2A0014}"/>
    <cellStyle name="เครื่องหมายจุลภาค 2 2 3 3" xfId="5674" xr:uid="{202614D8-F1BA-4012-9A0D-90414A24AA06}"/>
    <cellStyle name="เครื่องหมายจุลภาค 2 2 4" xfId="4215" xr:uid="{00000000-0005-0000-0000-000085100000}"/>
    <cellStyle name="เครื่องหมายจุลภาค 2 2 4 2" xfId="5676" xr:uid="{9959952B-EFE6-4AA3-915F-97680AFDBC03}"/>
    <cellStyle name="เครื่องหมายจุลภาค 2 2 5" xfId="5670" xr:uid="{DBD56159-9A11-4A06-A925-167AD7D58EDE}"/>
    <cellStyle name="เครื่องหมายจุลภาค 2 2_Alawar" xfId="5677" xr:uid="{5A367F06-73B3-44BF-AA9A-6A22E4F08A07}"/>
    <cellStyle name="เครื่องหมายจุลภาค 2 3" xfId="4216" xr:uid="{00000000-0005-0000-0000-000086100000}"/>
    <cellStyle name="เครื่องหมายจุลภาค 2 3 2" xfId="4217" xr:uid="{00000000-0005-0000-0000-000087100000}"/>
    <cellStyle name="เครื่องหมายจุลภาค 2 3 2 2" xfId="5679" xr:uid="{6A75AD73-114B-4642-9C1C-26D47B1CA60F}"/>
    <cellStyle name="เครื่องหมายจุลภาค 2 3 3" xfId="4218" xr:uid="{00000000-0005-0000-0000-000088100000}"/>
    <cellStyle name="เครื่องหมายจุลภาค 2 3 4" xfId="5678" xr:uid="{E646D5A1-A1E4-4944-8669-352315200BFA}"/>
    <cellStyle name="เครื่องหมายจุลภาค 2 4" xfId="4219" xr:uid="{00000000-0005-0000-0000-000089100000}"/>
    <cellStyle name="เครื่องหมายจุลภาค 2 4 2" xfId="4220" xr:uid="{00000000-0005-0000-0000-00008A100000}"/>
    <cellStyle name="เครื่องหมายจุลภาค 2 4 2 2" xfId="5681" xr:uid="{E84FD913-1D28-4B7E-93E3-499D0868E9A4}"/>
    <cellStyle name="เครื่องหมายจุลภาค 2 4 3" xfId="5680" xr:uid="{F688A670-C679-413E-B8D2-44554FD25387}"/>
    <cellStyle name="เครื่องหมายจุลภาค 2 5" xfId="4221" xr:uid="{00000000-0005-0000-0000-00008B100000}"/>
    <cellStyle name="เครื่องหมายจุลภาค 2 5 2" xfId="4222" xr:uid="{00000000-0005-0000-0000-00008C100000}"/>
    <cellStyle name="เครื่องหมายจุลภาค 2 5 2 2" xfId="5683" xr:uid="{18B0318F-BD0B-47C4-972E-1459D3D290CB}"/>
    <cellStyle name="เครื่องหมายจุลภาค 2 5 3" xfId="5682" xr:uid="{9995E2B7-C3D7-4F9B-9360-7BA6FE38FF29}"/>
    <cellStyle name="เครื่องหมายจุลภาค 2 6" xfId="4223" xr:uid="{00000000-0005-0000-0000-00008D100000}"/>
    <cellStyle name="เครื่องหมายจุลภาค 2 6 2" xfId="5685" xr:uid="{F290A909-6557-42A0-B66E-B16CFE15C65A}"/>
    <cellStyle name="เครื่องหมายจุลภาค 2 6 3" xfId="5684" xr:uid="{B388B1E6-16E7-40E2-BCC0-DE28740E8CB4}"/>
    <cellStyle name="เครื่องหมายจุลภาค 2 7" xfId="4224" xr:uid="{00000000-0005-0000-0000-00008E100000}"/>
    <cellStyle name="เครื่องหมายจุลภาค 2 7 2" xfId="5687" xr:uid="{38930756-B688-477E-A644-D32A7B18694D}"/>
    <cellStyle name="เครื่องหมายจุลภาค 2 7 3" xfId="5686" xr:uid="{021157E3-19C0-4FDA-BD06-11770F446398}"/>
    <cellStyle name="เครื่องหมายจุลภาค 2 8" xfId="4225" xr:uid="{00000000-0005-0000-0000-00008F100000}"/>
    <cellStyle name="เครื่องหมายจุลภาค 2 8 2" xfId="5689" xr:uid="{5F768F84-F805-4135-9117-FBDFB36B89E8}"/>
    <cellStyle name="เครื่องหมายจุลภาค 2 8 3" xfId="5688" xr:uid="{B1A07C46-BD36-4AEA-B3DE-BC03E1ECE3FB}"/>
    <cellStyle name="เครื่องหมายจุลภาค 2 9" xfId="4226" xr:uid="{00000000-0005-0000-0000-000090100000}"/>
    <cellStyle name="เครื่องหมายจุลภาค 2 9 2" xfId="5691" xr:uid="{5D131D03-1C2B-4C3F-8950-43703158687B}"/>
    <cellStyle name="เครื่องหมายจุลภาค 2 9 3" xfId="5690" xr:uid="{9B2B50C3-7CD7-4BE9-99D7-73F9E67EFE1E}"/>
    <cellStyle name="เครื่องหมายจุลภาค 2_130017-B1 โปรแกรมคอมพิวเตอร์ CPI_Q1'10" xfId="5692" xr:uid="{B16010B4-6550-428A-8DF4-E15A6CE88BA0}"/>
    <cellStyle name="เครื่องหมายจุลภาค 20" xfId="4227" xr:uid="{00000000-0005-0000-0000-000092100000}"/>
    <cellStyle name="เครื่องหมายจุลภาค 20 2" xfId="4228" xr:uid="{00000000-0005-0000-0000-000093100000}"/>
    <cellStyle name="เครื่องหมายจุลภาค 20 2 2" xfId="4229" xr:uid="{00000000-0005-0000-0000-000094100000}"/>
    <cellStyle name="เครื่องหมายจุลภาค 20 2 3" xfId="5694" xr:uid="{7D4FFA2C-7C76-486C-8741-A69A6938D26A}"/>
    <cellStyle name="เครื่องหมายจุลภาค 20 3" xfId="4230" xr:uid="{00000000-0005-0000-0000-000095100000}"/>
    <cellStyle name="เครื่องหมายจุลภาค 20 3 2" xfId="4231" xr:uid="{00000000-0005-0000-0000-000096100000}"/>
    <cellStyle name="เครื่องหมายจุลภาค 20 4" xfId="4232" xr:uid="{00000000-0005-0000-0000-000097100000}"/>
    <cellStyle name="เครื่องหมายจุลภาค 20 5" xfId="5693" xr:uid="{C5A353D9-9D31-460D-A7E1-BA2A4E5F0799}"/>
    <cellStyle name="เครื่องหมายจุลภาค 21" xfId="5695" xr:uid="{91BCAFF2-5C27-4880-9204-1ED4D2A214DA}"/>
    <cellStyle name="เครื่องหมายจุลภาค 3" xfId="4233" xr:uid="{00000000-0005-0000-0000-000098100000}"/>
    <cellStyle name="เครื่องหมายจุลภาค 3 10" xfId="5697" xr:uid="{3BADFB11-7A51-4E67-9BFE-ADF713E4BF70}"/>
    <cellStyle name="เครื่องหมายจุลภาค 3 11" xfId="5696" xr:uid="{A2977EE9-64E6-42FD-9EB9-426062E06A3D}"/>
    <cellStyle name="เครื่องหมายจุลภาค 3 2" xfId="4234" xr:uid="{00000000-0005-0000-0000-000099100000}"/>
    <cellStyle name="เครื่องหมายจุลภาค 3 2 2" xfId="4235" xr:uid="{00000000-0005-0000-0000-00009A100000}"/>
    <cellStyle name="เครื่องหมายจุลภาค 3 2 2 2" xfId="5700" xr:uid="{89CA774C-B67F-4034-8268-E22951B86A93}"/>
    <cellStyle name="เครื่องหมายจุลภาค 3 2 2 2 2" xfId="5701" xr:uid="{6769C27C-4C16-48E9-B9C1-CC99E364C26D}"/>
    <cellStyle name="เครื่องหมายจุลภาค 3 2 2 3" xfId="5702" xr:uid="{EDB5CB3C-1833-43F6-A9B2-45016FB9FA01}"/>
    <cellStyle name="เครื่องหมายจุลภาค 3 2 2 4" xfId="5699" xr:uid="{3EE2D0D8-540A-4A97-BE99-CFCBAA1F73CB}"/>
    <cellStyle name="เครื่องหมายจุลภาค 3 2 3" xfId="5698" xr:uid="{0F6820D2-36C4-47B9-A0B2-7907991651D6}"/>
    <cellStyle name="เครื่องหมายจุลภาค 3 2_CPI_Y'52_TOP_GG 1" xfId="5703" xr:uid="{4A478018-6A82-4F2F-85B2-D64016D3C273}"/>
    <cellStyle name="เครื่องหมายจุลภาค 3 3" xfId="4236" xr:uid="{00000000-0005-0000-0000-00009B100000}"/>
    <cellStyle name="เครื่องหมายจุลภาค 3 3 2" xfId="4237" xr:uid="{00000000-0005-0000-0000-00009C100000}"/>
    <cellStyle name="เครื่องหมายจุลภาค 3 3 2 2" xfId="4238" xr:uid="{00000000-0005-0000-0000-00009D100000}"/>
    <cellStyle name="เครื่องหมายจุลภาค 3 3 2 3" xfId="5705" xr:uid="{DC244DA2-7A2F-45CB-BB0D-2A47DE8970B3}"/>
    <cellStyle name="เครื่องหมายจุลภาค 3 3 3" xfId="4239" xr:uid="{00000000-0005-0000-0000-00009E100000}"/>
    <cellStyle name="เครื่องหมายจุลภาค 3 3 4" xfId="5704" xr:uid="{C7FB7090-9A4D-4E4B-A511-89EC388B75FF}"/>
    <cellStyle name="เครื่องหมายจุลภาค 3 4" xfId="4240" xr:uid="{00000000-0005-0000-0000-00009F100000}"/>
    <cellStyle name="เครื่องหมายจุลภาค 3 4 2" xfId="4241" xr:uid="{00000000-0005-0000-0000-0000A0100000}"/>
    <cellStyle name="เครื่องหมายจุลภาค 3 4 2 2" xfId="5707" xr:uid="{5C3B8992-55CD-4396-AE9D-B811B68F0D3E}"/>
    <cellStyle name="เครื่องหมายจุลภาค 3 4 3" xfId="5706" xr:uid="{96E408CA-35A1-4EC9-A995-10DF1E3780BD}"/>
    <cellStyle name="เครื่องหมายจุลภาค 3 5" xfId="4242" xr:uid="{00000000-0005-0000-0000-0000A1100000}"/>
    <cellStyle name="เครื่องหมายจุลภาค 3 5 2" xfId="5708" xr:uid="{BAB89DAD-2BBF-4602-8D84-9CAEC64D6F7E}"/>
    <cellStyle name="เครื่องหมายจุลภาค 3 6" xfId="5709" xr:uid="{8E308D4B-D1AA-407B-8622-BF78FAA025D8}"/>
    <cellStyle name="เครื่องหมายจุลภาค 3 7" xfId="5710" xr:uid="{0213690D-6A8A-4991-A476-1E7723F828D6}"/>
    <cellStyle name="เครื่องหมายจุลภาค 3 8" xfId="5711" xr:uid="{D51F1D3F-646F-4764-BA26-55DADDD33953}"/>
    <cellStyle name="เครื่องหมายจุลภาค 3 9" xfId="5712" xr:uid="{9565AD9D-6FE0-4085-B2F6-33BB29CC18D0}"/>
    <cellStyle name="เครื่องหมายจุลภาค 3_130017-B1 โปรแกรมคอมพิวเตอร์ CPI_Q1'10" xfId="5713" xr:uid="{0EE5864B-0909-41A6-9AF4-F5E2748613F6}"/>
    <cellStyle name="เครื่องหมายจุลภาค 4" xfId="4243" xr:uid="{00000000-0005-0000-0000-0000A2100000}"/>
    <cellStyle name="เครื่องหมายจุลภาค 4 10" xfId="4244" xr:uid="{00000000-0005-0000-0000-0000A3100000}"/>
    <cellStyle name="เครื่องหมายจุลภาค 4 11" xfId="4245" xr:uid="{00000000-0005-0000-0000-0000A4100000}"/>
    <cellStyle name="เครื่องหมายจุลภาค 4 12" xfId="4246" xr:uid="{00000000-0005-0000-0000-0000A5100000}"/>
    <cellStyle name="เครื่องหมายจุลภาค 4 13" xfId="5714" xr:uid="{D3DC3B71-1BEA-405C-99DE-363E923A70C9}"/>
    <cellStyle name="เครื่องหมายจุลภาค 4 2" xfId="4247" xr:uid="{00000000-0005-0000-0000-0000A6100000}"/>
    <cellStyle name="เครื่องหมายจุลภาค 4 2 2" xfId="4248" xr:uid="{00000000-0005-0000-0000-0000A7100000}"/>
    <cellStyle name="เครื่องหมายจุลภาค 4 2 2 2" xfId="5716" xr:uid="{680C2685-7FF1-4BF9-A970-CA3A9E682D5D}"/>
    <cellStyle name="เครื่องหมายจุลภาค 4 2 3" xfId="4249" xr:uid="{00000000-0005-0000-0000-0000A8100000}"/>
    <cellStyle name="เครื่องหมายจุลภาค 4 2 4" xfId="5715" xr:uid="{FDCCBC58-7174-4875-B9E3-342E1E20F757}"/>
    <cellStyle name="เครื่องหมายจุลภาค 4 3" xfId="4250" xr:uid="{00000000-0005-0000-0000-0000A9100000}"/>
    <cellStyle name="เครื่องหมายจุลภาค 4 3 2" xfId="4251" xr:uid="{00000000-0005-0000-0000-0000AA100000}"/>
    <cellStyle name="เครื่องหมายจุลภาค 4 3 2 2" xfId="4252" xr:uid="{00000000-0005-0000-0000-0000AB100000}"/>
    <cellStyle name="เครื่องหมายจุลภาค 4 3 3" xfId="4253" xr:uid="{00000000-0005-0000-0000-0000AC100000}"/>
    <cellStyle name="เครื่องหมายจุลภาค 4 3 3 2" xfId="4254" xr:uid="{00000000-0005-0000-0000-0000AD100000}"/>
    <cellStyle name="เครื่องหมายจุลภาค 4 3 4" xfId="4255" xr:uid="{00000000-0005-0000-0000-0000AE100000}"/>
    <cellStyle name="เครื่องหมายจุลภาค 4 3 4 2" xfId="4256" xr:uid="{00000000-0005-0000-0000-0000AF100000}"/>
    <cellStyle name="เครื่องหมายจุลภาค 4 3 5" xfId="4257" xr:uid="{00000000-0005-0000-0000-0000B0100000}"/>
    <cellStyle name="เครื่องหมายจุลภาค 4 3 5 2" xfId="4258" xr:uid="{00000000-0005-0000-0000-0000B1100000}"/>
    <cellStyle name="เครื่องหมายจุลภาค 4 3 6" xfId="4259" xr:uid="{00000000-0005-0000-0000-0000B2100000}"/>
    <cellStyle name="เครื่องหมายจุลภาค 4 3 6 2" xfId="4260" xr:uid="{00000000-0005-0000-0000-0000B3100000}"/>
    <cellStyle name="เครื่องหมายจุลภาค 4 3 7" xfId="5717" xr:uid="{BD2F03EC-9CE2-458D-B8EE-61B5E1617381}"/>
    <cellStyle name="เครื่องหมายจุลภาค 4 4" xfId="4261" xr:uid="{00000000-0005-0000-0000-0000B4100000}"/>
    <cellStyle name="เครื่องหมายจุลภาค 4 4 2" xfId="4262" xr:uid="{00000000-0005-0000-0000-0000B5100000}"/>
    <cellStyle name="เครื่องหมายจุลภาค 4 5" xfId="4263" xr:uid="{00000000-0005-0000-0000-0000B6100000}"/>
    <cellStyle name="เครื่องหมายจุลภาค 4 5 2" xfId="4264" xr:uid="{00000000-0005-0000-0000-0000B7100000}"/>
    <cellStyle name="เครื่องหมายจุลภาค 4 6" xfId="4265" xr:uid="{00000000-0005-0000-0000-0000B8100000}"/>
    <cellStyle name="เครื่องหมายจุลภาค 4 7" xfId="4266" xr:uid="{00000000-0005-0000-0000-0000B9100000}"/>
    <cellStyle name="เครื่องหมายจุลภาค 4 8" xfId="4267" xr:uid="{00000000-0005-0000-0000-0000BA100000}"/>
    <cellStyle name="เครื่องหมายจุลภาค 4 9" xfId="4268" xr:uid="{00000000-0005-0000-0000-0000BB100000}"/>
    <cellStyle name="เครื่องหมายจุลภาค 4_130017-B1 โปรแกรมคอมพิวเตอร์ CPI_Q1'10" xfId="5718" xr:uid="{73DB7281-3578-4D86-8D76-174A646112A7}"/>
    <cellStyle name="เครื่องหมายจุลภาค 5" xfId="4269" xr:uid="{00000000-0005-0000-0000-0000BC100000}"/>
    <cellStyle name="เครื่องหมายจุลภาค 5 2" xfId="4270" xr:uid="{00000000-0005-0000-0000-0000BD100000}"/>
    <cellStyle name="เครื่องหมายจุลภาค 5 2 2" xfId="4271" xr:uid="{00000000-0005-0000-0000-0000BE100000}"/>
    <cellStyle name="เครื่องหมายจุลภาค 5 2 2 2" xfId="5721" xr:uid="{4F25B910-3957-4445-BD38-AD69B3650240}"/>
    <cellStyle name="เครื่องหมายจุลภาค 5 2 3" xfId="5720" xr:uid="{F00A7310-C89A-4790-8603-C3C849152E28}"/>
    <cellStyle name="เครื่องหมายจุลภาค 5 3" xfId="4272" xr:uid="{00000000-0005-0000-0000-0000BF100000}"/>
    <cellStyle name="เครื่องหมายจุลภาค 5 3 2" xfId="5722" xr:uid="{4DBB5C39-748A-40A1-9011-FFDB0049E3C2}"/>
    <cellStyle name="เครื่องหมายจุลภาค 5 4" xfId="5719" xr:uid="{E20633F0-0CCE-4FD5-8EF5-5F13D6001981}"/>
    <cellStyle name="เครื่องหมายจุลภาค 6" xfId="4273" xr:uid="{00000000-0005-0000-0000-0000C0100000}"/>
    <cellStyle name="เครื่องหมายจุลภาค 6 2" xfId="4274" xr:uid="{00000000-0005-0000-0000-0000C1100000}"/>
    <cellStyle name="เครื่องหมายจุลภาค 6 2 2" xfId="4275" xr:uid="{00000000-0005-0000-0000-0000C2100000}"/>
    <cellStyle name="เครื่องหมายจุลภาค 6 2 2 2" xfId="4276" xr:uid="{00000000-0005-0000-0000-0000C3100000}"/>
    <cellStyle name="เครื่องหมายจุลภาค 6 2 3" xfId="5724" xr:uid="{2CF905A2-EABC-4B32-9890-F2EF626DB4C2}"/>
    <cellStyle name="เครื่องหมายจุลภาค 6 3" xfId="4277" xr:uid="{00000000-0005-0000-0000-0000C4100000}"/>
    <cellStyle name="เครื่องหมายจุลภาค 6 3 2" xfId="4278" xr:uid="{00000000-0005-0000-0000-0000C5100000}"/>
    <cellStyle name="เครื่องหมายจุลภาค 6 4" xfId="5723" xr:uid="{32E843D0-FD39-4DEC-9B71-D13F1BF2C136}"/>
    <cellStyle name="เครื่องหมายจุลภาค 7" xfId="4279" xr:uid="{00000000-0005-0000-0000-0000C6100000}"/>
    <cellStyle name="เครื่องหมายจุลภาค 7 10" xfId="4280" xr:uid="{00000000-0005-0000-0000-0000C7100000}"/>
    <cellStyle name="เครื่องหมายจุลภาค 7 11" xfId="5725" xr:uid="{111AEA50-D022-46E3-BABF-4651CAA7E4A5}"/>
    <cellStyle name="เครื่องหมายจุลภาค 7 2" xfId="4281" xr:uid="{00000000-0005-0000-0000-0000C8100000}"/>
    <cellStyle name="เครื่องหมายจุลภาค 7 2 2" xfId="4282" xr:uid="{00000000-0005-0000-0000-0000C9100000}"/>
    <cellStyle name="เครื่องหมายจุลภาค 7 2 2 2" xfId="4283" xr:uid="{00000000-0005-0000-0000-0000CA100000}"/>
    <cellStyle name="เครื่องหมายจุลภาค 7 2 2 3" xfId="5727" xr:uid="{A84C6154-C8D6-490B-9BBF-7B729A87050A}"/>
    <cellStyle name="เครื่องหมายจุลภาค 7 2 3" xfId="4284" xr:uid="{00000000-0005-0000-0000-0000CB100000}"/>
    <cellStyle name="เครื่องหมายจุลภาค 7 2 3 2" xfId="4285" xr:uid="{00000000-0005-0000-0000-0000CC100000}"/>
    <cellStyle name="เครื่องหมายจุลภาค 7 2 4" xfId="4286" xr:uid="{00000000-0005-0000-0000-0000CD100000}"/>
    <cellStyle name="เครื่องหมายจุลภาค 7 2 4 2" xfId="4287" xr:uid="{00000000-0005-0000-0000-0000CE100000}"/>
    <cellStyle name="เครื่องหมายจุลภาค 7 2 5" xfId="5726" xr:uid="{D407AA42-A839-43BA-AE20-0F7548BF4CDC}"/>
    <cellStyle name="เครื่องหมายจุลภาค 7 3" xfId="4288" xr:uid="{00000000-0005-0000-0000-0000CF100000}"/>
    <cellStyle name="เครื่องหมายจุลภาค 7 3 2" xfId="4289" xr:uid="{00000000-0005-0000-0000-0000D0100000}"/>
    <cellStyle name="เครื่องหมายจุลภาค 7 3 3" xfId="5728" xr:uid="{1ED30EF7-701B-4D6B-A124-A110164B6987}"/>
    <cellStyle name="เครื่องหมายจุลภาค 7 4" xfId="4290" xr:uid="{00000000-0005-0000-0000-0000D1100000}"/>
    <cellStyle name="เครื่องหมายจุลภาค 7 4 2" xfId="4291" xr:uid="{00000000-0005-0000-0000-0000D2100000}"/>
    <cellStyle name="เครื่องหมายจุลภาค 7 5" xfId="4292" xr:uid="{00000000-0005-0000-0000-0000D3100000}"/>
    <cellStyle name="เครื่องหมายจุลภาค 7 5 2" xfId="4293" xr:uid="{00000000-0005-0000-0000-0000D4100000}"/>
    <cellStyle name="เครื่องหมายจุลภาค 7 5 2 2" xfId="4294" xr:uid="{00000000-0005-0000-0000-0000D5100000}"/>
    <cellStyle name="เครื่องหมายจุลภาค 7 5 3" xfId="4295" xr:uid="{00000000-0005-0000-0000-0000D6100000}"/>
    <cellStyle name="เครื่องหมายจุลภาค 7 5 3 2" xfId="4296" xr:uid="{00000000-0005-0000-0000-0000D7100000}"/>
    <cellStyle name="เครื่องหมายจุลภาค 7 5 4" xfId="4297" xr:uid="{00000000-0005-0000-0000-0000D8100000}"/>
    <cellStyle name="เครื่องหมายจุลภาค 7 6" xfId="4298" xr:uid="{00000000-0005-0000-0000-0000D9100000}"/>
    <cellStyle name="เครื่องหมายจุลภาค 7 6 2" xfId="4299" xr:uid="{00000000-0005-0000-0000-0000DA100000}"/>
    <cellStyle name="เครื่องหมายจุลภาค 7 7" xfId="4300" xr:uid="{00000000-0005-0000-0000-0000DB100000}"/>
    <cellStyle name="เครื่องหมายจุลภาค 7 7 2" xfId="4301" xr:uid="{00000000-0005-0000-0000-0000DC100000}"/>
    <cellStyle name="เครื่องหมายจุลภาค 7 8" xfId="4302" xr:uid="{00000000-0005-0000-0000-0000DD100000}"/>
    <cellStyle name="เครื่องหมายจุลภาค 7 8 2" xfId="4303" xr:uid="{00000000-0005-0000-0000-0000DE100000}"/>
    <cellStyle name="เครื่องหมายจุลภาค 7 9" xfId="4304" xr:uid="{00000000-0005-0000-0000-0000DF100000}"/>
    <cellStyle name="เครื่องหมายจุลภาค 7 9 2" xfId="4305" xr:uid="{00000000-0005-0000-0000-0000E0100000}"/>
    <cellStyle name="เครื่องหมายจุลภาค 7_Lead -  NU 31-3-54" xfId="4306" xr:uid="{00000000-0005-0000-0000-0000E1100000}"/>
    <cellStyle name="เครื่องหมายจุลภาค 8" xfId="4307" xr:uid="{00000000-0005-0000-0000-0000E2100000}"/>
    <cellStyle name="เครื่องหมายจุลภาค 8 2" xfId="4308" xr:uid="{00000000-0005-0000-0000-0000E3100000}"/>
    <cellStyle name="เครื่องหมายจุลภาค 8 2 2" xfId="4309" xr:uid="{00000000-0005-0000-0000-0000E4100000}"/>
    <cellStyle name="เครื่องหมายจุลภาค 8 2 2 2" xfId="5731" xr:uid="{77160309-87FD-4102-B179-88A766756C31}"/>
    <cellStyle name="เครื่องหมายจุลภาค 8 2 3" xfId="5730" xr:uid="{FB1A3729-B977-4CAA-B423-745FDF60E05C}"/>
    <cellStyle name="เครื่องหมายจุลภาค 8 3" xfId="4310" xr:uid="{00000000-0005-0000-0000-0000E5100000}"/>
    <cellStyle name="เครื่องหมายจุลภาค 8 3 2" xfId="5732" xr:uid="{40254F8B-964C-4D83-8245-02669C1AB287}"/>
    <cellStyle name="เครื่องหมายจุลภาค 8 4" xfId="5729" xr:uid="{F89F6A6C-B6BA-478F-8029-9081080881E4}"/>
    <cellStyle name="เครื่องหมายจุลภาค 9" xfId="4311" xr:uid="{00000000-0005-0000-0000-0000E6100000}"/>
    <cellStyle name="เครื่องหมายจุลภาค 9 2" xfId="4312" xr:uid="{00000000-0005-0000-0000-0000E7100000}"/>
    <cellStyle name="เครื่องหมายจุลภาค 9 2 2" xfId="5735" xr:uid="{19519E31-DA52-4DF2-881E-0E0FC1555525}"/>
    <cellStyle name="เครื่องหมายจุลภาค 9 2 3" xfId="5734" xr:uid="{98FAB347-DD8F-45C7-A54A-5D4469E0028F}"/>
    <cellStyle name="เครื่องหมายจุลภาค 9 3" xfId="5736" xr:uid="{BE897C21-F515-4ED6-8A2F-7B095E9A0ACA}"/>
    <cellStyle name="เครื่องหมายจุลภาค 9 4" xfId="5733" xr:uid="{D71A5658-379C-46D1-B641-38B3E8F9EB3E}"/>
    <cellStyle name="เครื่องหมายจุลภาค_130016-B1  โปรแกรมเกมส์ Console_INF_Q1'10" xfId="5737" xr:uid="{B1CB4983-13AB-4901-88D8-A12A84A31861}"/>
    <cellStyle name="เครื่องหมายสกุลเงิน [0]" xfId="4314" xr:uid="{00000000-0005-0000-0000-0000EA100000}"/>
    <cellStyle name="เครื่องหมายสกุลเงิน 2" xfId="4315" xr:uid="{00000000-0005-0000-0000-0000EB100000}"/>
    <cellStyle name="เครื่องหมายสกุลเงิน 3" xfId="4316" xr:uid="{00000000-0005-0000-0000-0000EC100000}"/>
    <cellStyle name="เครื่องหมายสกุลเงิน 3 2" xfId="4317" xr:uid="{00000000-0005-0000-0000-0000ED100000}"/>
    <cellStyle name="เครื่องหมายสกุลเงิน 4" xfId="4318" xr:uid="{00000000-0005-0000-0000-0000EE100000}"/>
    <cellStyle name="เครื่องหมายสกุลเงิน 4 2" xfId="4319" xr:uid="{00000000-0005-0000-0000-0000EF100000}"/>
    <cellStyle name="เชื่อมโยงหลายมิติ" xfId="4325" xr:uid="{00000000-0005-0000-0000-0000F5100000}"/>
    <cellStyle name="เชื่อมโยงหลายมิติ 2" xfId="4326" xr:uid="{00000000-0005-0000-0000-0000F6100000}"/>
    <cellStyle name="เชื่อมโยงหลายมิติ 2 2" xfId="5740" xr:uid="{4B7F4511-34A9-4409-8E36-B1EB734A73D9}"/>
    <cellStyle name="เชื่อมโยงหลายมิติ 3" xfId="4327" xr:uid="{00000000-0005-0000-0000-0000F7100000}"/>
    <cellStyle name="เชื่อมโยงหลายมิติ 4" xfId="4328" xr:uid="{00000000-0005-0000-0000-0000F8100000}"/>
    <cellStyle name="เชื่อมโยงหลายมิติ_PATO wk12-2006" xfId="4329" xr:uid="{00000000-0005-0000-0000-0000F9100000}"/>
    <cellStyle name="เซลล์ตรวจสอบ" xfId="4330" xr:uid="{00000000-0005-0000-0000-0000FA100000}"/>
    <cellStyle name="เซลล์ตรวจสอบ 2" xfId="4331" xr:uid="{00000000-0005-0000-0000-0000FB100000}"/>
    <cellStyle name="เซลล์ตรวจสอบ 3" xfId="4332" xr:uid="{00000000-0005-0000-0000-0000FC100000}"/>
    <cellStyle name="เซลล์ที่มีการเชื่อมโยง" xfId="4333" xr:uid="{00000000-0005-0000-0000-0000FD100000}"/>
    <cellStyle name="เซลล์ที่มีการเชื่อมโยง 2" xfId="4334" xr:uid="{00000000-0005-0000-0000-0000FE100000}"/>
    <cellStyle name="เซลล์ที่มีการเชื่อมโยง 2 2" xfId="4335" xr:uid="{00000000-0005-0000-0000-0000FF100000}"/>
    <cellStyle name="เซลล์ที่มีการเชื่อมโยง 3" xfId="4336" xr:uid="{00000000-0005-0000-0000-000000110000}"/>
    <cellStyle name="เปอร์เซ็นต์ 10" xfId="5805" xr:uid="{650C2851-FB84-4999-AC77-2CA60CD711C5}"/>
    <cellStyle name="เปอร์เซ็นต์ 10 2" xfId="5806" xr:uid="{1E347280-B678-42A1-A4C0-874AAC4AF36E}"/>
    <cellStyle name="เปอร์เซ็นต์ 11" xfId="5807" xr:uid="{3D30C27E-512B-4DFE-BC38-E9BA27DDF5B2}"/>
    <cellStyle name="เปอร์เซ็นต์ 11 2" xfId="5808" xr:uid="{7DB4EFB1-4EE1-4ED2-AC78-01F6B0145E0A}"/>
    <cellStyle name="เปอร์เซ็นต์ 11 2 2" xfId="5809" xr:uid="{641EEBEF-5418-459B-BB21-BE02C43DFA81}"/>
    <cellStyle name="เปอร์เซ็นต์ 2" xfId="4479" xr:uid="{00000000-0005-0000-0000-000099110000}"/>
    <cellStyle name="เปอร์เซ็นต์ 2 2" xfId="4480" xr:uid="{00000000-0005-0000-0000-00009A110000}"/>
    <cellStyle name="เปอร์เซ็นต์ 2 2 2" xfId="4481" xr:uid="{00000000-0005-0000-0000-00009B110000}"/>
    <cellStyle name="เปอร์เซ็นต์ 2 2 2 2" xfId="5813" xr:uid="{384A9E2F-090D-40FF-8340-3171FC467E9D}"/>
    <cellStyle name="เปอร์เซ็นต์ 2 2 2 3" xfId="5812" xr:uid="{375A55BA-7400-4670-9C76-83463E36F118}"/>
    <cellStyle name="เปอร์เซ็นต์ 2 2 3" xfId="4482" xr:uid="{00000000-0005-0000-0000-00009C110000}"/>
    <cellStyle name="เปอร์เซ็นต์ 2 2 4" xfId="5811" xr:uid="{72DF6F06-0173-4485-A83B-A6AFFFA229C9}"/>
    <cellStyle name="เปอร์เซ็นต์ 2 3" xfId="4483" xr:uid="{00000000-0005-0000-0000-00009D110000}"/>
    <cellStyle name="เปอร์เซ็นต์ 2 3 2" xfId="4484" xr:uid="{00000000-0005-0000-0000-00009E110000}"/>
    <cellStyle name="เปอร์เซ็นต์ 2 3 3" xfId="4485" xr:uid="{00000000-0005-0000-0000-00009F110000}"/>
    <cellStyle name="เปอร์เซ็นต์ 2 3 4" xfId="5814" xr:uid="{EE7CA6AA-A5B0-4443-A059-3FEB743C0EB2}"/>
    <cellStyle name="เปอร์เซ็นต์ 2 4" xfId="4486" xr:uid="{00000000-0005-0000-0000-0000A0110000}"/>
    <cellStyle name="เปอร์เซ็นต์ 2 4 2" xfId="4487" xr:uid="{00000000-0005-0000-0000-0000A1110000}"/>
    <cellStyle name="เปอร์เซ็นต์ 2 4 3" xfId="5815" xr:uid="{A57830F7-8E28-41C7-AE23-97EFADD56687}"/>
    <cellStyle name="เปอร์เซ็นต์ 2 5" xfId="4488" xr:uid="{00000000-0005-0000-0000-0000A2110000}"/>
    <cellStyle name="เปอร์เซ็นต์ 2 6" xfId="5810" xr:uid="{231A73B3-29C6-42DA-A7F4-E5F6D9E373E2}"/>
    <cellStyle name="เปอร์เซ็นต์ 3" xfId="4489" xr:uid="{00000000-0005-0000-0000-0000A3110000}"/>
    <cellStyle name="เปอร์เซ็นต์ 3 2" xfId="4490" xr:uid="{00000000-0005-0000-0000-0000A4110000}"/>
    <cellStyle name="เปอร์เซ็นต์ 3 3" xfId="4491" xr:uid="{00000000-0005-0000-0000-0000A5110000}"/>
    <cellStyle name="เปอร์เซ็นต์ 3 4" xfId="5816" xr:uid="{F5DC0568-A05E-4409-8E7B-32B9208414D4}"/>
    <cellStyle name="เปอร์เซ็นต์ 4" xfId="4492" xr:uid="{00000000-0005-0000-0000-0000A6110000}"/>
    <cellStyle name="เปอร์เซ็นต์ 4 2" xfId="4493" xr:uid="{00000000-0005-0000-0000-0000A7110000}"/>
    <cellStyle name="เปอร์เซ็นต์ 4 3" xfId="5817" xr:uid="{F3444B08-6B2C-44B9-A5B9-5D6794511DD8}"/>
    <cellStyle name="เปอร์เซ็นต์ 5" xfId="4494" xr:uid="{00000000-0005-0000-0000-0000A8110000}"/>
    <cellStyle name="เปอร์เซ็นต์ 5 2" xfId="4495" xr:uid="{00000000-0005-0000-0000-0000A9110000}"/>
    <cellStyle name="เปอร์เซ็นต์ 5 3" xfId="5818" xr:uid="{F5132688-E91B-4A58-B1FE-DB56C7554B32}"/>
    <cellStyle name="เปอร์เซ็นต์ 6" xfId="4496" xr:uid="{00000000-0005-0000-0000-0000AA110000}"/>
    <cellStyle name="เปอร์เซ็นต์ 6 2" xfId="4497" xr:uid="{00000000-0005-0000-0000-0000AB110000}"/>
    <cellStyle name="เปอร์เซ็นต์ 6 3" xfId="5819" xr:uid="{063B6BA4-5053-428E-BE54-82D84352F5E8}"/>
    <cellStyle name="เปอร์เซ็นต์ 7" xfId="4498" xr:uid="{00000000-0005-0000-0000-0000AC110000}"/>
    <cellStyle name="เปอร์เซ็นต์ 7 2" xfId="4499" xr:uid="{00000000-0005-0000-0000-0000AD110000}"/>
    <cellStyle name="เปอร์เซ็นต์ 7 2 2" xfId="4500" xr:uid="{00000000-0005-0000-0000-0000AE110000}"/>
    <cellStyle name="เปอร์เซ็นต์ 7 3" xfId="4501" xr:uid="{00000000-0005-0000-0000-0000AF110000}"/>
    <cellStyle name="เปอร์เซ็นต์ 7 3 2" xfId="4502" xr:uid="{00000000-0005-0000-0000-0000B0110000}"/>
    <cellStyle name="เปอร์เซ็นต์ 7 4" xfId="4503" xr:uid="{00000000-0005-0000-0000-0000B1110000}"/>
    <cellStyle name="เปอร์เซ็นต์ 7 5" xfId="5820" xr:uid="{7067768C-2119-4777-8CF9-A1AAA60F1310}"/>
    <cellStyle name="เปอร์เซ็นต์ 8" xfId="5821" xr:uid="{4C8CE42F-3647-41BB-B7BC-B052140BE4FD}"/>
    <cellStyle name="เปอร์เซ็นต์ 9" xfId="5822" xr:uid="{D9741A41-95F4-4FDF-B8C6-94165DBD70BF}"/>
    <cellStyle name="เส้นขอบขวา" xfId="4537" xr:uid="{00000000-0005-0000-0000-0000D3110000}"/>
    <cellStyle name="เส้นขอบขวา 2" xfId="4538" xr:uid="{00000000-0005-0000-0000-0000D4110000}"/>
    <cellStyle name="เส้นขอบขวา 3" xfId="4539" xr:uid="{00000000-0005-0000-0000-0000D5110000}"/>
    <cellStyle name="เส้นขอบขวา 4" xfId="4540" xr:uid="{00000000-0005-0000-0000-0000D6110000}"/>
    <cellStyle name="เส้นขอบขวา 5" xfId="4541" xr:uid="{00000000-0005-0000-0000-0000D7110000}"/>
    <cellStyle name="เส้นขอบขวา_Lead -  NU 31-3-54" xfId="4542" xr:uid="{00000000-0005-0000-0000-0000D8110000}"/>
    <cellStyle name="แย่" xfId="4507" xr:uid="{00000000-0005-0000-0000-0000B5110000}"/>
    <cellStyle name="แย่ 2" xfId="4508" xr:uid="{00000000-0005-0000-0000-0000B6110000}"/>
    <cellStyle name="แย่ 2 2" xfId="4509" xr:uid="{00000000-0005-0000-0000-0000B7110000}"/>
    <cellStyle name="แย่ 3" xfId="4510" xr:uid="{00000000-0005-0000-0000-0000B8110000}"/>
    <cellStyle name="แสดงผล" xfId="4543" xr:uid="{00000000-0005-0000-0000-0000D9110000}"/>
    <cellStyle name="แสดงผล 2" xfId="4544" xr:uid="{00000000-0005-0000-0000-0000DA110000}"/>
    <cellStyle name="แสดงผล 3" xfId="4545" xr:uid="{00000000-0005-0000-0000-0000DB110000}"/>
    <cellStyle name="การคำนวณ" xfId="4177" xr:uid="{00000000-0005-0000-0000-00005D100000}"/>
    <cellStyle name="การคำนวณ 2" xfId="4178" xr:uid="{00000000-0005-0000-0000-00005E100000}"/>
    <cellStyle name="การคำนวณ 3" xfId="4179" xr:uid="{00000000-0005-0000-0000-00005F100000}"/>
    <cellStyle name="ข้อความเตือน" xfId="4180" xr:uid="{00000000-0005-0000-0000-000060100000}"/>
    <cellStyle name="ข้อความเตือน 2" xfId="4181" xr:uid="{00000000-0005-0000-0000-000061100000}"/>
    <cellStyle name="ข้อความเตือน 3" xfId="4182" xr:uid="{00000000-0005-0000-0000-000062100000}"/>
    <cellStyle name="ข้อความอธิบาย" xfId="4183" xr:uid="{00000000-0005-0000-0000-000063100000}"/>
    <cellStyle name="ข้อความอธิบาย 2" xfId="4184" xr:uid="{00000000-0005-0000-0000-000064100000}"/>
    <cellStyle name="ข้อความอธิบาย 3" xfId="4185" xr:uid="{00000000-0005-0000-0000-000065100000}"/>
    <cellStyle name="จุลภาค 2" xfId="4320" xr:uid="{00000000-0005-0000-0000-0000F0100000}"/>
    <cellStyle name="จุลภาค 2 2" xfId="5739" xr:uid="{A7C94E88-AD44-4EB7-A3AF-F2F3708FB69C}"/>
    <cellStyle name="จุลภาค 2 3" xfId="5738" xr:uid="{60B79BC8-C9AC-44AE-B1CA-E2E9E9D6F85D}"/>
    <cellStyle name="จุลภาค 3" xfId="4592" xr:uid="{1F604663-D35A-45CB-94AC-07EBC61359A0}"/>
    <cellStyle name="จุลภาค 4" xfId="4761" xr:uid="{B3FE28CF-8D8B-4519-9ECA-759CD919592C}"/>
    <cellStyle name="ชื่อเรื่อง" xfId="4321" xr:uid="{00000000-0005-0000-0000-0000F1100000}"/>
    <cellStyle name="ชื่อเรื่อง 2" xfId="4322" xr:uid="{00000000-0005-0000-0000-0000F2100000}"/>
    <cellStyle name="ชื่อเรื่อง 3" xfId="4323" xr:uid="{00000000-0005-0000-0000-0000F3100000}"/>
    <cellStyle name="ชื่อเรื่อง 4" xfId="4324" xr:uid="{00000000-0005-0000-0000-0000F4100000}"/>
    <cellStyle name="ดี" xfId="4337" xr:uid="{00000000-0005-0000-0000-000001110000}"/>
    <cellStyle name="ดี 2" xfId="4338" xr:uid="{00000000-0005-0000-0000-000002110000}"/>
    <cellStyle name="ดี 2 2" xfId="4339" xr:uid="{00000000-0005-0000-0000-000003110000}"/>
    <cellStyle name="ดี 3" xfId="4340" xr:uid="{00000000-0005-0000-0000-000004110000}"/>
    <cellStyle name="ตามการเชื่อมโยงหลายมิติ" xfId="4341" xr:uid="{00000000-0005-0000-0000-000005110000}"/>
    <cellStyle name="ตามการเชื่อมโยงหลายมิติ 2" xfId="4342" xr:uid="{00000000-0005-0000-0000-000006110000}"/>
    <cellStyle name="ตามการเชื่อมโยงหลายมิติ 2 2" xfId="5741" xr:uid="{2C0F61EF-7838-4B22-8DB6-F32115196293}"/>
    <cellStyle name="ตามการเชื่อมโยงหลายมิติ 3" xfId="4343" xr:uid="{00000000-0005-0000-0000-000007110000}"/>
    <cellStyle name="ตามการเชื่อมโยงหลายมิติ 4" xfId="4344" xr:uid="{00000000-0005-0000-0000-000008110000}"/>
    <cellStyle name="ตามการเชื่อมโยงหลายมิติ_PATO wk12-2006" xfId="4345" xr:uid="{00000000-0005-0000-0000-000009110000}"/>
    <cellStyle name="น้บะภฒ_95" xfId="4346" xr:uid="{00000000-0005-0000-0000-00000A110000}"/>
    <cellStyle name="ปกติ 10" xfId="4347" xr:uid="{00000000-0005-0000-0000-00000B110000}"/>
    <cellStyle name="ปกติ 10 2" xfId="4348" xr:uid="{00000000-0005-0000-0000-00000C110000}"/>
    <cellStyle name="ปกติ 10 2 2" xfId="5743" xr:uid="{B35D6147-D10F-428C-8AA4-62BCB9E4F12D}"/>
    <cellStyle name="ปกติ 10 3" xfId="5744" xr:uid="{FD37106E-2A99-4869-A618-C81449D365EF}"/>
    <cellStyle name="ปกติ 10 4" xfId="5745" xr:uid="{3680692A-06B8-49C9-A37D-2AAE34A4E4DC}"/>
    <cellStyle name="ปกติ 10 5" xfId="5742" xr:uid="{AF86FB2B-3525-4D9C-A27B-1114165CB4F8}"/>
    <cellStyle name="ปกติ 10_CPI_Y'52_TOP_GG 1" xfId="5746" xr:uid="{F7CF7861-437F-4A75-8FD4-4B41420DBD38}"/>
    <cellStyle name="ปกติ 11" xfId="4349" xr:uid="{00000000-0005-0000-0000-00000D110000}"/>
    <cellStyle name="ปกติ 11 2" xfId="4350" xr:uid="{00000000-0005-0000-0000-00000E110000}"/>
    <cellStyle name="ปกติ 11 2 2" xfId="5748" xr:uid="{35D0C62B-DCD9-436E-9551-30F1E8F3FC24}"/>
    <cellStyle name="ปกติ 11 3" xfId="5749" xr:uid="{A1A542E2-04AC-40A7-BD14-B0178AE33853}"/>
    <cellStyle name="ปกติ 11 4" xfId="5747" xr:uid="{EA570B46-88A1-4645-9482-FFCBD5CB4CCC}"/>
    <cellStyle name="ปกติ 11_CPI_Y'52_TOP_GG 1" xfId="5750" xr:uid="{5A1D773A-6FFC-47D0-B5E5-A6810C6E4177}"/>
    <cellStyle name="ปกติ 12" xfId="4351" xr:uid="{00000000-0005-0000-0000-00000F110000}"/>
    <cellStyle name="ปกติ 12 2" xfId="4352" xr:uid="{00000000-0005-0000-0000-000010110000}"/>
    <cellStyle name="ปกติ 12 2 2" xfId="5752" xr:uid="{166A9DC4-3739-49F3-B051-E16E03389EDC}"/>
    <cellStyle name="ปกติ 12 3" xfId="5751" xr:uid="{D4C14BA7-ABB2-49BC-A40C-FBD7208FA4FC}"/>
    <cellStyle name="ปกติ 12_CPI_Y'52_TOP_GG 1" xfId="5753" xr:uid="{EEAEF6AC-0E98-46A7-A691-30F2D7D54F58}"/>
    <cellStyle name="ปกติ 13" xfId="4353" xr:uid="{00000000-0005-0000-0000-000011110000}"/>
    <cellStyle name="ปกติ 13 2" xfId="4354" xr:uid="{00000000-0005-0000-0000-000012110000}"/>
    <cellStyle name="ปกติ 13 3" xfId="4355" xr:uid="{00000000-0005-0000-0000-000013110000}"/>
    <cellStyle name="ปกติ 13 4" xfId="5754" xr:uid="{99963F0F-A2D7-4F33-BB60-75E0584D2A71}"/>
    <cellStyle name="ปกติ 14" xfId="4356" xr:uid="{00000000-0005-0000-0000-000014110000}"/>
    <cellStyle name="ปกติ 14 2" xfId="4357" xr:uid="{00000000-0005-0000-0000-000015110000}"/>
    <cellStyle name="ปกติ 14 2 2" xfId="4358" xr:uid="{00000000-0005-0000-0000-000016110000}"/>
    <cellStyle name="ปกติ 14 3" xfId="4359" xr:uid="{00000000-0005-0000-0000-000017110000}"/>
    <cellStyle name="ปกติ 14 3 2" xfId="4360" xr:uid="{00000000-0005-0000-0000-000018110000}"/>
    <cellStyle name="ปกติ 14 4" xfId="4361" xr:uid="{00000000-0005-0000-0000-000019110000}"/>
    <cellStyle name="ปกติ 14 5" xfId="5755" xr:uid="{BE2FDA5E-09EB-4237-8AA4-CBAB6A6E9669}"/>
    <cellStyle name="ปกติ 15" xfId="4362" xr:uid="{00000000-0005-0000-0000-00001A110000}"/>
    <cellStyle name="ปกติ 15 2" xfId="4363" xr:uid="{00000000-0005-0000-0000-00001B110000}"/>
    <cellStyle name="ปกติ 15 2 2" xfId="5757" xr:uid="{F846D32B-2FE9-4388-8669-2E4B00FD6312}"/>
    <cellStyle name="ปกติ 15 3" xfId="5756" xr:uid="{9108008A-960D-418B-A76C-ACB082874699}"/>
    <cellStyle name="ปกติ 15_IA_Increase 2009 (update Dec'09) " xfId="5758" xr:uid="{4C6B50D7-F2F8-45E3-ACC5-1CA92B306835}"/>
    <cellStyle name="ปกติ 16" xfId="4364" xr:uid="{00000000-0005-0000-0000-00001C110000}"/>
    <cellStyle name="ปกติ 16 2" xfId="4365" xr:uid="{00000000-0005-0000-0000-00001D110000}"/>
    <cellStyle name="ปกติ 16 2 2" xfId="4366" xr:uid="{00000000-0005-0000-0000-00001E110000}"/>
    <cellStyle name="ปกติ 16 3" xfId="4367" xr:uid="{00000000-0005-0000-0000-00001F110000}"/>
    <cellStyle name="ปกติ 16 3 2" xfId="4368" xr:uid="{00000000-0005-0000-0000-000020110000}"/>
    <cellStyle name="ปกติ 16 4" xfId="4369" xr:uid="{00000000-0005-0000-0000-000021110000}"/>
    <cellStyle name="ปกติ 16 5" xfId="5759" xr:uid="{31DBD874-25C6-447A-83B6-CE4AF3EEE113}"/>
    <cellStyle name="ปกติ 17" xfId="4370" xr:uid="{00000000-0005-0000-0000-000022110000}"/>
    <cellStyle name="ปกติ 17 2" xfId="5760" xr:uid="{2A951FAB-A07B-434A-A7F4-78485AA036D1}"/>
    <cellStyle name="ปกติ 18" xfId="4591" xr:uid="{2444DE44-2CCA-433D-A67F-96F137BF1E96}"/>
    <cellStyle name="ปกติ 18 2" xfId="5761" xr:uid="{21F83DDA-EC3D-4E91-9D1A-1BC7F18507F2}"/>
    <cellStyle name="ปกติ 19" xfId="5762" xr:uid="{F2CCF661-4FE9-45B8-80E9-C85C5006C730}"/>
    <cellStyle name="ปกติ 2" xfId="4371" xr:uid="{00000000-0005-0000-0000-000023110000}"/>
    <cellStyle name="ปกติ 2 10" xfId="4372" xr:uid="{00000000-0005-0000-0000-000024110000}"/>
    <cellStyle name="ปกติ 2 2" xfId="4373" xr:uid="{00000000-0005-0000-0000-000025110000}"/>
    <cellStyle name="ปกติ 2 2 2" xfId="4374" xr:uid="{00000000-0005-0000-0000-000026110000}"/>
    <cellStyle name="ปกติ 2 2 2 2" xfId="5765" xr:uid="{6CF83496-87A1-42BA-9232-C1526B3F503B}"/>
    <cellStyle name="ปกติ 2 2 2 3" xfId="5764" xr:uid="{5BB36C27-D0F4-40E6-9C80-C1065529054C}"/>
    <cellStyle name="ปกติ 2 2 2_CPI_Y'52_TOP_GG 1" xfId="5766" xr:uid="{2A97A785-5C52-44EB-9230-3E88CE7908A8}"/>
    <cellStyle name="ปกติ 2 2 3" xfId="4375" xr:uid="{00000000-0005-0000-0000-000027110000}"/>
    <cellStyle name="ปกติ 2 2 3 2" xfId="5767" xr:uid="{3C327F84-E865-455F-914A-45FC184B2174}"/>
    <cellStyle name="ปกติ 2 2 4" xfId="5763" xr:uid="{D30EC98E-32C2-4C94-B381-AF487F27694A}"/>
    <cellStyle name="ปกติ 2 2_Allowance%20IA(1)" xfId="5768" xr:uid="{C9B18724-0A54-4A4D-99F3-81DE6A4F78CD}"/>
    <cellStyle name="ปกติ 2 3" xfId="4376" xr:uid="{00000000-0005-0000-0000-000028110000}"/>
    <cellStyle name="ปกติ 2 3 2" xfId="4377" xr:uid="{00000000-0005-0000-0000-000029110000}"/>
    <cellStyle name="ปกติ 2 3 3" xfId="4378" xr:uid="{00000000-0005-0000-0000-00002A110000}"/>
    <cellStyle name="ปกติ 2 3 4" xfId="5769" xr:uid="{79C43D2E-D874-4613-82BB-9DAB2655E988}"/>
    <cellStyle name="ปกติ 2 4" xfId="4379" xr:uid="{00000000-0005-0000-0000-00002B110000}"/>
    <cellStyle name="ปกติ 2 4 2" xfId="5770" xr:uid="{F4DD3148-76F5-400B-A0DB-B3AFCFA8143E}"/>
    <cellStyle name="ปกติ 2 5" xfId="4380" xr:uid="{00000000-0005-0000-0000-00002C110000}"/>
    <cellStyle name="ปกติ 2 5 2" xfId="5771" xr:uid="{2DF99F48-9293-464A-B361-FEEE08C10670}"/>
    <cellStyle name="ปกติ 2 6" xfId="4381" xr:uid="{00000000-0005-0000-0000-00002D110000}"/>
    <cellStyle name="ปกติ 2 6 2" xfId="5772" xr:uid="{2A6F464C-A2AE-4559-9C70-B3D97BADE443}"/>
    <cellStyle name="ปกติ 2 7" xfId="4382" xr:uid="{00000000-0005-0000-0000-00002E110000}"/>
    <cellStyle name="ปกติ 2 7 2" xfId="4383" xr:uid="{00000000-0005-0000-0000-00002F110000}"/>
    <cellStyle name="ปกติ 2 7 3" xfId="5773" xr:uid="{7C302D45-F062-4EB2-B435-B3EA99FF99DA}"/>
    <cellStyle name="ปกติ 2 8" xfId="4384" xr:uid="{00000000-0005-0000-0000-000030110000}"/>
    <cellStyle name="ปกติ 2 8 2" xfId="5774" xr:uid="{8C72CA45-AF84-4165-B8B3-45A34BC0C4D9}"/>
    <cellStyle name="ปกติ 2 9" xfId="4385" xr:uid="{00000000-0005-0000-0000-000031110000}"/>
    <cellStyle name="ปกติ 2_130013_B1 WIP_Console_CPI_2011" xfId="5775" xr:uid="{BB593990-5AE5-4BDA-989C-168A9C07470A}"/>
    <cellStyle name="ปกติ 20" xfId="5776" xr:uid="{CAA1978E-EE70-407F-8973-CC4280E4F133}"/>
    <cellStyle name="ปกติ 21" xfId="5777" xr:uid="{9A94EE63-3BE6-4CF6-A4DA-35C044F6F1AB}"/>
    <cellStyle name="ปกติ 22" xfId="5778" xr:uid="{A337D0F0-FDC9-4ECF-BD42-4AA6F5FC8533}"/>
    <cellStyle name="ปกติ 23" xfId="5779" xr:uid="{8BB529B7-3A7C-4F55-A8BB-F75398445FE6}"/>
    <cellStyle name="ปกติ 24" xfId="5792" xr:uid="{4FAE5E20-10A8-4DC7-A6DC-07C54AEC79DB}"/>
    <cellStyle name="ปกติ 24 2" xfId="5780" xr:uid="{F658B79A-4350-4367-96F0-767C0981A156}"/>
    <cellStyle name="ปกติ 3" xfId="4386" xr:uid="{00000000-0005-0000-0000-000033110000}"/>
    <cellStyle name="ปกติ 3 10" xfId="9" xr:uid="{00000000-0005-0000-0000-000034110000}"/>
    <cellStyle name="ปกติ 3 10 2" xfId="4387" xr:uid="{00000000-0005-0000-0000-000035110000}"/>
    <cellStyle name="ปกติ 3 11" xfId="4388" xr:uid="{00000000-0005-0000-0000-000036110000}"/>
    <cellStyle name="ปกติ 3 12" xfId="5781" xr:uid="{26380097-6DAF-4C84-B056-26A5804E810A}"/>
    <cellStyle name="ปกติ 3 2" xfId="4389" xr:uid="{00000000-0005-0000-0000-000037110000}"/>
    <cellStyle name="ปกติ 3 2 2" xfId="4390" xr:uid="{00000000-0005-0000-0000-000038110000}"/>
    <cellStyle name="ปกติ 3 2 2 2" xfId="4391" xr:uid="{00000000-0005-0000-0000-000039110000}"/>
    <cellStyle name="ปกติ 3 2 3" xfId="4392" xr:uid="{00000000-0005-0000-0000-00003A110000}"/>
    <cellStyle name="ปกติ 3 2 3 2" xfId="4393" xr:uid="{00000000-0005-0000-0000-00003B110000}"/>
    <cellStyle name="ปกติ 3 2 4" xfId="4394" xr:uid="{00000000-0005-0000-0000-00003C110000}"/>
    <cellStyle name="ปกติ 3 2 5" xfId="4395" xr:uid="{00000000-0005-0000-0000-00003D110000}"/>
    <cellStyle name="ปกติ 3 2 6" xfId="5782" xr:uid="{CB1BEB95-3C89-4ED3-9CEA-0D9D6F45B276}"/>
    <cellStyle name="ปกติ 3 2_Detail_ Inf_Dec 10 " xfId="5783" xr:uid="{54912455-F1BF-4023-8104-A07FA264B49B}"/>
    <cellStyle name="ปกติ 3 3" xfId="4396" xr:uid="{00000000-0005-0000-0000-00003E110000}"/>
    <cellStyle name="ปกติ 3 3 2" xfId="4397" xr:uid="{00000000-0005-0000-0000-00003F110000}"/>
    <cellStyle name="ปกติ 3 3 3" xfId="4398" xr:uid="{00000000-0005-0000-0000-000040110000}"/>
    <cellStyle name="ปกติ 3 3 4" xfId="4399" xr:uid="{00000000-0005-0000-0000-000041110000}"/>
    <cellStyle name="ปกติ 3 3 5" xfId="4400" xr:uid="{00000000-0005-0000-0000-000042110000}"/>
    <cellStyle name="ปกติ 3 3 6" xfId="4401" xr:uid="{00000000-0005-0000-0000-000043110000}"/>
    <cellStyle name="ปกติ 3 3 7" xfId="5784" xr:uid="{6B7CF9C5-2898-4049-B7D4-78888CCC7D18}"/>
    <cellStyle name="ปกติ 3 4" xfId="4402" xr:uid="{00000000-0005-0000-0000-000044110000}"/>
    <cellStyle name="ปกติ 3 4 2" xfId="5785" xr:uid="{E156F825-2ECC-4C05-BA72-86ED83CC3D6C}"/>
    <cellStyle name="ปกติ 3 5" xfId="4403" xr:uid="{00000000-0005-0000-0000-000045110000}"/>
    <cellStyle name="ปกติ 3 5 2" xfId="5786" xr:uid="{085C64F4-92D2-4C9A-9C49-A9C7646797E5}"/>
    <cellStyle name="ปกติ 3 6" xfId="4404" xr:uid="{00000000-0005-0000-0000-000046110000}"/>
    <cellStyle name="ปกติ 3 6 2" xfId="4405" xr:uid="{00000000-0005-0000-0000-000047110000}"/>
    <cellStyle name="ปกติ 3 7" xfId="4406" xr:uid="{00000000-0005-0000-0000-000048110000}"/>
    <cellStyle name="ปกติ 3 7 2" xfId="4407" xr:uid="{00000000-0005-0000-0000-000049110000}"/>
    <cellStyle name="ปกติ 3 8" xfId="4408" xr:uid="{00000000-0005-0000-0000-00004A110000}"/>
    <cellStyle name="ปกติ 3 8 2" xfId="4409" xr:uid="{00000000-0005-0000-0000-00004B110000}"/>
    <cellStyle name="ปกติ 3 9" xfId="4410" xr:uid="{00000000-0005-0000-0000-00004C110000}"/>
    <cellStyle name="ปกติ 3 9 2" xfId="4411" xr:uid="{00000000-0005-0000-0000-00004D110000}"/>
    <cellStyle name="ปกติ 3_CPI_Y'52_TOP_GG 1" xfId="5787" xr:uid="{2254679A-0BDB-4706-AC63-8550E7F45489}"/>
    <cellStyle name="ปกติ 4" xfId="8" xr:uid="{00000000-0005-0000-0000-00004F110000}"/>
    <cellStyle name="ปกติ 4 10" xfId="4412" xr:uid="{00000000-0005-0000-0000-000050110000}"/>
    <cellStyle name="ปกติ 4 11" xfId="4413" xr:uid="{00000000-0005-0000-0000-000051110000}"/>
    <cellStyle name="ปกติ 4 11 2" xfId="4414" xr:uid="{00000000-0005-0000-0000-000052110000}"/>
    <cellStyle name="ปกติ 4 12" xfId="4415" xr:uid="{00000000-0005-0000-0000-000053110000}"/>
    <cellStyle name="ปกติ 4 12 2" xfId="4416" xr:uid="{00000000-0005-0000-0000-000054110000}"/>
    <cellStyle name="ปกติ 4 13" xfId="4417" xr:uid="{00000000-0005-0000-0000-000055110000}"/>
    <cellStyle name="ปกติ 4 13 2" xfId="4418" xr:uid="{00000000-0005-0000-0000-000056110000}"/>
    <cellStyle name="ปกติ 4 14" xfId="4419" xr:uid="{00000000-0005-0000-0000-000057110000}"/>
    <cellStyle name="ปกติ 4 14 2" xfId="4420" xr:uid="{00000000-0005-0000-0000-000058110000}"/>
    <cellStyle name="ปกติ 4 15" xfId="4421" xr:uid="{00000000-0005-0000-0000-000059110000}"/>
    <cellStyle name="ปกติ 4 2" xfId="5" xr:uid="{00000000-0005-0000-0000-00005A110000}"/>
    <cellStyle name="ปกติ 4 2 10" xfId="4422" xr:uid="{00000000-0005-0000-0000-00005B110000}"/>
    <cellStyle name="ปกติ 4 2 10 2" xfId="4423" xr:uid="{00000000-0005-0000-0000-00005C110000}"/>
    <cellStyle name="ปกติ 4 2 11" xfId="4424" xr:uid="{00000000-0005-0000-0000-00005D110000}"/>
    <cellStyle name="ปกติ 4 2 2" xfId="4425" xr:uid="{00000000-0005-0000-0000-00005E110000}"/>
    <cellStyle name="ปกติ 4 2 2 2" xfId="4426" xr:uid="{00000000-0005-0000-0000-00005F110000}"/>
    <cellStyle name="ปกติ 4 2 2 3" xfId="4427" xr:uid="{00000000-0005-0000-0000-000060110000}"/>
    <cellStyle name="ปกติ 4 2 3" xfId="4428" xr:uid="{00000000-0005-0000-0000-000061110000}"/>
    <cellStyle name="ปกติ 4 2 3 2" xfId="4429" xr:uid="{00000000-0005-0000-0000-000062110000}"/>
    <cellStyle name="ปกติ 4 2 4" xfId="4430" xr:uid="{00000000-0005-0000-0000-000063110000}"/>
    <cellStyle name="ปกติ 4 2 4 2" xfId="4431" xr:uid="{00000000-0005-0000-0000-000064110000}"/>
    <cellStyle name="ปกติ 4 2 5" xfId="4432" xr:uid="{00000000-0005-0000-0000-000065110000}"/>
    <cellStyle name="ปกติ 4 2 5 2" xfId="4433" xr:uid="{00000000-0005-0000-0000-000066110000}"/>
    <cellStyle name="ปกติ 4 2 6" xfId="4434" xr:uid="{00000000-0005-0000-0000-000067110000}"/>
    <cellStyle name="ปกติ 4 2 6 2" xfId="4435" xr:uid="{00000000-0005-0000-0000-000068110000}"/>
    <cellStyle name="ปกติ 4 2 7" xfId="4436" xr:uid="{00000000-0005-0000-0000-000069110000}"/>
    <cellStyle name="ปกติ 4 2 7 2" xfId="4437" xr:uid="{00000000-0005-0000-0000-00006A110000}"/>
    <cellStyle name="ปกติ 4 2 8" xfId="4438" xr:uid="{00000000-0005-0000-0000-00006B110000}"/>
    <cellStyle name="ปกติ 4 2 8 2" xfId="4439" xr:uid="{00000000-0005-0000-0000-00006C110000}"/>
    <cellStyle name="ปกติ 4 2 9" xfId="4440" xr:uid="{00000000-0005-0000-0000-00006D110000}"/>
    <cellStyle name="ปกติ 4 2 9 2" xfId="4441" xr:uid="{00000000-0005-0000-0000-00006E110000}"/>
    <cellStyle name="ปกติ 4 3" xfId="4442" xr:uid="{00000000-0005-0000-0000-00006F110000}"/>
    <cellStyle name="ปกติ 4 3 2" xfId="4443" xr:uid="{00000000-0005-0000-0000-000070110000}"/>
    <cellStyle name="ปกติ 4 3 3" xfId="4444" xr:uid="{00000000-0005-0000-0000-000071110000}"/>
    <cellStyle name="ปกติ 4 4" xfId="4445" xr:uid="{00000000-0005-0000-0000-000072110000}"/>
    <cellStyle name="ปกติ 4 4 2" xfId="4446" xr:uid="{00000000-0005-0000-0000-000073110000}"/>
    <cellStyle name="ปกติ 4 4 3" xfId="5788" xr:uid="{BD8C9EC6-6B3E-4DB8-A6E8-ACDDA2DE9D81}"/>
    <cellStyle name="ปกติ 4 5" xfId="4447" xr:uid="{00000000-0005-0000-0000-000074110000}"/>
    <cellStyle name="ปกติ 4 6" xfId="4448" xr:uid="{00000000-0005-0000-0000-000075110000}"/>
    <cellStyle name="ปกติ 4 7" xfId="4449" xr:uid="{00000000-0005-0000-0000-000076110000}"/>
    <cellStyle name="ปกติ 4 8" xfId="4450" xr:uid="{00000000-0005-0000-0000-000077110000}"/>
    <cellStyle name="ปกติ 4 9" xfId="4451" xr:uid="{00000000-0005-0000-0000-000078110000}"/>
    <cellStyle name="ปกติ 4_Book2" xfId="4452" xr:uid="{00000000-0005-0000-0000-000079110000}"/>
    <cellStyle name="ปกติ 5" xfId="4453" xr:uid="{00000000-0005-0000-0000-00007A110000}"/>
    <cellStyle name="ปกติ 5 2" xfId="4454" xr:uid="{00000000-0005-0000-0000-00007B110000}"/>
    <cellStyle name="ปกติ 5 2 2" xfId="4455" xr:uid="{00000000-0005-0000-0000-00007C110000}"/>
    <cellStyle name="ปกติ 5 2 3" xfId="5790" xr:uid="{E4B3413A-7CED-4C3F-84F6-F0C263AD596F}"/>
    <cellStyle name="ปกติ 5 3" xfId="4456" xr:uid="{00000000-0005-0000-0000-00007D110000}"/>
    <cellStyle name="ปกติ 5 4" xfId="5789" xr:uid="{79461909-044B-401B-8636-A3BFDF4D6F47}"/>
    <cellStyle name="ปกติ 5_Alawar" xfId="5791" xr:uid="{5BA33ECF-5827-40C9-BA73-C8EF4FC359BA}"/>
    <cellStyle name="ปกติ 6" xfId="4457" xr:uid="{00000000-0005-0000-0000-00007E110000}"/>
    <cellStyle name="ปกติ 6 2" xfId="4458" xr:uid="{00000000-0005-0000-0000-00007F110000}"/>
    <cellStyle name="ปกติ 6 2 2" xfId="5793" xr:uid="{2A8A6205-E59C-4B0D-868B-F1FC96B201FA}"/>
    <cellStyle name="ปกติ 6 3" xfId="4459" xr:uid="{00000000-0005-0000-0000-000080110000}"/>
    <cellStyle name="ปกติ 6 3 2" xfId="4460" xr:uid="{00000000-0005-0000-0000-000081110000}"/>
    <cellStyle name="ปกติ 6 4" xfId="4461" xr:uid="{00000000-0005-0000-0000-000082110000}"/>
    <cellStyle name="ปกติ 6 5" xfId="4462" xr:uid="{00000000-0005-0000-0000-000083110000}"/>
    <cellStyle name="ปกติ 6_CPI_Y'52_TOP_GG 1" xfId="5794" xr:uid="{4597DAF6-BD36-4AD7-9DD0-EC47E9DAF44A}"/>
    <cellStyle name="ปกติ 7" xfId="4463" xr:uid="{00000000-0005-0000-0000-000085110000}"/>
    <cellStyle name="ปกติ 7 2" xfId="4464" xr:uid="{00000000-0005-0000-0000-000086110000}"/>
    <cellStyle name="ปกติ 7 3" xfId="5795" xr:uid="{4133AD7D-C6C1-4445-B109-56755F029ACE}"/>
    <cellStyle name="ปกติ 8" xfId="4465" xr:uid="{00000000-0005-0000-0000-000087110000}"/>
    <cellStyle name="ปกติ 8 2" xfId="4466" xr:uid="{00000000-0005-0000-0000-000088110000}"/>
    <cellStyle name="ปกติ 8 2 2" xfId="5797" xr:uid="{77F9C752-EB40-41F3-862A-F9F6102FD135}"/>
    <cellStyle name="ปกติ 8 3" xfId="4467" xr:uid="{00000000-0005-0000-0000-000089110000}"/>
    <cellStyle name="ปกติ 8 3 2" xfId="5798" xr:uid="{12F742D4-0E70-43C5-A8CD-AFDA6CD7B831}"/>
    <cellStyle name="ปกติ 8 4" xfId="4468" xr:uid="{00000000-0005-0000-0000-00008A110000}"/>
    <cellStyle name="ปกติ 8 4 2" xfId="5800" xr:uid="{E8C0991E-DEA1-402D-8F7D-59DB25B86C64}"/>
    <cellStyle name="ปกติ 8 4 3" xfId="5799" xr:uid="{4D72021D-2D67-446D-BA1E-8ABFAF9FAF17}"/>
    <cellStyle name="ปกติ 8 5" xfId="5796" xr:uid="{9AECEC48-A75E-417B-9DBC-478184B90734}"/>
    <cellStyle name="ปกติ 8_CPI_Y'52_TOP_GG 1" xfId="5801" xr:uid="{AC3011DC-0D31-48A1-9F0B-4EA5669AC1FA}"/>
    <cellStyle name="ปกติ 9" xfId="4469" xr:uid="{00000000-0005-0000-0000-00008B110000}"/>
    <cellStyle name="ปกติ 9 2" xfId="4470" xr:uid="{00000000-0005-0000-0000-00008C110000}"/>
    <cellStyle name="ปกติ 9 2 2" xfId="5803" xr:uid="{48417122-72C9-490D-8DDA-20B9955D9FA3}"/>
    <cellStyle name="ปกติ 9 3" xfId="4471" xr:uid="{00000000-0005-0000-0000-00008D110000}"/>
    <cellStyle name="ปกติ 9 4" xfId="5802" xr:uid="{9ACD18BD-9474-4FAB-8E2B-CE8CF6C414AF}"/>
    <cellStyle name="ปกติ 9_CPI_Y'52_TOP_GG 1" xfId="5804" xr:uid="{91925E9D-F41C-4AF4-A30B-3981F9A650C0}"/>
    <cellStyle name="ปกติ_Sheet1" xfId="2" xr:uid="{00000000-0005-0000-0000-000090110000}"/>
    <cellStyle name="ปกติ_Sheet1_Q141-Mar'49-T2" xfId="3" xr:uid="{00000000-0005-0000-0000-000091110000}"/>
    <cellStyle name="ป้อนค่า" xfId="4472" xr:uid="{00000000-0005-0000-0000-000092110000}"/>
    <cellStyle name="ป้อนค่า 2" xfId="4473" xr:uid="{00000000-0005-0000-0000-000093110000}"/>
    <cellStyle name="ป้อนค่า 3" xfId="4474" xr:uid="{00000000-0005-0000-0000-000094110000}"/>
    <cellStyle name="ปานกลาง" xfId="4475" xr:uid="{00000000-0005-0000-0000-000095110000}"/>
    <cellStyle name="ปานกลาง 2" xfId="4476" xr:uid="{00000000-0005-0000-0000-000096110000}"/>
    <cellStyle name="ปานกลาง 3" xfId="4477" xr:uid="{00000000-0005-0000-0000-000097110000}"/>
    <cellStyle name="ปานกลาง 4" xfId="4478" xr:uid="{00000000-0005-0000-0000-000098110000}"/>
    <cellStyle name="ผลรวม" xfId="4504" xr:uid="{00000000-0005-0000-0000-0000B2110000}"/>
    <cellStyle name="ผลรวม 2" xfId="4505" xr:uid="{00000000-0005-0000-0000-0000B3110000}"/>
    <cellStyle name="ผลรวม 3" xfId="4506" xr:uid="{00000000-0005-0000-0000-0000B4110000}"/>
    <cellStyle name="ฤ?ธถ [0]_95" xfId="4511" xr:uid="{00000000-0005-0000-0000-0000B9110000}"/>
    <cellStyle name="ฤ?ธถ_95" xfId="4512" xr:uid="{00000000-0005-0000-0000-0000BA110000}"/>
    <cellStyle name="ฤธถ [0]_10' 0.26D MS" xfId="4513" xr:uid="{00000000-0005-0000-0000-0000BB110000}"/>
    <cellStyle name="ฤธถ_10' 0.26D MS" xfId="4514" xr:uid="{00000000-0005-0000-0000-0000BC110000}"/>
    <cellStyle name="ล๋ศญ [0]_10' 0.26D MS" xfId="4515" xr:uid="{00000000-0005-0000-0000-0000BD110000}"/>
    <cellStyle name="ล๋ศญ_10' 0.26D MS" xfId="4516" xr:uid="{00000000-0005-0000-0000-0000BE110000}"/>
    <cellStyle name="ลักษณะ 1" xfId="4517" xr:uid="{00000000-0005-0000-0000-0000BF110000}"/>
    <cellStyle name="วฅมุ_#2(M17)_1" xfId="4518" xr:uid="{00000000-0005-0000-0000-0000C0110000}"/>
    <cellStyle name="ส่วนที่ถูกเน้น1" xfId="4519" xr:uid="{00000000-0005-0000-0000-0000C1110000}"/>
    <cellStyle name="ส่วนที่ถูกเน้น1 2" xfId="4520" xr:uid="{00000000-0005-0000-0000-0000C2110000}"/>
    <cellStyle name="ส่วนที่ถูกเน้น1 3" xfId="4521" xr:uid="{00000000-0005-0000-0000-0000C3110000}"/>
    <cellStyle name="ส่วนที่ถูกเน้น2" xfId="4522" xr:uid="{00000000-0005-0000-0000-0000C4110000}"/>
    <cellStyle name="ส่วนที่ถูกเน้น2 2" xfId="4523" xr:uid="{00000000-0005-0000-0000-0000C5110000}"/>
    <cellStyle name="ส่วนที่ถูกเน้น2 3" xfId="4524" xr:uid="{00000000-0005-0000-0000-0000C6110000}"/>
    <cellStyle name="ส่วนที่ถูกเน้น3" xfId="4525" xr:uid="{00000000-0005-0000-0000-0000C7110000}"/>
    <cellStyle name="ส่วนที่ถูกเน้น3 2" xfId="4526" xr:uid="{00000000-0005-0000-0000-0000C8110000}"/>
    <cellStyle name="ส่วนที่ถูกเน้น3 3" xfId="4527" xr:uid="{00000000-0005-0000-0000-0000C9110000}"/>
    <cellStyle name="ส่วนที่ถูกเน้น4" xfId="4528" xr:uid="{00000000-0005-0000-0000-0000CA110000}"/>
    <cellStyle name="ส่วนที่ถูกเน้น4 2" xfId="4529" xr:uid="{00000000-0005-0000-0000-0000CB110000}"/>
    <cellStyle name="ส่วนที่ถูกเน้น4 3" xfId="4530" xr:uid="{00000000-0005-0000-0000-0000CC110000}"/>
    <cellStyle name="ส่วนที่ถูกเน้น5" xfId="4531" xr:uid="{00000000-0005-0000-0000-0000CD110000}"/>
    <cellStyle name="ส่วนที่ถูกเน้น5 2" xfId="4532" xr:uid="{00000000-0005-0000-0000-0000CE110000}"/>
    <cellStyle name="ส่วนที่ถูกเน้น5 3" xfId="4533" xr:uid="{00000000-0005-0000-0000-0000CF110000}"/>
    <cellStyle name="ส่วนที่ถูกเน้น6" xfId="4534" xr:uid="{00000000-0005-0000-0000-0000D0110000}"/>
    <cellStyle name="ส่วนที่ถูกเน้น6 2" xfId="4535" xr:uid="{00000000-0005-0000-0000-0000D1110000}"/>
    <cellStyle name="ส่วนที่ถูกเน้น6 3" xfId="4536" xr:uid="{00000000-0005-0000-0000-0000D2110000}"/>
    <cellStyle name="หมายเหตุ 2" xfId="4546" xr:uid="{00000000-0005-0000-0000-0000DC110000}"/>
    <cellStyle name="หมายเหตุ 2 2" xfId="4547" xr:uid="{00000000-0005-0000-0000-0000DD110000}"/>
    <cellStyle name="หมายเหตุ 2 2 2" xfId="4548" xr:uid="{00000000-0005-0000-0000-0000DE110000}"/>
    <cellStyle name="หมายเหตุ 2 2 2 2" xfId="4549" xr:uid="{00000000-0005-0000-0000-0000DF110000}"/>
    <cellStyle name="หมายเหตุ 2 2 2 3" xfId="4550" xr:uid="{00000000-0005-0000-0000-0000E0110000}"/>
    <cellStyle name="หมายเหตุ 2 2 3" xfId="4551" xr:uid="{00000000-0005-0000-0000-0000E1110000}"/>
    <cellStyle name="หมายเหตุ 2 2 4" xfId="4552" xr:uid="{00000000-0005-0000-0000-0000E2110000}"/>
    <cellStyle name="หมายเหตุ 2 3" xfId="4553" xr:uid="{00000000-0005-0000-0000-0000E3110000}"/>
    <cellStyle name="หมายเหตุ 2 3 2" xfId="4554" xr:uid="{00000000-0005-0000-0000-0000E4110000}"/>
    <cellStyle name="หมายเหตุ 2 3 3" xfId="4555" xr:uid="{00000000-0005-0000-0000-0000E5110000}"/>
    <cellStyle name="หมายเหตุ 2 4" xfId="4556" xr:uid="{00000000-0005-0000-0000-0000E6110000}"/>
    <cellStyle name="หมายเหตุ 2 5" xfId="4557" xr:uid="{00000000-0005-0000-0000-0000E7110000}"/>
    <cellStyle name="หัวเรื่อง 1" xfId="4558" xr:uid="{00000000-0005-0000-0000-0000E8110000}"/>
    <cellStyle name="หัวเรื่อง 1 2" xfId="4559" xr:uid="{00000000-0005-0000-0000-0000E9110000}"/>
    <cellStyle name="หัวเรื่อง 1 3" xfId="4560" xr:uid="{00000000-0005-0000-0000-0000EA110000}"/>
    <cellStyle name="หัวเรื่อง 2" xfId="4561" xr:uid="{00000000-0005-0000-0000-0000EB110000}"/>
    <cellStyle name="หัวเรื่อง 2 2" xfId="4562" xr:uid="{00000000-0005-0000-0000-0000EC110000}"/>
    <cellStyle name="หัวเรื่อง 2 3" xfId="4563" xr:uid="{00000000-0005-0000-0000-0000ED110000}"/>
    <cellStyle name="หัวเรื่อง 3" xfId="4564" xr:uid="{00000000-0005-0000-0000-0000EE110000}"/>
    <cellStyle name="หัวเรื่อง 3 2" xfId="4565" xr:uid="{00000000-0005-0000-0000-0000EF110000}"/>
    <cellStyle name="หัวเรื่อง 3 3" xfId="4566" xr:uid="{00000000-0005-0000-0000-0000F0110000}"/>
    <cellStyle name="หัวเรื่อง 4" xfId="4567" xr:uid="{00000000-0005-0000-0000-0000F1110000}"/>
    <cellStyle name="หัวเรื่อง 4 2" xfId="4568" xr:uid="{00000000-0005-0000-0000-0000F2110000}"/>
    <cellStyle name="หัวเรื่อง 4 3" xfId="4569" xr:uid="{00000000-0005-0000-0000-0000F3110000}"/>
    <cellStyle name="표준_Sheet1" xfId="4570" xr:uid="{00000000-0005-0000-0000-0000F4110000}"/>
    <cellStyle name="一般_0006(1)" xfId="4571" xr:uid="{00000000-0005-0000-0000-0000F5110000}"/>
    <cellStyle name="千分位[0]_LC (2)" xfId="4572" xr:uid="{00000000-0005-0000-0000-0000F6110000}"/>
    <cellStyle name="千分位_LC (2)" xfId="4573" xr:uid="{00000000-0005-0000-0000-0000F7110000}"/>
    <cellStyle name="常规_สต๊อกเดือน 12" xfId="4574" xr:uid="{00000000-0005-0000-0000-0000F8110000}"/>
    <cellStyle name="未定義" xfId="4575" xr:uid="{00000000-0005-0000-0000-0000F9110000}"/>
    <cellStyle name="桁区切り_Receivable Dec" xfId="4576" xr:uid="{00000000-0005-0000-0000-0000FA110000}"/>
    <cellStyle name="標準_AR562売上出来高確認表印刷_帳票レイアウト" xfId="4577" xr:uid="{00000000-0005-0000-0000-0000FB110000}"/>
    <cellStyle name="爼ﾗ靉ﾁ篦ｧﾋﾅﾒﾂﾁﾔｵﾔ" xfId="4578" xr:uid="{00000000-0005-0000-0000-0000FC110000}"/>
    <cellStyle name="貨幣 [0]_liz-ss" xfId="4579" xr:uid="{00000000-0005-0000-0000-0000FD110000}"/>
    <cellStyle name="貨幣[0]_LC (2)" xfId="4580" xr:uid="{00000000-0005-0000-0000-0000FE110000}"/>
    <cellStyle name="貨幣_LC (2)" xfId="4581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1"/>
  <sheetViews>
    <sheetView view="pageBreakPreview" topLeftCell="A66" zoomScaleNormal="100" zoomScaleSheetLayoutView="100" workbookViewId="0">
      <selection activeCell="R77" sqref="R77"/>
    </sheetView>
  </sheetViews>
  <sheetFormatPr defaultColWidth="9.09765625" defaultRowHeight="23.4"/>
  <cols>
    <col min="1" max="4" width="2.19921875" style="4" customWidth="1"/>
    <col min="5" max="5" width="33" style="4" customWidth="1"/>
    <col min="6" max="6" width="1" style="164" customWidth="1"/>
    <col min="7" max="7" width="7.8984375" style="30" customWidth="1"/>
    <col min="8" max="8" width="0.8984375" style="30" customWidth="1"/>
    <col min="9" max="9" width="16.8984375" style="30" customWidth="1"/>
    <col min="10" max="10" width="1.09765625" style="30" customWidth="1"/>
    <col min="11" max="11" width="14.8984375" style="30" bestFit="1" customWidth="1"/>
    <col min="12" max="12" width="1.09765625" style="30" customWidth="1"/>
    <col min="13" max="13" width="15.8984375" style="30" customWidth="1"/>
    <col min="14" max="14" width="1" style="164" customWidth="1"/>
    <col min="15" max="15" width="14.8984375" style="30" bestFit="1" customWidth="1"/>
    <col min="16" max="16" width="1" style="164" customWidth="1"/>
    <col min="17" max="17" width="17.69921875" style="4" customWidth="1"/>
    <col min="18" max="18" width="10.19921875" style="4" customWidth="1"/>
    <col min="19" max="19" width="12" style="4" customWidth="1"/>
    <col min="20" max="20" width="2.296875" style="4" customWidth="1"/>
    <col min="21" max="21" width="13.69921875" style="4" customWidth="1"/>
    <col min="22" max="22" width="2" style="4" customWidth="1"/>
    <col min="23" max="23" width="11.3984375" style="4" customWidth="1"/>
    <col min="24" max="16384" width="9.09765625" style="4"/>
  </cols>
  <sheetData>
    <row r="1" spans="1:17" s="163" customFormat="1">
      <c r="A1" s="206" t="s">
        <v>79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7" s="163" customFormat="1">
      <c r="A2" s="206" t="s">
        <v>138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</row>
    <row r="3" spans="1:17" s="163" customFormat="1">
      <c r="A3" s="206" t="s">
        <v>179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17">
      <c r="F4" s="1"/>
      <c r="N4" s="1"/>
      <c r="O4" s="124" t="s">
        <v>0</v>
      </c>
      <c r="P4" s="1"/>
    </row>
    <row r="5" spans="1:17">
      <c r="I5" s="207" t="s">
        <v>61</v>
      </c>
      <c r="J5" s="207"/>
      <c r="K5" s="207"/>
      <c r="M5" s="207" t="s">
        <v>62</v>
      </c>
      <c r="N5" s="207"/>
      <c r="O5" s="207"/>
    </row>
    <row r="6" spans="1:17">
      <c r="A6" s="163" t="s">
        <v>1</v>
      </c>
      <c r="B6" s="163"/>
      <c r="C6" s="163"/>
      <c r="D6" s="163"/>
      <c r="G6" s="30" t="s">
        <v>2</v>
      </c>
      <c r="I6" s="51" t="s">
        <v>180</v>
      </c>
      <c r="J6" s="164"/>
      <c r="K6" s="165" t="s">
        <v>181</v>
      </c>
      <c r="M6" s="51" t="s">
        <v>180</v>
      </c>
      <c r="O6" s="165" t="s">
        <v>181</v>
      </c>
    </row>
    <row r="7" spans="1:17">
      <c r="A7" s="163"/>
      <c r="B7" s="163"/>
      <c r="C7" s="163"/>
      <c r="D7" s="163"/>
      <c r="I7" s="30" t="s">
        <v>37</v>
      </c>
      <c r="J7" s="164"/>
      <c r="K7" s="30" t="s">
        <v>39</v>
      </c>
      <c r="M7" s="30" t="s">
        <v>37</v>
      </c>
      <c r="O7" s="30" t="s">
        <v>39</v>
      </c>
    </row>
    <row r="8" spans="1:17">
      <c r="A8" s="163"/>
      <c r="B8" s="163"/>
      <c r="C8" s="163"/>
      <c r="D8" s="163"/>
      <c r="I8" s="30" t="s">
        <v>38</v>
      </c>
      <c r="J8" s="164"/>
      <c r="M8" s="30" t="s">
        <v>38</v>
      </c>
    </row>
    <row r="9" spans="1:17">
      <c r="A9" s="163" t="s">
        <v>3</v>
      </c>
      <c r="B9" s="163"/>
      <c r="C9" s="163"/>
      <c r="D9" s="163"/>
      <c r="J9" s="161"/>
      <c r="K9" s="161"/>
      <c r="L9" s="161"/>
      <c r="M9" s="4"/>
      <c r="N9" s="166"/>
      <c r="O9" s="161"/>
    </row>
    <row r="10" spans="1:17">
      <c r="A10" s="4" t="s">
        <v>4</v>
      </c>
      <c r="G10" s="30">
        <v>5</v>
      </c>
      <c r="I10" s="167">
        <v>193923242.50999996</v>
      </c>
      <c r="J10" s="167"/>
      <c r="K10" s="167">
        <v>61240115.93999999</v>
      </c>
      <c r="L10" s="167"/>
      <c r="M10" s="167">
        <v>189876126.33999997</v>
      </c>
      <c r="N10" s="167"/>
      <c r="O10" s="167">
        <v>56132744.719999991</v>
      </c>
      <c r="P10" s="168"/>
      <c r="Q10" s="169"/>
    </row>
    <row r="11" spans="1:17">
      <c r="A11" s="4" t="s">
        <v>5</v>
      </c>
      <c r="G11" s="30">
        <v>6</v>
      </c>
      <c r="I11" s="167">
        <v>124629210.03</v>
      </c>
      <c r="J11" s="167">
        <v>43162643.450000003</v>
      </c>
      <c r="K11" s="167">
        <v>66671228.980000004</v>
      </c>
      <c r="L11" s="167">
        <v>43162643.450000003</v>
      </c>
      <c r="M11" s="167">
        <v>119227911.34</v>
      </c>
      <c r="N11" s="167">
        <v>43162643.450000003</v>
      </c>
      <c r="O11" s="167">
        <v>64577616.850000001</v>
      </c>
      <c r="P11" s="168"/>
      <c r="Q11" s="169"/>
    </row>
    <row r="12" spans="1:17">
      <c r="A12" s="4" t="s">
        <v>173</v>
      </c>
      <c r="G12" s="30">
        <v>7</v>
      </c>
      <c r="I12" s="167">
        <v>70000000</v>
      </c>
      <c r="J12" s="167"/>
      <c r="K12" s="167">
        <v>70000000</v>
      </c>
      <c r="L12" s="167"/>
      <c r="M12" s="167">
        <v>70000000</v>
      </c>
      <c r="N12" s="167"/>
      <c r="O12" s="167">
        <v>70000000</v>
      </c>
      <c r="P12" s="168"/>
      <c r="Q12" s="169"/>
    </row>
    <row r="13" spans="1:17">
      <c r="A13" s="4" t="s">
        <v>6</v>
      </c>
      <c r="G13" s="170"/>
      <c r="I13" s="167">
        <v>25331508.119999997</v>
      </c>
      <c r="K13" s="167">
        <v>27384987.040000003</v>
      </c>
      <c r="M13" s="167">
        <v>25331508.119999997</v>
      </c>
      <c r="N13" s="167"/>
      <c r="O13" s="167">
        <v>27384987.040000003</v>
      </c>
      <c r="P13" s="168"/>
      <c r="Q13" s="169"/>
    </row>
    <row r="14" spans="1:17">
      <c r="A14" s="4" t="s">
        <v>111</v>
      </c>
      <c r="I14" s="171">
        <v>55189.38</v>
      </c>
      <c r="J14" s="167"/>
      <c r="K14" s="167">
        <v>144289.38</v>
      </c>
      <c r="L14" s="167"/>
      <c r="M14" s="167">
        <v>55189.38</v>
      </c>
      <c r="N14" s="167"/>
      <c r="O14" s="167">
        <v>144289.38</v>
      </c>
      <c r="P14" s="168"/>
      <c r="Q14" s="169"/>
    </row>
    <row r="15" spans="1:17">
      <c r="A15" s="163" t="s">
        <v>7</v>
      </c>
      <c r="B15" s="163"/>
      <c r="C15" s="163"/>
      <c r="I15" s="172">
        <f>SUM(I10:I14)</f>
        <v>413939150.03999996</v>
      </c>
      <c r="J15" s="167"/>
      <c r="K15" s="172">
        <f>SUM(K10:K14)</f>
        <v>225440621.33999997</v>
      </c>
      <c r="M15" s="172">
        <f>SUM(M10:M14)</f>
        <v>404490735.17999995</v>
      </c>
      <c r="N15" s="167"/>
      <c r="O15" s="172">
        <f>SUM(O10:O14)</f>
        <v>218239637.98999998</v>
      </c>
      <c r="P15" s="168"/>
      <c r="Q15" s="169"/>
    </row>
    <row r="16" spans="1:17">
      <c r="A16" s="163" t="s">
        <v>8</v>
      </c>
      <c r="B16" s="163"/>
      <c r="C16" s="163"/>
      <c r="M16" s="167"/>
      <c r="N16" s="167"/>
      <c r="O16" s="167"/>
      <c r="P16" s="168"/>
      <c r="Q16" s="169"/>
    </row>
    <row r="17" spans="1:17">
      <c r="A17" s="3" t="s">
        <v>95</v>
      </c>
      <c r="B17" s="3"/>
      <c r="C17" s="3"/>
      <c r="G17" s="170"/>
      <c r="I17" s="167">
        <v>1175184.81</v>
      </c>
      <c r="K17" s="167">
        <v>1175184.81</v>
      </c>
      <c r="M17" s="167">
        <v>1175184.81</v>
      </c>
      <c r="N17" s="167"/>
      <c r="O17" s="167">
        <v>1175184.81</v>
      </c>
      <c r="P17" s="168"/>
      <c r="Q17" s="169"/>
    </row>
    <row r="18" spans="1:17">
      <c r="A18" s="3" t="s">
        <v>106</v>
      </c>
      <c r="B18" s="3"/>
      <c r="C18" s="3"/>
      <c r="G18" s="170"/>
      <c r="I18" s="2">
        <v>0</v>
      </c>
      <c r="K18" s="2">
        <v>0</v>
      </c>
      <c r="M18" s="167">
        <v>9997000</v>
      </c>
      <c r="N18" s="2"/>
      <c r="O18" s="167">
        <v>9997000</v>
      </c>
      <c r="P18" s="168"/>
      <c r="Q18" s="169"/>
    </row>
    <row r="19" spans="1:17">
      <c r="A19" s="3" t="s">
        <v>105</v>
      </c>
      <c r="B19" s="3"/>
      <c r="C19" s="3"/>
      <c r="G19" s="170">
        <v>8</v>
      </c>
      <c r="I19" s="167">
        <v>203361049.02000001</v>
      </c>
      <c r="K19" s="167">
        <v>207095933.68000001</v>
      </c>
      <c r="M19" s="167">
        <v>261312425</v>
      </c>
      <c r="N19" s="2"/>
      <c r="O19" s="167">
        <v>256892525</v>
      </c>
      <c r="P19" s="168"/>
      <c r="Q19" s="169"/>
    </row>
    <row r="20" spans="1:17">
      <c r="A20" s="3" t="s">
        <v>139</v>
      </c>
      <c r="B20" s="3"/>
      <c r="C20" s="3"/>
      <c r="G20" s="170"/>
      <c r="I20" s="167">
        <v>1050570.4499999997</v>
      </c>
      <c r="K20" s="167">
        <v>1058913.7599999998</v>
      </c>
      <c r="M20" s="151">
        <v>0</v>
      </c>
      <c r="N20" s="2"/>
      <c r="O20" s="151">
        <v>0</v>
      </c>
      <c r="P20" s="168"/>
      <c r="Q20" s="169"/>
    </row>
    <row r="21" spans="1:17">
      <c r="A21" s="3" t="s">
        <v>113</v>
      </c>
      <c r="H21" s="170"/>
      <c r="I21" s="167">
        <v>310000</v>
      </c>
      <c r="K21" s="167">
        <v>340000</v>
      </c>
      <c r="M21" s="167">
        <v>310000</v>
      </c>
      <c r="N21" s="167"/>
      <c r="O21" s="167">
        <v>340000</v>
      </c>
      <c r="P21" s="168"/>
      <c r="Q21" s="169"/>
    </row>
    <row r="22" spans="1:17">
      <c r="A22" s="4" t="s">
        <v>9</v>
      </c>
      <c r="G22" s="170"/>
      <c r="I22" s="167">
        <v>32239860.100000001</v>
      </c>
      <c r="K22" s="167">
        <v>32239860.100000001</v>
      </c>
      <c r="M22" s="167">
        <v>32239860.100000001</v>
      </c>
      <c r="N22" s="167"/>
      <c r="O22" s="167">
        <v>32239860.100000001</v>
      </c>
      <c r="P22" s="168"/>
      <c r="Q22" s="169"/>
    </row>
    <row r="23" spans="1:17">
      <c r="A23" s="4" t="s">
        <v>10</v>
      </c>
      <c r="G23" s="30">
        <v>9</v>
      </c>
      <c r="I23" s="167">
        <v>253687288.22999999</v>
      </c>
      <c r="K23" s="167">
        <v>258581886.51999995</v>
      </c>
      <c r="M23" s="167">
        <v>253687288.22999999</v>
      </c>
      <c r="N23" s="167"/>
      <c r="O23" s="167">
        <v>258581886.51999995</v>
      </c>
      <c r="P23" s="168"/>
      <c r="Q23" s="169"/>
    </row>
    <row r="24" spans="1:17">
      <c r="A24" s="4" t="s">
        <v>94</v>
      </c>
      <c r="G24" s="30">
        <v>10</v>
      </c>
      <c r="I24" s="167">
        <v>8356377.04</v>
      </c>
      <c r="K24" s="2">
        <v>2226309.3199999998</v>
      </c>
      <c r="M24" s="167">
        <v>8356377.04</v>
      </c>
      <c r="N24" s="167"/>
      <c r="O24" s="167">
        <v>2226309.3199999998</v>
      </c>
      <c r="P24" s="168"/>
      <c r="Q24" s="169"/>
    </row>
    <row r="25" spans="1:17">
      <c r="A25" s="4" t="s">
        <v>128</v>
      </c>
      <c r="I25" s="167">
        <v>11269815.34</v>
      </c>
      <c r="K25" s="167">
        <v>12262933.800000001</v>
      </c>
      <c r="M25" s="167">
        <v>11269815.34</v>
      </c>
      <c r="N25" s="167"/>
      <c r="O25" s="167">
        <v>12262933.800000001</v>
      </c>
      <c r="P25" s="168"/>
      <c r="Q25" s="169"/>
    </row>
    <row r="26" spans="1:17">
      <c r="A26" s="4" t="s">
        <v>11</v>
      </c>
      <c r="G26" s="30">
        <v>11.1</v>
      </c>
      <c r="I26" s="167">
        <v>10617153.84</v>
      </c>
      <c r="K26" s="167">
        <v>10197847.109999998</v>
      </c>
      <c r="M26" s="167">
        <v>10617153.84</v>
      </c>
      <c r="N26" s="167"/>
      <c r="O26" s="167">
        <v>10197847.109999998</v>
      </c>
      <c r="P26" s="168"/>
      <c r="Q26" s="169"/>
    </row>
    <row r="27" spans="1:17">
      <c r="A27" s="4" t="s">
        <v>122</v>
      </c>
      <c r="I27" s="167"/>
      <c r="K27" s="167"/>
      <c r="N27" s="167"/>
      <c r="O27" s="167"/>
      <c r="P27" s="168"/>
      <c r="Q27" s="169"/>
    </row>
    <row r="28" spans="1:17">
      <c r="C28" s="4" t="s">
        <v>112</v>
      </c>
      <c r="I28" s="167">
        <v>110323300</v>
      </c>
      <c r="K28" s="167">
        <v>110323300</v>
      </c>
      <c r="M28" s="31">
        <v>110323300</v>
      </c>
      <c r="N28" s="167"/>
      <c r="O28" s="167">
        <v>110323300</v>
      </c>
      <c r="P28" s="168"/>
      <c r="Q28" s="169"/>
    </row>
    <row r="29" spans="1:17">
      <c r="A29" s="4" t="s">
        <v>12</v>
      </c>
      <c r="I29" s="167">
        <v>3345102.0700000003</v>
      </c>
      <c r="K29" s="167">
        <v>3458910.5</v>
      </c>
      <c r="M29" s="167">
        <v>3345102.0700000003</v>
      </c>
      <c r="N29" s="167"/>
      <c r="O29" s="167">
        <v>3458910.5</v>
      </c>
      <c r="P29" s="168"/>
      <c r="Q29" s="169"/>
    </row>
    <row r="30" spans="1:17">
      <c r="A30" s="163" t="s">
        <v>13</v>
      </c>
      <c r="I30" s="172">
        <f>SUM(I17:I29)</f>
        <v>635735700.89999998</v>
      </c>
      <c r="J30" s="167"/>
      <c r="K30" s="172">
        <f>SUM(K17:K29)</f>
        <v>638961079.5999999</v>
      </c>
      <c r="M30" s="172">
        <f>SUM(M17:M29)</f>
        <v>702633506.43000007</v>
      </c>
      <c r="N30" s="167"/>
      <c r="O30" s="172">
        <f>SUM(O17:O29)</f>
        <v>697695757.15999997</v>
      </c>
      <c r="P30" s="168"/>
      <c r="Q30" s="169"/>
    </row>
    <row r="31" spans="1:17" ht="24" thickBot="1">
      <c r="A31" s="163" t="s">
        <v>14</v>
      </c>
      <c r="I31" s="173">
        <f>I15+I30</f>
        <v>1049674850.9399999</v>
      </c>
      <c r="J31" s="167"/>
      <c r="K31" s="173">
        <f>K15+K30</f>
        <v>864401700.93999982</v>
      </c>
      <c r="M31" s="173">
        <f>M15+M30</f>
        <v>1107124241.6100001</v>
      </c>
      <c r="N31" s="167"/>
      <c r="O31" s="173">
        <f>O15+O30</f>
        <v>915935395.14999998</v>
      </c>
      <c r="P31" s="168"/>
      <c r="Q31" s="169"/>
    </row>
    <row r="32" spans="1:17" ht="24" thickTop="1">
      <c r="M32" s="31"/>
      <c r="N32" s="2"/>
      <c r="O32" s="31"/>
      <c r="Q32" s="169"/>
    </row>
    <row r="33" spans="1:17">
      <c r="I33" s="174"/>
      <c r="M33" s="31"/>
      <c r="N33" s="2"/>
      <c r="O33" s="31"/>
      <c r="Q33" s="169"/>
    </row>
    <row r="34" spans="1:17" s="175" customFormat="1">
      <c r="A34" s="3" t="s">
        <v>127</v>
      </c>
      <c r="F34" s="176"/>
      <c r="G34" s="177"/>
      <c r="H34" s="177"/>
      <c r="I34" s="178"/>
      <c r="J34" s="177"/>
      <c r="K34" s="177"/>
      <c r="L34" s="177"/>
      <c r="M34" s="52"/>
      <c r="N34" s="53"/>
      <c r="O34" s="52"/>
      <c r="P34" s="176"/>
      <c r="Q34" s="169"/>
    </row>
    <row r="35" spans="1:17" s="179" customFormat="1">
      <c r="F35" s="180"/>
      <c r="G35" s="181"/>
      <c r="H35" s="181"/>
      <c r="I35" s="181"/>
      <c r="J35" s="181"/>
      <c r="K35" s="181"/>
      <c r="L35" s="181"/>
      <c r="M35" s="54"/>
      <c r="N35" s="55"/>
      <c r="O35" s="54"/>
      <c r="P35" s="180"/>
      <c r="Q35" s="169"/>
    </row>
    <row r="36" spans="1:17" s="182" customFormat="1">
      <c r="F36" s="183"/>
      <c r="G36" s="184"/>
      <c r="H36" s="184"/>
      <c r="I36" s="185"/>
      <c r="J36" s="184"/>
      <c r="K36" s="184"/>
      <c r="L36" s="184"/>
      <c r="M36" s="56"/>
      <c r="N36" s="57"/>
      <c r="O36" s="56"/>
      <c r="P36" s="183"/>
      <c r="Q36" s="169"/>
    </row>
    <row r="37" spans="1:17" s="182" customFormat="1">
      <c r="F37" s="183"/>
      <c r="G37" s="184"/>
      <c r="H37" s="184"/>
      <c r="I37" s="185"/>
      <c r="J37" s="184"/>
      <c r="K37" s="184"/>
      <c r="L37" s="184"/>
      <c r="M37" s="56"/>
      <c r="N37" s="57"/>
      <c r="O37" s="56"/>
      <c r="P37" s="183"/>
      <c r="Q37" s="169"/>
    </row>
    <row r="38" spans="1:17" s="182" customFormat="1">
      <c r="F38" s="183"/>
      <c r="G38" s="184"/>
      <c r="H38" s="184"/>
      <c r="I38" s="185"/>
      <c r="J38" s="184"/>
      <c r="K38" s="184"/>
      <c r="L38" s="184"/>
      <c r="M38" s="56"/>
      <c r="N38" s="57"/>
      <c r="O38" s="56"/>
      <c r="P38" s="183"/>
      <c r="Q38" s="169"/>
    </row>
    <row r="39" spans="1:17">
      <c r="I39" s="186"/>
      <c r="M39" s="31"/>
      <c r="N39" s="2"/>
      <c r="O39" s="31"/>
      <c r="Q39" s="169"/>
    </row>
    <row r="40" spans="1:17">
      <c r="I40" s="186"/>
      <c r="M40" s="31"/>
      <c r="N40" s="2"/>
      <c r="O40" s="31"/>
      <c r="Q40" s="169"/>
    </row>
    <row r="41" spans="1:17">
      <c r="I41" s="186"/>
      <c r="M41" s="31"/>
      <c r="N41" s="2"/>
      <c r="O41" s="31"/>
      <c r="Q41" s="169"/>
    </row>
    <row r="42" spans="1:17">
      <c r="B42" s="205" t="s">
        <v>77</v>
      </c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Q42" s="169"/>
    </row>
    <row r="43" spans="1:17">
      <c r="B43" s="205" t="s">
        <v>78</v>
      </c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Q43" s="169"/>
    </row>
    <row r="44" spans="1:17">
      <c r="A44" s="206" t="s">
        <v>79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163"/>
      <c r="Q44" s="169"/>
    </row>
    <row r="45" spans="1:17">
      <c r="A45" s="206" t="s">
        <v>187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163"/>
      <c r="Q45" s="169"/>
    </row>
    <row r="46" spans="1:17">
      <c r="A46" s="206" t="str">
        <f>A3</f>
        <v>ณ วันที่ 30 มิถุนายน 2569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163"/>
      <c r="Q46" s="169"/>
    </row>
    <row r="47" spans="1:17">
      <c r="F47" s="1"/>
      <c r="N47" s="1"/>
      <c r="O47" s="187" t="s">
        <v>0</v>
      </c>
      <c r="P47" s="1"/>
      <c r="Q47" s="169"/>
    </row>
    <row r="48" spans="1:17">
      <c r="B48" s="163"/>
      <c r="C48" s="163"/>
      <c r="D48" s="163"/>
      <c r="E48" s="163"/>
      <c r="I48" s="207" t="s">
        <v>61</v>
      </c>
      <c r="J48" s="207"/>
      <c r="K48" s="207"/>
      <c r="M48" s="208" t="s">
        <v>62</v>
      </c>
      <c r="N48" s="208"/>
      <c r="O48" s="208"/>
      <c r="Q48" s="169"/>
    </row>
    <row r="49" spans="1:18">
      <c r="A49" s="163" t="s">
        <v>15</v>
      </c>
      <c r="B49" s="163"/>
      <c r="C49" s="163"/>
      <c r="D49" s="163"/>
      <c r="E49" s="163"/>
      <c r="G49" s="30" t="s">
        <v>2</v>
      </c>
      <c r="I49" s="51" t="s">
        <v>180</v>
      </c>
      <c r="J49" s="164"/>
      <c r="K49" s="165" t="s">
        <v>181</v>
      </c>
      <c r="M49" s="51" t="s">
        <v>180</v>
      </c>
      <c r="O49" s="165" t="s">
        <v>181</v>
      </c>
      <c r="Q49" s="169"/>
    </row>
    <row r="50" spans="1:18">
      <c r="A50" s="163"/>
      <c r="B50" s="163"/>
      <c r="C50" s="163"/>
      <c r="D50" s="163"/>
      <c r="E50" s="163"/>
      <c r="I50" s="30" t="s">
        <v>37</v>
      </c>
      <c r="J50" s="164"/>
      <c r="K50" s="30" t="s">
        <v>39</v>
      </c>
      <c r="M50" s="30" t="s">
        <v>37</v>
      </c>
      <c r="O50" s="30" t="s">
        <v>39</v>
      </c>
      <c r="Q50" s="169"/>
    </row>
    <row r="51" spans="1:18">
      <c r="A51" s="163"/>
      <c r="B51" s="163"/>
      <c r="C51" s="163"/>
      <c r="D51" s="163"/>
      <c r="E51" s="163"/>
      <c r="I51" s="30" t="s">
        <v>38</v>
      </c>
      <c r="J51" s="164"/>
      <c r="M51" s="30" t="s">
        <v>38</v>
      </c>
      <c r="Q51" s="169"/>
    </row>
    <row r="52" spans="1:18">
      <c r="A52" s="163" t="s">
        <v>16</v>
      </c>
      <c r="B52" s="163"/>
      <c r="C52" s="163"/>
      <c r="D52" s="163"/>
      <c r="E52" s="163"/>
      <c r="I52" s="4"/>
      <c r="J52" s="4"/>
      <c r="K52" s="4"/>
      <c r="L52" s="4"/>
      <c r="M52" s="4"/>
      <c r="Q52" s="169"/>
    </row>
    <row r="53" spans="1:18">
      <c r="A53" s="4" t="s">
        <v>170</v>
      </c>
      <c r="B53" s="163"/>
      <c r="C53" s="163"/>
      <c r="D53" s="163"/>
      <c r="E53" s="163"/>
      <c r="G53" s="170"/>
      <c r="I53" s="2">
        <v>3475894.61</v>
      </c>
      <c r="J53" s="4"/>
      <c r="K53" s="167">
        <v>2082618.56</v>
      </c>
      <c r="L53" s="4"/>
      <c r="M53" s="2">
        <v>0</v>
      </c>
      <c r="O53" s="2">
        <v>0</v>
      </c>
      <c r="Q53" s="169"/>
    </row>
    <row r="54" spans="1:18">
      <c r="A54" s="4" t="s">
        <v>17</v>
      </c>
      <c r="G54" s="170">
        <v>12</v>
      </c>
      <c r="H54" s="170"/>
      <c r="I54" s="167">
        <v>42059283.099999994</v>
      </c>
      <c r="J54" s="167"/>
      <c r="K54" s="167">
        <v>30035539.320000004</v>
      </c>
      <c r="L54" s="32"/>
      <c r="M54" s="167">
        <v>40506159.209999993</v>
      </c>
      <c r="N54" s="32"/>
      <c r="O54" s="167">
        <v>29537723.600000001</v>
      </c>
      <c r="P54" s="167"/>
      <c r="Q54" s="169"/>
      <c r="R54" s="169"/>
    </row>
    <row r="55" spans="1:18">
      <c r="A55" s="4" t="s">
        <v>18</v>
      </c>
      <c r="G55" s="170">
        <v>13</v>
      </c>
      <c r="H55" s="170"/>
      <c r="I55" s="167">
        <v>9241955.5999999978</v>
      </c>
      <c r="J55" s="32"/>
      <c r="K55" s="171">
        <v>56775106.609999999</v>
      </c>
      <c r="L55" s="187"/>
      <c r="M55" s="167">
        <v>9241955.5999999978</v>
      </c>
      <c r="N55" s="188"/>
      <c r="O55" s="167">
        <v>56775106.609999999</v>
      </c>
      <c r="P55" s="167"/>
      <c r="Q55" s="169"/>
    </row>
    <row r="56" spans="1:18">
      <c r="A56" s="4" t="s">
        <v>119</v>
      </c>
      <c r="H56" s="170"/>
      <c r="J56" s="32"/>
      <c r="K56" s="171"/>
      <c r="L56" s="187"/>
      <c r="N56" s="188"/>
      <c r="O56" s="4"/>
      <c r="P56" s="167"/>
      <c r="Q56" s="169"/>
    </row>
    <row r="57" spans="1:18">
      <c r="C57" s="4" t="s">
        <v>120</v>
      </c>
      <c r="G57" s="170">
        <v>14</v>
      </c>
      <c r="H57" s="170"/>
      <c r="I57" s="167">
        <v>5251004.38</v>
      </c>
      <c r="J57" s="167"/>
      <c r="K57" s="167">
        <v>3333365.96</v>
      </c>
      <c r="L57" s="167"/>
      <c r="M57" s="171">
        <v>5251004.38</v>
      </c>
      <c r="N57" s="167"/>
      <c r="O57" s="167">
        <v>3333365.96</v>
      </c>
      <c r="P57" s="167"/>
      <c r="Q57" s="169"/>
    </row>
    <row r="58" spans="1:18">
      <c r="A58" s="4" t="s">
        <v>19</v>
      </c>
      <c r="I58" s="167">
        <v>39503056.07</v>
      </c>
      <c r="K58" s="2">
        <v>3796901.33</v>
      </c>
      <c r="M58" s="167">
        <v>39503056.07</v>
      </c>
      <c r="O58" s="167">
        <v>3796901.33</v>
      </c>
      <c r="P58" s="167"/>
      <c r="Q58" s="169"/>
    </row>
    <row r="59" spans="1:18">
      <c r="A59" s="163" t="s">
        <v>20</v>
      </c>
      <c r="B59" s="163"/>
      <c r="C59" s="163"/>
      <c r="D59" s="163"/>
      <c r="I59" s="172">
        <f>SUM(I53:I58)</f>
        <v>99531193.75999999</v>
      </c>
      <c r="J59" s="164"/>
      <c r="K59" s="172">
        <f>SUM(K53:K58)</f>
        <v>96023531.780000001</v>
      </c>
      <c r="M59" s="172">
        <f>SUM(M53:M58)</f>
        <v>94502175.25999999</v>
      </c>
      <c r="O59" s="172">
        <f>SUM(O53:O58)</f>
        <v>93443097.5</v>
      </c>
      <c r="P59" s="167"/>
      <c r="Q59" s="169"/>
    </row>
    <row r="60" spans="1:18">
      <c r="A60" s="163" t="s">
        <v>21</v>
      </c>
      <c r="B60" s="163"/>
      <c r="C60" s="163"/>
      <c r="D60" s="163"/>
      <c r="I60" s="189"/>
      <c r="M60" s="31"/>
      <c r="O60" s="167"/>
      <c r="P60" s="167"/>
      <c r="Q60" s="169"/>
    </row>
    <row r="61" spans="1:18">
      <c r="A61" s="4" t="s">
        <v>108</v>
      </c>
      <c r="G61" s="170">
        <v>14</v>
      </c>
      <c r="H61" s="170"/>
      <c r="I61" s="167">
        <v>9034142.3500000015</v>
      </c>
      <c r="K61" s="167">
        <v>8030252.1799999997</v>
      </c>
      <c r="L61" s="167"/>
      <c r="M61" s="167">
        <v>9034142.3500000015</v>
      </c>
      <c r="N61" s="167"/>
      <c r="O61" s="167">
        <v>8030252.1799999997</v>
      </c>
      <c r="P61" s="167"/>
      <c r="Q61" s="169"/>
    </row>
    <row r="62" spans="1:18">
      <c r="A62" s="4" t="s">
        <v>63</v>
      </c>
      <c r="B62" s="163"/>
      <c r="C62" s="163"/>
      <c r="D62" s="163"/>
      <c r="O62" s="167"/>
      <c r="P62" s="167"/>
      <c r="Q62" s="169"/>
    </row>
    <row r="63" spans="1:18">
      <c r="C63" s="4" t="s">
        <v>64</v>
      </c>
      <c r="G63" s="170" t="s">
        <v>188</v>
      </c>
      <c r="H63" s="170"/>
      <c r="I63" s="190">
        <v>31875935.449999999</v>
      </c>
      <c r="K63" s="167">
        <v>31182275.719999999</v>
      </c>
      <c r="M63" s="190">
        <v>31875935.449999999</v>
      </c>
      <c r="O63" s="167">
        <v>31182275.719999999</v>
      </c>
      <c r="P63" s="167"/>
      <c r="Q63" s="169"/>
    </row>
    <row r="64" spans="1:18">
      <c r="A64" s="163" t="s">
        <v>22</v>
      </c>
      <c r="B64" s="163"/>
      <c r="C64" s="163"/>
      <c r="D64" s="163"/>
      <c r="I64" s="172">
        <f>SUM(I61:I63)</f>
        <v>40910077.799999997</v>
      </c>
      <c r="J64" s="164"/>
      <c r="K64" s="172">
        <f>SUM(K61:K63)</f>
        <v>39212527.899999999</v>
      </c>
      <c r="M64" s="172">
        <f>SUM(M61:M63)</f>
        <v>40910077.799999997</v>
      </c>
      <c r="O64" s="172">
        <f>SUM(O61:O63)</f>
        <v>39212527.899999999</v>
      </c>
      <c r="P64" s="167"/>
      <c r="Q64" s="169"/>
    </row>
    <row r="65" spans="1:23">
      <c r="A65" s="163" t="s">
        <v>23</v>
      </c>
      <c r="B65" s="163"/>
      <c r="C65" s="163"/>
      <c r="D65" s="163"/>
      <c r="I65" s="191">
        <f>I59+I64</f>
        <v>140441271.56</v>
      </c>
      <c r="J65" s="164"/>
      <c r="K65" s="191">
        <f>K59+K64</f>
        <v>135236059.68000001</v>
      </c>
      <c r="M65" s="191">
        <f>M59+M64</f>
        <v>135412253.06</v>
      </c>
      <c r="O65" s="191">
        <f>O59+O64</f>
        <v>132655625.40000001</v>
      </c>
      <c r="P65" s="167"/>
      <c r="Q65" s="169"/>
      <c r="R65" s="33"/>
      <c r="S65" s="33"/>
      <c r="T65" s="33"/>
    </row>
    <row r="66" spans="1:23">
      <c r="A66" s="163" t="s">
        <v>24</v>
      </c>
      <c r="J66" s="164"/>
      <c r="M66" s="58"/>
    </row>
    <row r="67" spans="1:23">
      <c r="A67" s="4" t="s">
        <v>25</v>
      </c>
      <c r="I67" s="31"/>
    </row>
    <row r="68" spans="1:23">
      <c r="A68" s="4" t="s">
        <v>26</v>
      </c>
      <c r="G68" s="170"/>
      <c r="H68" s="170"/>
      <c r="I68" s="170"/>
    </row>
    <row r="69" spans="1:23" ht="24" thickBot="1">
      <c r="A69" s="4" t="s">
        <v>27</v>
      </c>
      <c r="I69" s="192">
        <v>300000000</v>
      </c>
      <c r="J69" s="164"/>
      <c r="K69" s="192">
        <v>300000000</v>
      </c>
      <c r="M69" s="192">
        <v>300000000</v>
      </c>
      <c r="O69" s="192">
        <v>300000000</v>
      </c>
      <c r="P69" s="167"/>
      <c r="Q69" s="153">
        <f>I69/1000</f>
        <v>300000</v>
      </c>
    </row>
    <row r="70" spans="1:23" ht="24" thickTop="1">
      <c r="A70" s="4" t="s">
        <v>28</v>
      </c>
      <c r="O70" s="167"/>
      <c r="P70" s="167"/>
    </row>
    <row r="71" spans="1:23">
      <c r="A71" s="4" t="s">
        <v>27</v>
      </c>
      <c r="I71" s="167">
        <v>300000000</v>
      </c>
      <c r="J71" s="164"/>
      <c r="K71" s="167">
        <v>300000000</v>
      </c>
      <c r="M71" s="167">
        <v>300000000</v>
      </c>
      <c r="O71" s="167">
        <v>300000000</v>
      </c>
      <c r="P71" s="167"/>
    </row>
    <row r="72" spans="1:23">
      <c r="A72" s="4" t="s">
        <v>29</v>
      </c>
      <c r="G72" s="170"/>
      <c r="H72" s="170"/>
      <c r="I72" s="167">
        <v>110561100</v>
      </c>
      <c r="K72" s="167">
        <v>110561100</v>
      </c>
      <c r="L72" s="167"/>
      <c r="M72" s="167">
        <v>110561100</v>
      </c>
      <c r="N72" s="167"/>
      <c r="O72" s="167">
        <v>110561100</v>
      </c>
      <c r="P72" s="167"/>
    </row>
    <row r="73" spans="1:23">
      <c r="A73" s="4" t="s">
        <v>30</v>
      </c>
      <c r="G73" s="170"/>
      <c r="H73" s="170"/>
      <c r="I73" s="167">
        <v>285434649.17000002</v>
      </c>
      <c r="K73" s="167">
        <v>285434649.17000002</v>
      </c>
      <c r="M73" s="167">
        <v>285434649.17000002</v>
      </c>
      <c r="O73" s="167">
        <v>285434649.17000002</v>
      </c>
      <c r="P73" s="167"/>
    </row>
    <row r="74" spans="1:23">
      <c r="A74" s="4" t="s">
        <v>31</v>
      </c>
      <c r="M74" s="167"/>
      <c r="O74" s="167"/>
      <c r="P74" s="167"/>
    </row>
    <row r="75" spans="1:23">
      <c r="A75" s="4" t="s">
        <v>32</v>
      </c>
      <c r="M75" s="167"/>
      <c r="O75" s="167"/>
      <c r="P75" s="167"/>
      <c r="R75" s="193"/>
    </row>
    <row r="76" spans="1:23">
      <c r="A76" s="4" t="s">
        <v>33</v>
      </c>
      <c r="G76" s="170"/>
      <c r="H76" s="170"/>
      <c r="I76" s="167">
        <v>30000000</v>
      </c>
      <c r="J76" s="167"/>
      <c r="K76" s="167">
        <v>30000000</v>
      </c>
      <c r="L76" s="167"/>
      <c r="M76" s="167">
        <v>30000000</v>
      </c>
      <c r="N76" s="167"/>
      <c r="O76" s="167">
        <v>30000000</v>
      </c>
      <c r="P76" s="167"/>
    </row>
    <row r="77" spans="1:23">
      <c r="A77" s="4" t="s">
        <v>34</v>
      </c>
      <c r="I77" s="194">
        <f>'SE(Conso)'!N15</f>
        <v>183237241.09000021</v>
      </c>
      <c r="K77" s="194">
        <v>3169242.62</v>
      </c>
      <c r="M77" s="194">
        <f>SE!N14</f>
        <v>245716239.38000029</v>
      </c>
      <c r="O77" s="194">
        <v>57284020.579999998</v>
      </c>
      <c r="P77" s="167"/>
    </row>
    <row r="78" spans="1:23">
      <c r="A78" s="4" t="s">
        <v>148</v>
      </c>
      <c r="B78" s="163"/>
      <c r="C78" s="163"/>
      <c r="D78" s="163"/>
      <c r="E78" s="163"/>
      <c r="I78" s="167">
        <f>SUM(I71:I77)</f>
        <v>909232990.26000023</v>
      </c>
      <c r="J78" s="164"/>
      <c r="K78" s="167">
        <f>SUM(K71:K77)</f>
        <v>729164991.79000008</v>
      </c>
      <c r="M78" s="167">
        <f>SUM(M71:M77)</f>
        <v>971711988.55000043</v>
      </c>
      <c r="O78" s="167">
        <f>SUM(O71:O77)</f>
        <v>783279769.75000012</v>
      </c>
      <c r="P78" s="167"/>
      <c r="Q78" s="153">
        <f>I78/1000</f>
        <v>909232.99026000022</v>
      </c>
      <c r="R78" s="49"/>
      <c r="S78" s="169"/>
      <c r="T78" s="49"/>
      <c r="U78" s="195"/>
      <c r="V78" s="195"/>
      <c r="W78" s="49"/>
    </row>
    <row r="79" spans="1:23">
      <c r="A79" s="4" t="s">
        <v>149</v>
      </c>
      <c r="B79" s="163"/>
      <c r="C79" s="163"/>
      <c r="D79" s="163"/>
      <c r="E79" s="163"/>
      <c r="I79" s="167">
        <f>'SE(Conso)'!T15</f>
        <v>589.12</v>
      </c>
      <c r="J79" s="164"/>
      <c r="K79" s="167">
        <f>'SE(Conso)'!T12</f>
        <v>649.47</v>
      </c>
      <c r="M79" s="59">
        <v>0</v>
      </c>
      <c r="O79" s="59">
        <v>0</v>
      </c>
      <c r="P79" s="167"/>
      <c r="Q79" s="49"/>
      <c r="R79" s="49"/>
      <c r="S79" s="169"/>
      <c r="T79" s="49"/>
      <c r="U79" s="195"/>
      <c r="V79" s="195"/>
      <c r="W79" s="49"/>
    </row>
    <row r="80" spans="1:23">
      <c r="A80" s="163" t="s">
        <v>35</v>
      </c>
      <c r="B80" s="163"/>
      <c r="C80" s="163"/>
      <c r="D80" s="163"/>
      <c r="E80" s="163"/>
      <c r="I80" s="172">
        <f>SUM(I78:I79)</f>
        <v>909233579.38000023</v>
      </c>
      <c r="J80" s="164"/>
      <c r="K80" s="172">
        <f>SUM(K78:K79)</f>
        <v>729165641.26000011</v>
      </c>
      <c r="M80" s="172">
        <f>SUM(M78:M79)</f>
        <v>971711988.55000043</v>
      </c>
      <c r="O80" s="172">
        <f>SUM(O78:O79)</f>
        <v>783279769.75000012</v>
      </c>
      <c r="P80" s="167"/>
      <c r="Q80" s="49"/>
      <c r="R80" s="49"/>
      <c r="S80" s="169"/>
      <c r="T80" s="49"/>
      <c r="U80" s="195"/>
      <c r="V80" s="195"/>
      <c r="W80" s="49"/>
    </row>
    <row r="81" spans="1:23" ht="24" thickBot="1">
      <c r="A81" s="163" t="s">
        <v>36</v>
      </c>
      <c r="B81" s="163"/>
      <c r="C81" s="163"/>
      <c r="D81" s="163"/>
      <c r="E81" s="163"/>
      <c r="I81" s="196">
        <f>I80+I65</f>
        <v>1049674850.9400003</v>
      </c>
      <c r="J81" s="164"/>
      <c r="K81" s="196">
        <f>K80+K65</f>
        <v>864401700.94000006</v>
      </c>
      <c r="M81" s="196">
        <f>M80+M65</f>
        <v>1107124241.6100004</v>
      </c>
      <c r="O81" s="196">
        <f>O80+O65</f>
        <v>915935395.1500001</v>
      </c>
      <c r="P81" s="167"/>
      <c r="Q81" s="153">
        <f>I81/1000</f>
        <v>1049674.8509400003</v>
      </c>
      <c r="R81" s="50"/>
      <c r="S81" s="50"/>
      <c r="T81" s="50"/>
      <c r="U81" s="33"/>
      <c r="V81" s="195"/>
      <c r="W81" s="195"/>
    </row>
    <row r="82" spans="1:23" ht="13.2" customHeight="1" thickTop="1">
      <c r="A82" s="163"/>
      <c r="B82" s="163"/>
      <c r="C82" s="163"/>
      <c r="D82" s="163"/>
      <c r="E82" s="163"/>
      <c r="I82" s="167"/>
      <c r="J82" s="164"/>
      <c r="K82" s="167"/>
      <c r="M82" s="167"/>
      <c r="O82" s="167"/>
      <c r="P82" s="167"/>
      <c r="Q82" s="33"/>
      <c r="R82" s="2"/>
      <c r="S82" s="2"/>
      <c r="T82" s="2"/>
    </row>
    <row r="83" spans="1:23">
      <c r="A83" s="3" t="s">
        <v>127</v>
      </c>
      <c r="B83" s="163"/>
      <c r="C83" s="163"/>
      <c r="D83" s="163"/>
      <c r="E83" s="163"/>
      <c r="I83" s="167"/>
      <c r="J83" s="164"/>
      <c r="K83" s="167"/>
      <c r="M83" s="167"/>
      <c r="O83" s="167"/>
      <c r="P83" s="167"/>
      <c r="Q83" s="33"/>
      <c r="R83" s="2"/>
      <c r="S83" s="2"/>
      <c r="T83" s="2"/>
    </row>
    <row r="84" spans="1:23">
      <c r="B84" s="163"/>
      <c r="C84" s="163"/>
      <c r="D84" s="163"/>
      <c r="E84" s="163"/>
      <c r="I84" s="167"/>
      <c r="J84" s="164"/>
      <c r="K84" s="167"/>
      <c r="M84" s="167"/>
      <c r="O84" s="167"/>
      <c r="P84" s="167"/>
      <c r="Q84" s="33"/>
      <c r="R84" s="2"/>
      <c r="S84" s="2"/>
      <c r="T84" s="2"/>
    </row>
    <row r="85" spans="1:23">
      <c r="B85" s="205" t="s">
        <v>77</v>
      </c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  <c r="Q85" s="33"/>
    </row>
    <row r="86" spans="1:23">
      <c r="B86" s="205" t="s">
        <v>78</v>
      </c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Q86" s="197"/>
    </row>
    <row r="87" spans="1:23">
      <c r="F87" s="198"/>
      <c r="I87" s="125">
        <f>I81-I31</f>
        <v>0</v>
      </c>
      <c r="J87" s="125">
        <f t="shared" ref="J87:O87" si="0">J81-J31</f>
        <v>0</v>
      </c>
      <c r="K87" s="125">
        <f t="shared" si="0"/>
        <v>0</v>
      </c>
      <c r="L87" s="125">
        <f t="shared" si="0"/>
        <v>0</v>
      </c>
      <c r="M87" s="125">
        <f>M81-M31</f>
        <v>0</v>
      </c>
      <c r="N87" s="125">
        <f t="shared" si="0"/>
        <v>0</v>
      </c>
      <c r="O87" s="125">
        <f t="shared" si="0"/>
        <v>0</v>
      </c>
      <c r="P87" s="198"/>
      <c r="Q87" s="197"/>
    </row>
    <row r="88" spans="1:23">
      <c r="F88" s="198"/>
      <c r="I88" s="60"/>
      <c r="J88" s="199"/>
      <c r="K88" s="44"/>
      <c r="L88" s="200"/>
      <c r="M88" s="44"/>
      <c r="N88" s="201"/>
      <c r="O88" s="44"/>
      <c r="P88" s="198"/>
    </row>
    <row r="89" spans="1:23">
      <c r="F89" s="198"/>
      <c r="I89" s="6"/>
      <c r="J89" s="31"/>
      <c r="K89" s="6"/>
      <c r="L89" s="31"/>
      <c r="M89" s="6"/>
      <c r="N89" s="198"/>
      <c r="O89" s="6"/>
      <c r="P89" s="198"/>
    </row>
    <row r="90" spans="1:23">
      <c r="F90" s="198"/>
      <c r="N90" s="198"/>
      <c r="P90" s="198"/>
    </row>
    <row r="91" spans="1:23">
      <c r="F91" s="198"/>
      <c r="I91" s="202"/>
      <c r="N91" s="198"/>
      <c r="P91" s="198"/>
    </row>
  </sheetData>
  <mergeCells count="14">
    <mergeCell ref="B86:O86"/>
    <mergeCell ref="A1:O1"/>
    <mergeCell ref="A2:O2"/>
    <mergeCell ref="A3:O3"/>
    <mergeCell ref="A44:O44"/>
    <mergeCell ref="A45:O45"/>
    <mergeCell ref="A46:O46"/>
    <mergeCell ref="B42:O42"/>
    <mergeCell ref="B43:O43"/>
    <mergeCell ref="B85:O85"/>
    <mergeCell ref="M5:O5"/>
    <mergeCell ref="I5:K5"/>
    <mergeCell ref="I48:K48"/>
    <mergeCell ref="M48:O48"/>
  </mergeCells>
  <phoneticPr fontId="292" type="noConversion"/>
  <pageMargins left="0.78740157480314965" right="0.27559055118110237" top="0.39370078740157483" bottom="0.39370078740157483" header="0.35433070866141736" footer="0.35433070866141736"/>
  <pageSetup paperSize="9" scale="72" orientation="portrait" r:id="rId1"/>
  <headerFooter scaleWithDoc="0">
    <oddFooter>&amp;R&amp;"AngsanaUPC,ธรรมดา"&amp;14&amp;P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6D0F-E1AB-449F-BE8D-485C75C839F8}">
  <dimension ref="A1:S52"/>
  <sheetViews>
    <sheetView view="pageBreakPreview" topLeftCell="A21" zoomScale="96" zoomScaleNormal="80" zoomScaleSheetLayoutView="96" zoomScalePageLayoutView="80" workbookViewId="0">
      <selection activeCell="P33" sqref="P33:Q33"/>
    </sheetView>
  </sheetViews>
  <sheetFormatPr defaultColWidth="9.09765625" defaultRowHeight="23.4"/>
  <cols>
    <col min="1" max="1" width="2.09765625" style="82" customWidth="1"/>
    <col min="2" max="2" width="9.09765625" style="86"/>
    <col min="3" max="3" width="10.09765625" style="86" customWidth="1"/>
    <col min="4" max="4" width="25.796875" style="86" customWidth="1"/>
    <col min="5" max="5" width="1.09765625" style="86" customWidth="1"/>
    <col min="6" max="6" width="7" style="86" customWidth="1"/>
    <col min="7" max="7" width="1.09765625" style="86" customWidth="1"/>
    <col min="8" max="8" width="14.69921875" style="86" customWidth="1"/>
    <col min="9" max="9" width="1" style="86" customWidth="1"/>
    <col min="10" max="10" width="14.69921875" style="86" customWidth="1"/>
    <col min="11" max="11" width="1" style="86" customWidth="1"/>
    <col min="12" max="12" width="14.69921875" style="96" customWidth="1"/>
    <col min="13" max="13" width="1" style="96" customWidth="1"/>
    <col min="14" max="14" width="14.69921875" style="96" customWidth="1"/>
    <col min="15" max="15" width="1" style="86" customWidth="1"/>
    <col min="16" max="16" width="13.69921875" style="25" customWidth="1"/>
    <col min="17" max="17" width="16.3984375" style="82" customWidth="1"/>
    <col min="18" max="18" width="13.19921875" style="25" customWidth="1"/>
    <col min="19" max="19" width="13.3984375" style="82" customWidth="1"/>
    <col min="20" max="16384" width="9.09765625" style="82"/>
  </cols>
  <sheetData>
    <row r="1" spans="1:19" s="81" customFormat="1">
      <c r="A1" s="210" t="s">
        <v>79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43"/>
      <c r="R1" s="43"/>
    </row>
    <row r="2" spans="1:19" s="81" customFormat="1">
      <c r="A2" s="210" t="s">
        <v>40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43"/>
      <c r="R2" s="43"/>
    </row>
    <row r="3" spans="1:19" s="81" customFormat="1">
      <c r="A3" s="206" t="s">
        <v>182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43"/>
      <c r="R3" s="43"/>
    </row>
    <row r="4" spans="1:19">
      <c r="A4" s="206" t="s">
        <v>41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</row>
    <row r="5" spans="1:19">
      <c r="B5" s="5"/>
      <c r="C5" s="5"/>
      <c r="D5" s="5"/>
      <c r="E5" s="5"/>
      <c r="F5" s="83"/>
      <c r="G5" s="83"/>
      <c r="H5" s="83"/>
      <c r="I5" s="83"/>
      <c r="J5" s="83"/>
      <c r="K5" s="83"/>
      <c r="L5" s="84"/>
      <c r="M5" s="84"/>
      <c r="N5" s="85" t="s">
        <v>0</v>
      </c>
      <c r="O5" s="5"/>
    </row>
    <row r="6" spans="1:19">
      <c r="B6" s="5"/>
      <c r="C6" s="5"/>
      <c r="D6" s="5"/>
      <c r="E6" s="5"/>
      <c r="F6" s="83"/>
      <c r="G6" s="83"/>
      <c r="H6" s="211" t="s">
        <v>61</v>
      </c>
      <c r="I6" s="211"/>
      <c r="J6" s="211"/>
      <c r="K6" s="83"/>
      <c r="L6" s="212" t="s">
        <v>62</v>
      </c>
      <c r="M6" s="212"/>
      <c r="N6" s="212"/>
      <c r="O6" s="5"/>
    </row>
    <row r="7" spans="1:19">
      <c r="B7" s="5"/>
      <c r="C7" s="5"/>
      <c r="D7" s="5"/>
      <c r="E7" s="7"/>
      <c r="F7" s="83" t="s">
        <v>2</v>
      </c>
      <c r="G7" s="83"/>
      <c r="H7" s="51" t="s">
        <v>180</v>
      </c>
      <c r="I7" s="30"/>
      <c r="J7" s="51" t="s">
        <v>167</v>
      </c>
      <c r="K7" s="30"/>
      <c r="L7" s="51" t="s">
        <v>180</v>
      </c>
      <c r="M7" s="30"/>
      <c r="N7" s="51" t="s">
        <v>167</v>
      </c>
      <c r="O7" s="5"/>
    </row>
    <row r="8" spans="1:19">
      <c r="A8" s="82" t="s">
        <v>42</v>
      </c>
      <c r="C8" s="5"/>
      <c r="D8" s="5"/>
      <c r="E8" s="7"/>
      <c r="F8" s="1"/>
      <c r="G8" s="1"/>
      <c r="H8" s="16">
        <v>260484338.11000013</v>
      </c>
      <c r="I8" s="7"/>
      <c r="J8" s="16">
        <v>271441644.7700001</v>
      </c>
      <c r="K8" s="7"/>
      <c r="L8" s="16">
        <v>258374525.03000015</v>
      </c>
      <c r="M8" s="17"/>
      <c r="N8" s="16">
        <v>271524672.7700001</v>
      </c>
      <c r="O8" s="5"/>
      <c r="Q8" s="88"/>
      <c r="S8" s="88"/>
    </row>
    <row r="9" spans="1:19">
      <c r="A9" s="82" t="s">
        <v>43</v>
      </c>
      <c r="C9" s="5"/>
      <c r="D9" s="5"/>
      <c r="E9" s="7"/>
      <c r="F9" s="1"/>
      <c r="G9" s="1"/>
      <c r="H9" s="18">
        <v>-138953335.86000001</v>
      </c>
      <c r="I9" s="7"/>
      <c r="J9" s="18">
        <v>-141440499.56</v>
      </c>
      <c r="K9" s="7"/>
      <c r="L9" s="18">
        <v>-136847400.59</v>
      </c>
      <c r="M9" s="17"/>
      <c r="N9" s="18">
        <v>-141440499.56</v>
      </c>
      <c r="O9" s="5"/>
      <c r="Q9" s="88"/>
      <c r="S9" s="88"/>
    </row>
    <row r="10" spans="1:19">
      <c r="A10" s="81" t="s">
        <v>129</v>
      </c>
      <c r="C10" s="5"/>
      <c r="D10" s="5"/>
      <c r="E10" s="7"/>
      <c r="F10" s="1"/>
      <c r="G10" s="1"/>
      <c r="H10" s="42">
        <f>SUM(H8:H9)</f>
        <v>121531002.25000012</v>
      </c>
      <c r="I10" s="7"/>
      <c r="J10" s="42">
        <f>SUM(J8:J9)</f>
        <v>130001145.2100001</v>
      </c>
      <c r="K10" s="7"/>
      <c r="L10" s="42">
        <f>SUM(L8:L9)</f>
        <v>121527124.44000015</v>
      </c>
      <c r="M10" s="17"/>
      <c r="N10" s="42">
        <f>SUM(N8:N9)</f>
        <v>130084173.2100001</v>
      </c>
      <c r="O10" s="5"/>
      <c r="Q10" s="88"/>
      <c r="S10" s="88"/>
    </row>
    <row r="11" spans="1:19">
      <c r="A11" s="82" t="s">
        <v>44</v>
      </c>
      <c r="C11" s="5"/>
      <c r="D11" s="5"/>
      <c r="E11" s="7"/>
      <c r="F11" s="1"/>
      <c r="G11" s="1"/>
      <c r="H11" s="42">
        <v>435033.87000000011</v>
      </c>
      <c r="I11" s="7"/>
      <c r="J11" s="16">
        <v>1081075.0599999998</v>
      </c>
      <c r="K11" s="7"/>
      <c r="L11" s="42">
        <v>469020.34000000008</v>
      </c>
      <c r="M11" s="17"/>
      <c r="N11" s="42">
        <v>1022515.5699999998</v>
      </c>
      <c r="O11" s="5"/>
      <c r="Q11" s="88"/>
      <c r="S11" s="88"/>
    </row>
    <row r="12" spans="1:19">
      <c r="A12" s="82" t="s">
        <v>49</v>
      </c>
      <c r="C12" s="5"/>
      <c r="D12" s="5"/>
      <c r="E12" s="7"/>
      <c r="F12" s="1"/>
      <c r="G12" s="1"/>
      <c r="H12" s="17">
        <v>-13158661.43</v>
      </c>
      <c r="I12" s="7"/>
      <c r="J12" s="17">
        <v>-14132058.52</v>
      </c>
      <c r="K12" s="7"/>
      <c r="L12" s="17">
        <v>-13158661.43</v>
      </c>
      <c r="M12" s="17"/>
      <c r="N12" s="17">
        <v>-14132058.52</v>
      </c>
      <c r="O12" s="5"/>
      <c r="Q12" s="88"/>
      <c r="S12" s="88"/>
    </row>
    <row r="13" spans="1:19">
      <c r="A13" s="82" t="s">
        <v>45</v>
      </c>
      <c r="C13" s="5"/>
      <c r="D13" s="5"/>
      <c r="E13" s="7"/>
      <c r="F13" s="1"/>
      <c r="G13" s="1"/>
      <c r="H13" s="48">
        <v>-40653666.200000003</v>
      </c>
      <c r="I13" s="7"/>
      <c r="J13" s="48">
        <v>-46490290.450000003</v>
      </c>
      <c r="K13" s="7"/>
      <c r="L13" s="48">
        <v>-40639935.259999998</v>
      </c>
      <c r="M13" s="19"/>
      <c r="N13" s="48">
        <v>-46265026.409999996</v>
      </c>
      <c r="O13" s="5"/>
      <c r="Q13" s="88"/>
      <c r="S13" s="88"/>
    </row>
    <row r="14" spans="1:19">
      <c r="A14" s="81" t="s">
        <v>130</v>
      </c>
      <c r="C14" s="5"/>
      <c r="D14" s="5"/>
      <c r="E14" s="7"/>
      <c r="F14" s="1"/>
      <c r="G14" s="1"/>
      <c r="H14" s="42">
        <f>SUM(H10:H13)</f>
        <v>68153708.490000114</v>
      </c>
      <c r="I14" s="7"/>
      <c r="J14" s="42">
        <f>SUM(J10:J13)</f>
        <v>70459871.300000101</v>
      </c>
      <c r="K14" s="7"/>
      <c r="L14" s="42">
        <f>SUM(L10:L13)</f>
        <v>68197548.090000153</v>
      </c>
      <c r="M14" s="19"/>
      <c r="N14" s="42">
        <f>SUM(N10:N13)</f>
        <v>70709603.850000098</v>
      </c>
      <c r="O14" s="5"/>
      <c r="Q14" s="88"/>
      <c r="S14" s="88"/>
    </row>
    <row r="15" spans="1:19">
      <c r="A15" s="82" t="s">
        <v>109</v>
      </c>
      <c r="C15" s="5"/>
      <c r="D15" s="5"/>
      <c r="E15" s="7"/>
      <c r="F15" s="1"/>
      <c r="G15" s="1"/>
      <c r="H15" s="16">
        <v>3127254.9399999995</v>
      </c>
      <c r="I15" s="16"/>
      <c r="J15" s="16">
        <v>2822525.2899999996</v>
      </c>
      <c r="K15" s="7"/>
      <c r="L15" s="16">
        <v>3127254.9399999995</v>
      </c>
      <c r="M15" s="19"/>
      <c r="N15" s="16">
        <v>2822525.2899999996</v>
      </c>
      <c r="O15" s="5"/>
      <c r="Q15" s="88"/>
      <c r="S15" s="88"/>
    </row>
    <row r="16" spans="1:19">
      <c r="A16" s="82" t="s">
        <v>110</v>
      </c>
      <c r="C16" s="5"/>
      <c r="D16" s="5"/>
      <c r="E16" s="7"/>
      <c r="F16" s="1"/>
      <c r="G16" s="1"/>
      <c r="H16" s="17">
        <v>-177584.63</v>
      </c>
      <c r="I16" s="7"/>
      <c r="J16" s="17">
        <v>-117513.04</v>
      </c>
      <c r="K16" s="7"/>
      <c r="L16" s="17">
        <v>-157114.39000000001</v>
      </c>
      <c r="M16" s="19"/>
      <c r="N16" s="17">
        <v>-117513.04</v>
      </c>
      <c r="O16" s="5"/>
      <c r="Q16" s="88"/>
      <c r="S16" s="88"/>
    </row>
    <row r="17" spans="1:17">
      <c r="A17" s="82" t="s">
        <v>171</v>
      </c>
      <c r="B17" s="5"/>
      <c r="C17" s="8"/>
      <c r="D17" s="8"/>
      <c r="E17" s="7"/>
      <c r="F17" s="47"/>
      <c r="G17" s="1"/>
      <c r="H17" s="79">
        <v>-3690129.27</v>
      </c>
      <c r="I17" s="7"/>
      <c r="J17" s="79">
        <v>-6149835.5499999998</v>
      </c>
      <c r="K17" s="7"/>
      <c r="L17" s="59">
        <v>0</v>
      </c>
      <c r="M17" s="19"/>
      <c r="N17" s="59">
        <v>0</v>
      </c>
      <c r="O17" s="5"/>
      <c r="Q17" s="88"/>
    </row>
    <row r="18" spans="1:17">
      <c r="A18" s="82" t="s">
        <v>140</v>
      </c>
      <c r="B18" s="5"/>
      <c r="C18" s="8"/>
      <c r="D18" s="8"/>
      <c r="E18" s="7"/>
      <c r="F18" s="47"/>
      <c r="G18" s="1"/>
      <c r="H18" s="46">
        <v>-4114.1099999999997</v>
      </c>
      <c r="I18" s="7"/>
      <c r="J18" s="46">
        <v>-9662.85</v>
      </c>
      <c r="K18" s="7"/>
      <c r="L18" s="24">
        <v>0</v>
      </c>
      <c r="M18" s="91"/>
      <c r="N18" s="24">
        <v>0</v>
      </c>
      <c r="O18" s="5"/>
      <c r="Q18" s="88"/>
    </row>
    <row r="19" spans="1:17">
      <c r="A19" s="81" t="s">
        <v>131</v>
      </c>
      <c r="B19" s="5"/>
      <c r="C19" s="8"/>
      <c r="D19" s="8"/>
      <c r="E19" s="7"/>
      <c r="F19" s="1"/>
      <c r="G19" s="1"/>
      <c r="H19" s="90">
        <f>SUM(H14:H18)</f>
        <v>67409135.420000121</v>
      </c>
      <c r="I19" s="7"/>
      <c r="J19" s="90">
        <f>SUM(J14:J18)</f>
        <v>67005385.150000103</v>
      </c>
      <c r="K19" s="7"/>
      <c r="L19" s="90">
        <f>SUM(L14:L18)</f>
        <v>71167688.64000015</v>
      </c>
      <c r="M19" s="87"/>
      <c r="N19" s="90">
        <f>SUM(N14:N18)</f>
        <v>73414616.100000098</v>
      </c>
      <c r="O19" s="5"/>
      <c r="Q19" s="88"/>
    </row>
    <row r="20" spans="1:17">
      <c r="A20" s="82" t="s">
        <v>121</v>
      </c>
      <c r="B20" s="5"/>
      <c r="C20" s="8"/>
      <c r="D20" s="8"/>
      <c r="E20" s="7"/>
      <c r="F20" s="14">
        <v>11.2</v>
      </c>
      <c r="G20" s="14"/>
      <c r="H20" s="89">
        <v>-14445739.1</v>
      </c>
      <c r="I20" s="82"/>
      <c r="J20" s="89">
        <v>-15326440.119999999</v>
      </c>
      <c r="K20" s="82"/>
      <c r="L20" s="89">
        <v>-14445739.1</v>
      </c>
      <c r="M20" s="87"/>
      <c r="N20" s="89">
        <v>-15326440.119999999</v>
      </c>
      <c r="O20" s="5"/>
      <c r="Q20" s="88"/>
    </row>
    <row r="21" spans="1:17">
      <c r="A21" s="81" t="s">
        <v>123</v>
      </c>
      <c r="B21" s="7"/>
      <c r="C21" s="5"/>
      <c r="D21" s="5"/>
      <c r="E21" s="7"/>
      <c r="F21" s="1"/>
      <c r="G21" s="1"/>
      <c r="H21" s="92">
        <f>SUM(H19:H20)</f>
        <v>52963396.32000012</v>
      </c>
      <c r="I21" s="7"/>
      <c r="J21" s="92">
        <f>SUM(J19:J20)</f>
        <v>51678945.030000106</v>
      </c>
      <c r="K21" s="7"/>
      <c r="L21" s="92">
        <f>SUM(L19:L20)</f>
        <v>56721949.540000148</v>
      </c>
      <c r="M21" s="87"/>
      <c r="N21" s="92">
        <f>SUM(N19:N20)</f>
        <v>58088175.980000101</v>
      </c>
      <c r="O21" s="5"/>
    </row>
    <row r="22" spans="1:17">
      <c r="A22" s="81" t="s">
        <v>141</v>
      </c>
      <c r="B22" s="81"/>
      <c r="C22" s="82"/>
      <c r="D22" s="82"/>
      <c r="E22" s="7"/>
      <c r="F22" s="1"/>
      <c r="G22" s="1"/>
      <c r="H22" s="1"/>
      <c r="I22" s="7"/>
      <c r="J22" s="7"/>
      <c r="K22" s="7"/>
      <c r="L22" s="87"/>
      <c r="M22" s="87"/>
      <c r="N22" s="87"/>
      <c r="O22" s="5"/>
    </row>
    <row r="23" spans="1:17" hidden="1">
      <c r="A23" s="81" t="s">
        <v>80</v>
      </c>
      <c r="B23" s="82"/>
      <c r="C23" s="82"/>
      <c r="D23" s="82"/>
      <c r="E23" s="7"/>
      <c r="F23" s="8"/>
      <c r="G23" s="8"/>
      <c r="H23" s="8"/>
      <c r="I23" s="7"/>
      <c r="J23" s="7"/>
      <c r="K23" s="7"/>
      <c r="L23" s="87"/>
      <c r="M23" s="87"/>
      <c r="N23" s="87"/>
      <c r="O23" s="5"/>
    </row>
    <row r="24" spans="1:17" hidden="1">
      <c r="B24" s="82" t="s">
        <v>85</v>
      </c>
      <c r="C24" s="82"/>
      <c r="D24" s="82"/>
      <c r="E24" s="7"/>
      <c r="F24" s="93"/>
      <c r="G24" s="93"/>
      <c r="H24" s="59">
        <v>0</v>
      </c>
      <c r="I24" s="7"/>
      <c r="J24" s="59">
        <v>0</v>
      </c>
      <c r="K24" s="7"/>
      <c r="L24" s="95">
        <v>0</v>
      </c>
      <c r="M24" s="95"/>
      <c r="N24" s="96">
        <v>0</v>
      </c>
      <c r="O24" s="5"/>
    </row>
    <row r="25" spans="1:17" ht="21" hidden="1">
      <c r="A25" s="81" t="s">
        <v>142</v>
      </c>
      <c r="B25" s="82"/>
      <c r="C25" s="82"/>
      <c r="D25" s="82"/>
      <c r="E25" s="7"/>
      <c r="F25" s="97"/>
      <c r="G25" s="97"/>
      <c r="H25" s="94"/>
      <c r="I25" s="7"/>
      <c r="J25" s="94"/>
      <c r="K25" s="7"/>
      <c r="L25" s="59"/>
      <c r="M25" s="95"/>
      <c r="N25" s="59"/>
      <c r="O25" s="5"/>
    </row>
    <row r="26" spans="1:17" ht="12" hidden="1">
      <c r="B26" s="82" t="s">
        <v>143</v>
      </c>
      <c r="C26" s="82"/>
      <c r="D26" s="82"/>
      <c r="E26" s="7"/>
      <c r="F26" s="97"/>
      <c r="G26" s="97"/>
      <c r="H26" s="59">
        <v>0</v>
      </c>
      <c r="I26" s="7"/>
      <c r="J26" s="59">
        <v>0</v>
      </c>
      <c r="K26" s="7"/>
      <c r="L26" s="59">
        <v>0</v>
      </c>
      <c r="M26" s="95"/>
      <c r="N26" s="59">
        <v>0</v>
      </c>
      <c r="O26" s="5"/>
    </row>
    <row r="27" spans="1:17" ht="19.8" hidden="1">
      <c r="B27" s="82" t="s">
        <v>144</v>
      </c>
      <c r="C27" s="82"/>
      <c r="D27" s="82"/>
      <c r="E27" s="7"/>
      <c r="F27" s="97"/>
      <c r="G27" s="97"/>
      <c r="H27" s="59">
        <v>0</v>
      </c>
      <c r="I27" s="7"/>
      <c r="J27" s="59">
        <v>0</v>
      </c>
      <c r="K27" s="7"/>
      <c r="L27" s="59">
        <v>0</v>
      </c>
      <c r="M27" s="95"/>
      <c r="N27" s="59">
        <v>0</v>
      </c>
      <c r="O27" s="5"/>
    </row>
    <row r="28" spans="1:17" ht="40.799999999999997" customHeight="1">
      <c r="B28" s="82" t="s">
        <v>176</v>
      </c>
      <c r="C28" s="82"/>
      <c r="D28" s="82"/>
      <c r="E28" s="7"/>
      <c r="F28" s="97"/>
      <c r="G28" s="97"/>
      <c r="H28" s="59"/>
      <c r="I28" s="7"/>
      <c r="J28" s="59"/>
      <c r="K28" s="7"/>
      <c r="L28" s="59"/>
      <c r="M28" s="95"/>
      <c r="N28" s="59"/>
      <c r="O28" s="5"/>
    </row>
    <row r="29" spans="1:17" ht="28.2" customHeight="1">
      <c r="B29" s="82" t="s">
        <v>177</v>
      </c>
      <c r="C29" s="82"/>
      <c r="D29" s="82"/>
      <c r="E29" s="7"/>
      <c r="F29" s="97"/>
      <c r="G29" s="97"/>
      <c r="H29" s="204">
        <f>SUM(H26:H28)</f>
        <v>0</v>
      </c>
      <c r="I29" s="7"/>
      <c r="J29" s="204">
        <f>SUM(J26:J28)</f>
        <v>0</v>
      </c>
      <c r="K29" s="7"/>
      <c r="L29" s="204">
        <f>SUM(L26:L28)</f>
        <v>0</v>
      </c>
      <c r="M29" s="95"/>
      <c r="N29" s="204">
        <f>SUM(N26:N28)</f>
        <v>0</v>
      </c>
      <c r="O29" s="5"/>
    </row>
    <row r="30" spans="1:17">
      <c r="A30" s="81" t="s">
        <v>178</v>
      </c>
      <c r="B30" s="82"/>
      <c r="C30" s="82"/>
      <c r="D30" s="82"/>
      <c r="E30" s="7"/>
      <c r="F30" s="97"/>
      <c r="G30" s="97"/>
      <c r="H30" s="24">
        <f>SUM(H26:H29)</f>
        <v>0</v>
      </c>
      <c r="I30" s="7"/>
      <c r="J30" s="24">
        <f>SUM(J26:J29)</f>
        <v>0</v>
      </c>
      <c r="K30" s="7"/>
      <c r="L30" s="24">
        <f>SUM(L26:L29)</f>
        <v>0</v>
      </c>
      <c r="M30" s="160"/>
      <c r="N30" s="24">
        <f>SUM(N26:N29)</f>
        <v>0</v>
      </c>
      <c r="O30" s="5"/>
    </row>
    <row r="31" spans="1:17" ht="24" thickBot="1">
      <c r="A31" s="81" t="s">
        <v>132</v>
      </c>
      <c r="B31" s="21"/>
      <c r="C31" s="7"/>
      <c r="D31" s="5"/>
      <c r="E31" s="7"/>
      <c r="F31" s="1"/>
      <c r="G31" s="1"/>
      <c r="H31" s="98">
        <f>H21+H30</f>
        <v>52963396.32000012</v>
      </c>
      <c r="I31" s="7"/>
      <c r="J31" s="98">
        <f>J21+J30</f>
        <v>51678945.030000106</v>
      </c>
      <c r="K31" s="7"/>
      <c r="L31" s="98">
        <f>L21+L30</f>
        <v>56721949.540000148</v>
      </c>
      <c r="M31" s="99"/>
      <c r="N31" s="98">
        <f>N21+N30</f>
        <v>58088175.980000101</v>
      </c>
      <c r="O31" s="5"/>
    </row>
    <row r="32" spans="1:17" ht="24" thickTop="1">
      <c r="A32" s="81" t="s">
        <v>150</v>
      </c>
      <c r="B32" s="8"/>
      <c r="C32" s="5"/>
      <c r="D32" s="5"/>
      <c r="E32" s="7"/>
      <c r="F32" s="1"/>
      <c r="G32" s="1"/>
      <c r="H32" s="1"/>
      <c r="I32" s="7"/>
      <c r="J32" s="7"/>
      <c r="K32" s="7"/>
      <c r="O32" s="5"/>
    </row>
    <row r="33" spans="1:18" ht="24" thickBot="1">
      <c r="B33" s="8" t="s">
        <v>81</v>
      </c>
      <c r="C33" s="5"/>
      <c r="D33" s="5"/>
      <c r="E33" s="7"/>
      <c r="F33" s="1"/>
      <c r="G33" s="1"/>
      <c r="H33" s="94">
        <f>H35-H34</f>
        <v>52963415.620000117</v>
      </c>
      <c r="I33" s="7"/>
      <c r="J33" s="94">
        <f>J35-J34</f>
        <v>51679194.760000102</v>
      </c>
      <c r="K33" s="100"/>
      <c r="L33" s="101">
        <f>+L21</f>
        <v>56721949.540000148</v>
      </c>
      <c r="M33" s="94"/>
      <c r="N33" s="101">
        <f>+N21</f>
        <v>58088175.980000101</v>
      </c>
      <c r="O33" s="5"/>
      <c r="P33" s="227">
        <f>H33/1000</f>
        <v>52963.415620000116</v>
      </c>
      <c r="Q33" s="228">
        <f>J33/1000</f>
        <v>51679.1947600001</v>
      </c>
    </row>
    <row r="34" spans="1:18" ht="24" thickTop="1">
      <c r="B34" s="8" t="s">
        <v>82</v>
      </c>
      <c r="C34" s="5"/>
      <c r="D34" s="5"/>
      <c r="E34" s="7"/>
      <c r="F34" s="1"/>
      <c r="G34" s="1"/>
      <c r="H34" s="89">
        <v>-19.3</v>
      </c>
      <c r="I34" s="5"/>
      <c r="J34" s="89">
        <v>-249.73</v>
      </c>
      <c r="K34" s="102"/>
      <c r="L34" s="84"/>
      <c r="M34" s="84"/>
      <c r="N34" s="84"/>
      <c r="O34" s="5"/>
    </row>
    <row r="35" spans="1:18" ht="24" thickBot="1">
      <c r="B35" s="8"/>
      <c r="C35" s="5"/>
      <c r="D35" s="5"/>
      <c r="E35" s="7"/>
      <c r="F35" s="1"/>
      <c r="G35" s="1"/>
      <c r="H35" s="98">
        <f>H21</f>
        <v>52963396.32000012</v>
      </c>
      <c r="I35" s="5"/>
      <c r="J35" s="98">
        <f>J21</f>
        <v>51678945.030000106</v>
      </c>
      <c r="K35" s="102"/>
      <c r="L35" s="59"/>
      <c r="M35" s="84"/>
      <c r="N35" s="94"/>
      <c r="O35" s="5"/>
    </row>
    <row r="36" spans="1:18" ht="24" thickTop="1">
      <c r="A36" s="81" t="s">
        <v>151</v>
      </c>
      <c r="B36" s="8"/>
      <c r="C36" s="5"/>
      <c r="D36" s="5"/>
      <c r="E36" s="7"/>
      <c r="F36" s="1"/>
      <c r="G36" s="1"/>
      <c r="H36" s="82"/>
      <c r="I36" s="7"/>
      <c r="J36" s="7"/>
      <c r="K36" s="22"/>
      <c r="L36" s="94"/>
      <c r="M36" s="94"/>
      <c r="N36" s="94"/>
      <c r="O36" s="5"/>
    </row>
    <row r="37" spans="1:18" ht="24" thickBot="1">
      <c r="B37" s="8" t="s">
        <v>81</v>
      </c>
      <c r="C37" s="5"/>
      <c r="D37" s="5"/>
      <c r="E37" s="7"/>
      <c r="F37" s="1"/>
      <c r="G37" s="1"/>
      <c r="H37" s="94">
        <f>H39-H38</f>
        <v>52963415.620000117</v>
      </c>
      <c r="I37" s="7"/>
      <c r="J37" s="94">
        <f>J39-J38</f>
        <v>51679194.760000102</v>
      </c>
      <c r="K37" s="22"/>
      <c r="L37" s="101">
        <f>L31</f>
        <v>56721949.540000148</v>
      </c>
      <c r="M37" s="94"/>
      <c r="N37" s="101">
        <f>N31</f>
        <v>58088175.980000101</v>
      </c>
      <c r="O37" s="5"/>
    </row>
    <row r="38" spans="1:18" ht="24" thickTop="1">
      <c r="B38" s="8" t="s">
        <v>82</v>
      </c>
      <c r="C38" s="5"/>
      <c r="D38" s="5"/>
      <c r="E38" s="7"/>
      <c r="F38" s="1"/>
      <c r="G38" s="1"/>
      <c r="H38" s="89">
        <f>H34</f>
        <v>-19.3</v>
      </c>
      <c r="I38" s="7"/>
      <c r="J38" s="89">
        <v>-249.73</v>
      </c>
      <c r="K38" s="102"/>
      <c r="L38" s="84"/>
      <c r="M38" s="84"/>
      <c r="N38" s="84"/>
      <c r="O38" s="5"/>
    </row>
    <row r="39" spans="1:18" ht="24" thickBot="1">
      <c r="B39" s="8"/>
      <c r="C39" s="5"/>
      <c r="D39" s="5"/>
      <c r="E39" s="7"/>
      <c r="F39" s="1"/>
      <c r="G39" s="1"/>
      <c r="H39" s="98">
        <f>H31</f>
        <v>52963396.32000012</v>
      </c>
      <c r="I39" s="5"/>
      <c r="J39" s="154">
        <f>J31</f>
        <v>51678945.030000106</v>
      </c>
      <c r="K39" s="84"/>
      <c r="L39" s="84"/>
      <c r="M39" s="84"/>
      <c r="N39" s="84"/>
      <c r="O39" s="5"/>
    </row>
    <row r="40" spans="1:18" s="81" customFormat="1" ht="24" thickTop="1">
      <c r="A40" s="81" t="s">
        <v>145</v>
      </c>
      <c r="B40" s="7"/>
      <c r="C40" s="7"/>
      <c r="D40" s="7"/>
      <c r="E40" s="7"/>
      <c r="F40" s="80"/>
      <c r="G40" s="80"/>
      <c r="H40" s="80"/>
      <c r="L40" s="102"/>
      <c r="M40" s="102"/>
      <c r="N40" s="102"/>
      <c r="O40" s="7"/>
      <c r="P40" s="43"/>
      <c r="R40" s="43"/>
    </row>
    <row r="41" spans="1:18">
      <c r="A41" s="5" t="s">
        <v>133</v>
      </c>
      <c r="C41" s="5"/>
      <c r="D41" s="5"/>
      <c r="E41" s="82"/>
      <c r="F41" s="1"/>
      <c r="G41" s="1"/>
      <c r="H41" s="104">
        <f>H21/H42</f>
        <v>8.8272327200000195E-2</v>
      </c>
      <c r="I41" s="45"/>
      <c r="J41" s="104">
        <f>J21/J42</f>
        <v>8.6131575050000173E-2</v>
      </c>
      <c r="K41" s="45"/>
      <c r="L41" s="104">
        <f>L21/L42</f>
        <v>9.4536582566666916E-2</v>
      </c>
      <c r="M41" s="104"/>
      <c r="N41" s="104">
        <f>N21/N42</f>
        <v>9.6813626633333497E-2</v>
      </c>
      <c r="O41" s="5"/>
      <c r="Q41" s="88"/>
    </row>
    <row r="42" spans="1:18">
      <c r="A42" s="5" t="s">
        <v>83</v>
      </c>
      <c r="C42" s="5"/>
      <c r="D42" s="5"/>
      <c r="E42" s="7"/>
      <c r="F42" s="1"/>
      <c r="G42" s="1"/>
      <c r="H42" s="105">
        <v>600000000</v>
      </c>
      <c r="I42" s="7"/>
      <c r="J42" s="105">
        <v>600000000</v>
      </c>
      <c r="K42" s="105"/>
      <c r="L42" s="105">
        <v>600000000</v>
      </c>
      <c r="M42" s="105"/>
      <c r="N42" s="105">
        <v>600000000</v>
      </c>
      <c r="O42" s="23"/>
    </row>
    <row r="43" spans="1:18">
      <c r="B43" s="5"/>
      <c r="C43" s="5"/>
      <c r="D43" s="5"/>
      <c r="E43" s="7"/>
      <c r="F43" s="1"/>
      <c r="G43" s="1"/>
      <c r="H43" s="1"/>
      <c r="I43" s="7"/>
      <c r="J43" s="7"/>
      <c r="K43" s="106"/>
      <c r="L43" s="106"/>
      <c r="M43" s="106"/>
      <c r="N43" s="106"/>
      <c r="O43" s="5"/>
    </row>
    <row r="44" spans="1:18">
      <c r="A44" s="4" t="s">
        <v>146</v>
      </c>
      <c r="B44" s="5"/>
      <c r="C44" s="5"/>
      <c r="D44" s="5"/>
      <c r="E44" s="7"/>
      <c r="F44" s="1"/>
      <c r="G44" s="1"/>
      <c r="H44" s="1"/>
      <c r="I44" s="7"/>
      <c r="J44" s="7"/>
      <c r="K44" s="7"/>
      <c r="O44" s="5"/>
    </row>
    <row r="45" spans="1:18">
      <c r="A45" s="4"/>
      <c r="B45" s="5"/>
      <c r="C45" s="5"/>
      <c r="D45" s="5"/>
      <c r="E45" s="7"/>
      <c r="F45" s="1"/>
      <c r="G45" s="1"/>
      <c r="H45" s="1"/>
      <c r="I45" s="7"/>
      <c r="J45" s="7"/>
      <c r="K45" s="7"/>
      <c r="O45" s="5"/>
    </row>
    <row r="46" spans="1:18">
      <c r="A46" s="4"/>
      <c r="B46" s="5"/>
      <c r="C46" s="5"/>
      <c r="D46" s="5"/>
      <c r="E46" s="7"/>
      <c r="F46" s="1"/>
      <c r="G46" s="1"/>
      <c r="H46" s="1"/>
      <c r="I46" s="7"/>
      <c r="J46" s="7"/>
      <c r="K46" s="7"/>
      <c r="O46" s="5"/>
    </row>
    <row r="47" spans="1:18">
      <c r="A47" s="4"/>
      <c r="B47" s="5"/>
      <c r="C47" s="5"/>
      <c r="D47" s="5"/>
      <c r="E47" s="7"/>
      <c r="F47" s="1"/>
      <c r="G47" s="1"/>
      <c r="H47" s="1"/>
      <c r="I47" s="7"/>
      <c r="J47" s="7"/>
      <c r="K47" s="7"/>
      <c r="O47" s="5"/>
    </row>
    <row r="48" spans="1:18">
      <c r="B48" s="5"/>
      <c r="C48" s="5"/>
      <c r="D48" s="5"/>
      <c r="E48" s="7"/>
      <c r="F48" s="1"/>
      <c r="G48" s="1"/>
      <c r="H48" s="1"/>
      <c r="I48" s="7"/>
      <c r="J48" s="7"/>
      <c r="K48" s="7"/>
      <c r="O48" s="5"/>
    </row>
    <row r="49" spans="1:15">
      <c r="A49" s="4"/>
      <c r="B49" s="5"/>
      <c r="C49" s="5"/>
      <c r="D49" s="5"/>
      <c r="E49" s="7"/>
      <c r="F49" s="1"/>
      <c r="G49" s="1"/>
      <c r="H49" s="1"/>
      <c r="I49" s="7"/>
      <c r="J49" s="7"/>
      <c r="K49" s="7"/>
      <c r="O49" s="5"/>
    </row>
    <row r="50" spans="1:15">
      <c r="A50" s="4"/>
      <c r="B50" s="5"/>
      <c r="C50" s="5"/>
      <c r="D50" s="5"/>
      <c r="E50" s="7"/>
      <c r="F50" s="1"/>
      <c r="G50" s="1"/>
      <c r="H50" s="1"/>
      <c r="I50" s="7"/>
      <c r="J50" s="7"/>
      <c r="K50" s="7"/>
      <c r="O50" s="5"/>
    </row>
    <row r="51" spans="1:15">
      <c r="B51" s="209" t="s">
        <v>96</v>
      </c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</row>
    <row r="52" spans="1:15">
      <c r="B52" s="209" t="s">
        <v>99</v>
      </c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</row>
  </sheetData>
  <mergeCells count="8">
    <mergeCell ref="B51:N51"/>
    <mergeCell ref="B52:N52"/>
    <mergeCell ref="A1:O1"/>
    <mergeCell ref="A2:O2"/>
    <mergeCell ref="A3:O3"/>
    <mergeCell ref="A4:O4"/>
    <mergeCell ref="H6:J6"/>
    <mergeCell ref="L6:N6"/>
  </mergeCells>
  <pageMargins left="0.82677165354330717" right="0.27559055118110237" top="0.39370078740157483" bottom="0.39370078740157483" header="0.35433070866141736" footer="0.35433070866141736"/>
  <pageSetup paperSize="9" scale="71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102D-7B63-42BE-990A-FD4611DECEC0}">
  <dimension ref="A1:T46"/>
  <sheetViews>
    <sheetView tabSelected="1" view="pageBreakPreview" topLeftCell="A19" zoomScale="107" zoomScaleNormal="80" zoomScaleSheetLayoutView="107" zoomScalePageLayoutView="80" workbookViewId="0">
      <selection activeCell="P31" sqref="P31"/>
    </sheetView>
  </sheetViews>
  <sheetFormatPr defaultColWidth="9.09765625" defaultRowHeight="23.4"/>
  <cols>
    <col min="1" max="1" width="2.09765625" style="82" customWidth="1"/>
    <col min="2" max="2" width="9.09765625" style="86"/>
    <col min="3" max="3" width="10.09765625" style="86" customWidth="1"/>
    <col min="4" max="4" width="27" style="86" customWidth="1"/>
    <col min="5" max="5" width="1.09765625" style="86" customWidth="1"/>
    <col min="6" max="6" width="7.09765625" style="86" customWidth="1"/>
    <col min="7" max="7" width="1.09765625" style="86" customWidth="1"/>
    <col min="8" max="8" width="14.3984375" style="86" customWidth="1"/>
    <col min="9" max="9" width="1" style="86" customWidth="1"/>
    <col min="10" max="10" width="14.3984375" style="86" customWidth="1"/>
    <col min="11" max="11" width="1" style="86" customWidth="1"/>
    <col min="12" max="12" width="14.3984375" style="96" customWidth="1"/>
    <col min="13" max="13" width="1" style="96" customWidth="1"/>
    <col min="14" max="14" width="14.3984375" style="96" customWidth="1"/>
    <col min="15" max="15" width="1" style="86" customWidth="1"/>
    <col min="16" max="16" width="16.3984375" style="25" customWidth="1"/>
    <col min="17" max="17" width="16.3984375" style="108" customWidth="1"/>
    <col min="18" max="18" width="2.8984375" style="25" customWidth="1"/>
    <col min="19" max="19" width="13.3984375" style="108" customWidth="1"/>
    <col min="20" max="20" width="12" style="82" bestFit="1" customWidth="1"/>
    <col min="21" max="16384" width="9.09765625" style="82"/>
  </cols>
  <sheetData>
    <row r="1" spans="1:20" s="81" customFormat="1">
      <c r="A1" s="210" t="s">
        <v>79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43"/>
      <c r="Q1" s="107"/>
      <c r="R1" s="43"/>
      <c r="S1" s="107"/>
    </row>
    <row r="2" spans="1:20" s="81" customFormat="1">
      <c r="A2" s="210" t="s">
        <v>40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43"/>
      <c r="Q2" s="107"/>
      <c r="R2" s="43"/>
      <c r="S2" s="107"/>
    </row>
    <row r="3" spans="1:20" s="81" customFormat="1">
      <c r="A3" s="206" t="s">
        <v>183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43"/>
      <c r="Q3" s="107"/>
      <c r="R3" s="43"/>
      <c r="S3" s="107"/>
    </row>
    <row r="4" spans="1:20">
      <c r="A4" s="206" t="s">
        <v>41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</row>
    <row r="5" spans="1:20">
      <c r="B5" s="5"/>
      <c r="C5" s="5"/>
      <c r="D5" s="5"/>
      <c r="E5" s="5"/>
      <c r="F5" s="83"/>
      <c r="G5" s="83"/>
      <c r="H5" s="83"/>
      <c r="I5" s="83"/>
      <c r="J5" s="83"/>
      <c r="K5" s="83"/>
      <c r="L5" s="84"/>
      <c r="M5" s="84"/>
      <c r="N5" s="85" t="s">
        <v>0</v>
      </c>
      <c r="O5" s="5"/>
    </row>
    <row r="6" spans="1:20">
      <c r="B6" s="5"/>
      <c r="C6" s="5"/>
      <c r="D6" s="5"/>
      <c r="E6" s="5"/>
      <c r="F6" s="83"/>
      <c r="G6" s="83"/>
      <c r="H6" s="211" t="s">
        <v>61</v>
      </c>
      <c r="I6" s="211"/>
      <c r="J6" s="211"/>
      <c r="K6" s="83"/>
      <c r="L6" s="212" t="s">
        <v>62</v>
      </c>
      <c r="M6" s="212"/>
      <c r="N6" s="212"/>
      <c r="O6" s="5"/>
    </row>
    <row r="7" spans="1:20">
      <c r="B7" s="5"/>
      <c r="C7" s="5"/>
      <c r="D7" s="5"/>
      <c r="E7" s="7"/>
      <c r="F7" s="83" t="s">
        <v>2</v>
      </c>
      <c r="G7" s="83"/>
      <c r="H7" s="51" t="s">
        <v>180</v>
      </c>
      <c r="I7" s="30"/>
      <c r="J7" s="51" t="s">
        <v>167</v>
      </c>
      <c r="K7" s="30"/>
      <c r="L7" s="51" t="s">
        <v>180</v>
      </c>
      <c r="M7" s="30"/>
      <c r="N7" s="51" t="s">
        <v>167</v>
      </c>
      <c r="O7" s="5"/>
      <c r="Q7" s="110"/>
    </row>
    <row r="8" spans="1:20">
      <c r="A8" s="82" t="s">
        <v>42</v>
      </c>
      <c r="C8" s="5"/>
      <c r="D8" s="5"/>
      <c r="E8" s="7"/>
      <c r="F8" s="1"/>
      <c r="G8" s="1"/>
      <c r="H8" s="16">
        <v>746093114.66000021</v>
      </c>
      <c r="I8" s="7"/>
      <c r="J8" s="16">
        <v>717132137.12000012</v>
      </c>
      <c r="K8" s="7"/>
      <c r="L8" s="16">
        <v>742576759.5400002</v>
      </c>
      <c r="M8" s="17"/>
      <c r="N8" s="16">
        <v>717215165.12000012</v>
      </c>
      <c r="O8" s="5"/>
    </row>
    <row r="9" spans="1:20">
      <c r="A9" s="82" t="s">
        <v>43</v>
      </c>
      <c r="C9" s="5"/>
      <c r="D9" s="5"/>
      <c r="E9" s="7"/>
      <c r="F9" s="1"/>
      <c r="G9" s="1"/>
      <c r="H9" s="18">
        <v>-347319481.22999996</v>
      </c>
      <c r="I9" s="7"/>
      <c r="J9" s="18">
        <v>-327710779.12000006</v>
      </c>
      <c r="K9" s="7"/>
      <c r="L9" s="18">
        <v>-343704180.47999996</v>
      </c>
      <c r="M9" s="17"/>
      <c r="N9" s="18">
        <v>-327710779.12</v>
      </c>
      <c r="O9" s="5"/>
    </row>
    <row r="10" spans="1:20">
      <c r="A10" s="81" t="s">
        <v>129</v>
      </c>
      <c r="C10" s="5"/>
      <c r="D10" s="5"/>
      <c r="E10" s="7"/>
      <c r="F10" s="1"/>
      <c r="G10" s="1"/>
      <c r="H10" s="42">
        <f>SUM(H8:H9)</f>
        <v>398773633.43000025</v>
      </c>
      <c r="I10" s="7"/>
      <c r="J10" s="42">
        <f>SUM(J8:J9)</f>
        <v>389421358.00000006</v>
      </c>
      <c r="K10" s="7"/>
      <c r="L10" s="42">
        <f>SUM(L8:L9)</f>
        <v>398872579.06000024</v>
      </c>
      <c r="M10" s="19"/>
      <c r="N10" s="42">
        <f>SUM(N8:N9)</f>
        <v>389504386.00000012</v>
      </c>
      <c r="O10" s="5"/>
      <c r="T10" s="109"/>
    </row>
    <row r="11" spans="1:20">
      <c r="A11" s="82" t="s">
        <v>44</v>
      </c>
      <c r="C11" s="5"/>
      <c r="D11" s="5"/>
      <c r="E11" s="7"/>
      <c r="F11" s="1"/>
      <c r="G11" s="1"/>
      <c r="H11" s="42">
        <v>833123.37000000011</v>
      </c>
      <c r="I11" s="7"/>
      <c r="J11" s="42">
        <v>1537523.4</v>
      </c>
      <c r="K11" s="7"/>
      <c r="L11" s="42">
        <v>867109.84000000008</v>
      </c>
      <c r="M11" s="17"/>
      <c r="N11" s="42">
        <v>1499491.91</v>
      </c>
      <c r="O11" s="5"/>
    </row>
    <row r="12" spans="1:20">
      <c r="A12" s="82" t="s">
        <v>49</v>
      </c>
      <c r="C12" s="5"/>
      <c r="D12" s="5"/>
      <c r="E12" s="7"/>
      <c r="F12" s="1"/>
      <c r="G12" s="1"/>
      <c r="H12" s="17">
        <v>-36724022.780000001</v>
      </c>
      <c r="I12" s="7"/>
      <c r="J12" s="17">
        <v>-37984183.080000006</v>
      </c>
      <c r="K12" s="7"/>
      <c r="L12" s="17">
        <v>-36724022.780000001</v>
      </c>
      <c r="M12" s="17"/>
      <c r="N12" s="17">
        <v>-37984183.079999998</v>
      </c>
      <c r="O12" s="5"/>
    </row>
    <row r="13" spans="1:20">
      <c r="A13" s="82" t="s">
        <v>45</v>
      </c>
      <c r="C13" s="5"/>
      <c r="D13" s="5"/>
      <c r="E13" s="7"/>
      <c r="F13" s="1"/>
      <c r="G13" s="1"/>
      <c r="H13" s="48">
        <v>-82790967.679999992</v>
      </c>
      <c r="I13" s="7"/>
      <c r="J13" s="48">
        <v>-87392771.88000001</v>
      </c>
      <c r="K13" s="7"/>
      <c r="L13" s="48">
        <v>-82761102.739999995</v>
      </c>
      <c r="M13" s="19"/>
      <c r="N13" s="48">
        <v>-86891249.579999998</v>
      </c>
      <c r="O13" s="5"/>
    </row>
    <row r="14" spans="1:20">
      <c r="A14" s="81" t="s">
        <v>130</v>
      </c>
      <c r="C14" s="5"/>
      <c r="D14" s="5"/>
      <c r="E14" s="7"/>
      <c r="F14" s="1"/>
      <c r="G14" s="1"/>
      <c r="H14" s="42">
        <f>SUM(H10:H13)</f>
        <v>280091766.34000021</v>
      </c>
      <c r="I14" s="7"/>
      <c r="J14" s="42">
        <f>SUM(J10:J13)</f>
        <v>265581926.44000006</v>
      </c>
      <c r="K14" s="7"/>
      <c r="L14" s="42">
        <f>SUM(L10:L13)</f>
        <v>280254563.38000023</v>
      </c>
      <c r="M14" s="19"/>
      <c r="N14" s="42">
        <f>SUM(N10:N13)</f>
        <v>266128445.25000018</v>
      </c>
      <c r="O14" s="5"/>
    </row>
    <row r="15" spans="1:20">
      <c r="A15" s="82" t="s">
        <v>109</v>
      </c>
      <c r="C15" s="5"/>
      <c r="D15" s="5"/>
      <c r="E15" s="7"/>
      <c r="F15" s="1"/>
      <c r="G15" s="1"/>
      <c r="H15" s="16">
        <v>8393146.8599999994</v>
      </c>
      <c r="I15" s="16"/>
      <c r="J15" s="16">
        <v>5015022.93</v>
      </c>
      <c r="K15" s="7"/>
      <c r="L15" s="16">
        <v>8393146.8599999994</v>
      </c>
      <c r="M15" s="19"/>
      <c r="N15" s="16">
        <v>5015022.93</v>
      </c>
      <c r="O15" s="5"/>
    </row>
    <row r="16" spans="1:20">
      <c r="A16" s="82" t="s">
        <v>110</v>
      </c>
      <c r="C16" s="5"/>
      <c r="D16" s="5"/>
      <c r="E16" s="7"/>
      <c r="F16" s="1"/>
      <c r="G16" s="1"/>
      <c r="H16" s="17">
        <v>-352508.2</v>
      </c>
      <c r="I16" s="7"/>
      <c r="J16" s="17">
        <v>-291335.33999999997</v>
      </c>
      <c r="K16" s="7"/>
      <c r="L16" s="17">
        <v>-314152.53000000003</v>
      </c>
      <c r="M16" s="19"/>
      <c r="N16" s="17">
        <v>-291335.34000000003</v>
      </c>
      <c r="O16" s="5"/>
    </row>
    <row r="17" spans="1:17">
      <c r="A17" s="82" t="s">
        <v>147</v>
      </c>
      <c r="B17" s="5"/>
      <c r="C17" s="8"/>
      <c r="D17" s="8"/>
      <c r="E17" s="7"/>
      <c r="F17" s="14">
        <v>8.1999999999999993</v>
      </c>
      <c r="G17" s="1"/>
      <c r="H17" s="79">
        <v>-8154784.6599999992</v>
      </c>
      <c r="I17" s="7"/>
      <c r="J17" s="79">
        <v>-9442088.290000001</v>
      </c>
      <c r="K17" s="7"/>
      <c r="L17" s="59">
        <v>0</v>
      </c>
      <c r="M17" s="19"/>
      <c r="N17" s="59">
        <v>0</v>
      </c>
      <c r="O17" s="5"/>
    </row>
    <row r="18" spans="1:17">
      <c r="A18" s="82" t="s">
        <v>140</v>
      </c>
      <c r="B18" s="5"/>
      <c r="C18" s="8"/>
      <c r="D18" s="8"/>
      <c r="E18" s="7"/>
      <c r="F18" s="14"/>
      <c r="G18" s="1"/>
      <c r="H18" s="46">
        <v>-8343.31</v>
      </c>
      <c r="I18" s="7"/>
      <c r="J18" s="46">
        <v>-19319.050000000003</v>
      </c>
      <c r="K18" s="7"/>
      <c r="L18" s="24">
        <v>0</v>
      </c>
      <c r="M18" s="91"/>
      <c r="N18" s="24">
        <v>0</v>
      </c>
      <c r="O18" s="5"/>
    </row>
    <row r="19" spans="1:17">
      <c r="A19" s="81" t="s">
        <v>131</v>
      </c>
      <c r="B19" s="5"/>
      <c r="C19" s="8"/>
      <c r="D19" s="8"/>
      <c r="E19" s="7"/>
      <c r="F19" s="14"/>
      <c r="G19" s="1"/>
      <c r="H19" s="90">
        <f>SUM(H14:H18)</f>
        <v>279969277.03000021</v>
      </c>
      <c r="I19" s="7"/>
      <c r="J19" s="90">
        <f>SUM(J14:J18)</f>
        <v>260844206.69000009</v>
      </c>
      <c r="K19" s="7"/>
      <c r="L19" s="90">
        <f>SUM(L14:L18)</f>
        <v>288333557.71000028</v>
      </c>
      <c r="M19" s="87"/>
      <c r="N19" s="90">
        <f>SUM(N14:N18)</f>
        <v>270852132.84000021</v>
      </c>
      <c r="O19" s="5"/>
    </row>
    <row r="20" spans="1:17">
      <c r="A20" s="82" t="s">
        <v>121</v>
      </c>
      <c r="B20" s="5"/>
      <c r="C20" s="8"/>
      <c r="D20" s="8"/>
      <c r="E20" s="7"/>
      <c r="F20" s="14">
        <v>11.2</v>
      </c>
      <c r="G20" s="14"/>
      <c r="H20" s="18">
        <v>-57901345.910000004</v>
      </c>
      <c r="I20" s="15"/>
      <c r="J20" s="18">
        <v>-55385608.43</v>
      </c>
      <c r="K20" s="15"/>
      <c r="L20" s="18">
        <v>-57901345.910000004</v>
      </c>
      <c r="M20" s="17"/>
      <c r="N20" s="18">
        <v>-55385608.43</v>
      </c>
      <c r="O20" s="5"/>
    </row>
    <row r="21" spans="1:17">
      <c r="A21" s="81" t="s">
        <v>123</v>
      </c>
      <c r="B21" s="7"/>
      <c r="C21" s="5"/>
      <c r="D21" s="5"/>
      <c r="E21" s="7"/>
      <c r="F21" s="1"/>
      <c r="G21" s="1"/>
      <c r="H21" s="92">
        <f>SUM(H19:H20)</f>
        <v>222067931.12000021</v>
      </c>
      <c r="I21" s="7"/>
      <c r="J21" s="92">
        <f>SUM(J19:J20)</f>
        <v>205458598.26000008</v>
      </c>
      <c r="K21" s="7"/>
      <c r="L21" s="92">
        <f>SUM(L19:L20)</f>
        <v>230432211.80000028</v>
      </c>
      <c r="M21" s="87"/>
      <c r="N21" s="92">
        <f>SUM(N19:N20)</f>
        <v>215466524.41000021</v>
      </c>
      <c r="O21" s="5"/>
    </row>
    <row r="22" spans="1:17">
      <c r="A22" s="81" t="s">
        <v>141</v>
      </c>
      <c r="B22" s="81"/>
      <c r="C22" s="82"/>
      <c r="D22" s="82"/>
      <c r="E22" s="7"/>
      <c r="F22" s="1"/>
      <c r="G22" s="1"/>
      <c r="H22" s="1"/>
      <c r="I22" s="7"/>
      <c r="J22" s="7"/>
      <c r="K22" s="7"/>
      <c r="L22" s="87"/>
      <c r="M22" s="87"/>
      <c r="N22" s="87"/>
      <c r="O22" s="5"/>
    </row>
    <row r="23" spans="1:17">
      <c r="A23" s="81" t="s">
        <v>80</v>
      </c>
      <c r="B23" s="82"/>
      <c r="C23" s="82"/>
      <c r="D23" s="82"/>
      <c r="E23" s="7"/>
      <c r="F23" s="8"/>
      <c r="G23" s="8"/>
      <c r="H23" s="8"/>
      <c r="I23" s="7"/>
      <c r="J23" s="7"/>
      <c r="K23" s="7"/>
      <c r="L23" s="87"/>
      <c r="M23" s="87"/>
      <c r="N23" s="87"/>
      <c r="O23" s="5"/>
    </row>
    <row r="24" spans="1:17">
      <c r="B24" s="82" t="s">
        <v>85</v>
      </c>
      <c r="C24" s="82"/>
      <c r="D24" s="82"/>
      <c r="E24" s="7"/>
      <c r="F24" s="93"/>
      <c r="G24" s="93"/>
      <c r="H24" s="59">
        <v>0</v>
      </c>
      <c r="I24" s="7"/>
      <c r="J24" s="79">
        <v>81072.929999999993</v>
      </c>
      <c r="K24" s="7"/>
      <c r="L24" s="160">
        <v>0</v>
      </c>
      <c r="M24" s="160"/>
      <c r="N24" s="84">
        <v>0</v>
      </c>
      <c r="O24" s="5"/>
    </row>
    <row r="25" spans="1:17">
      <c r="A25" s="81" t="s">
        <v>178</v>
      </c>
      <c r="B25" s="82"/>
      <c r="C25" s="82"/>
      <c r="D25" s="82"/>
      <c r="E25" s="7"/>
      <c r="F25" s="97"/>
      <c r="G25" s="97"/>
      <c r="H25" s="159">
        <f>SUM(H24)</f>
        <v>0</v>
      </c>
      <c r="I25" s="7"/>
      <c r="J25" s="203">
        <f>SUM(J24)</f>
        <v>81072.929999999993</v>
      </c>
      <c r="K25" s="7"/>
      <c r="L25" s="159">
        <f>SUM(L24)</f>
        <v>0</v>
      </c>
      <c r="M25" s="95"/>
      <c r="N25" s="159">
        <f>SUM(N24)</f>
        <v>0</v>
      </c>
      <c r="O25" s="5"/>
    </row>
    <row r="26" spans="1:17" ht="24" thickBot="1">
      <c r="A26" s="81" t="s">
        <v>132</v>
      </c>
      <c r="B26" s="21"/>
      <c r="C26" s="7"/>
      <c r="D26" s="5"/>
      <c r="E26" s="7"/>
      <c r="F26" s="1"/>
      <c r="G26" s="1"/>
      <c r="H26" s="98">
        <f>H21+H25</f>
        <v>222067931.12000021</v>
      </c>
      <c r="I26" s="7"/>
      <c r="J26" s="98">
        <f>J21+J25</f>
        <v>205539671.19000009</v>
      </c>
      <c r="K26" s="7"/>
      <c r="L26" s="98">
        <f>L21+L25</f>
        <v>230432211.80000028</v>
      </c>
      <c r="M26" s="99"/>
      <c r="N26" s="98">
        <f>N21+N25</f>
        <v>215466524.41000021</v>
      </c>
      <c r="O26" s="5"/>
    </row>
    <row r="27" spans="1:17" ht="24" thickTop="1">
      <c r="A27" s="81" t="s">
        <v>150</v>
      </c>
      <c r="B27" s="8"/>
      <c r="C27" s="5"/>
      <c r="D27" s="5"/>
      <c r="E27" s="7"/>
      <c r="F27" s="1"/>
      <c r="G27" s="1"/>
      <c r="H27" s="1"/>
      <c r="I27" s="7"/>
      <c r="J27" s="7"/>
      <c r="K27" s="7"/>
      <c r="O27" s="5"/>
    </row>
    <row r="28" spans="1:17" ht="24" thickBot="1">
      <c r="B28" s="8" t="s">
        <v>81</v>
      </c>
      <c r="C28" s="5"/>
      <c r="D28" s="5"/>
      <c r="E28" s="7"/>
      <c r="F28" s="1"/>
      <c r="G28" s="1"/>
      <c r="H28" s="94">
        <f>H30-H29</f>
        <v>222067991.47000021</v>
      </c>
      <c r="I28" s="7"/>
      <c r="J28" s="94">
        <f>J30-J29</f>
        <v>205459962.71000007</v>
      </c>
      <c r="K28" s="100"/>
      <c r="L28" s="101">
        <f>+L21</f>
        <v>230432211.80000028</v>
      </c>
      <c r="M28" s="94"/>
      <c r="N28" s="101">
        <f>+N21</f>
        <v>215466524.41000021</v>
      </c>
      <c r="O28" s="5"/>
      <c r="P28" s="227">
        <f>H28/1000</f>
        <v>222067.99147000021</v>
      </c>
      <c r="Q28" s="228">
        <f>J28/1000</f>
        <v>205459.96271000008</v>
      </c>
    </row>
    <row r="29" spans="1:17" ht="24" thickTop="1">
      <c r="B29" s="8" t="s">
        <v>82</v>
      </c>
      <c r="C29" s="5"/>
      <c r="D29" s="5"/>
      <c r="E29" s="7"/>
      <c r="F29" s="1"/>
      <c r="G29" s="1"/>
      <c r="H29" s="94">
        <v>-60.35</v>
      </c>
      <c r="I29" s="5"/>
      <c r="J29" s="94">
        <v>-1364.45</v>
      </c>
      <c r="K29" s="102"/>
      <c r="L29" s="84"/>
      <c r="M29" s="84"/>
      <c r="N29" s="84"/>
      <c r="O29" s="5"/>
    </row>
    <row r="30" spans="1:17" ht="24" thickBot="1">
      <c r="B30" s="8"/>
      <c r="C30" s="5"/>
      <c r="D30" s="5"/>
      <c r="E30" s="7"/>
      <c r="F30" s="1"/>
      <c r="G30" s="1"/>
      <c r="H30" s="103">
        <f>H21</f>
        <v>222067931.12000021</v>
      </c>
      <c r="I30" s="5"/>
      <c r="J30" s="103">
        <f>J21</f>
        <v>205458598.26000008</v>
      </c>
      <c r="K30" s="102"/>
      <c r="L30" s="59"/>
      <c r="M30" s="84"/>
      <c r="N30" s="94"/>
      <c r="O30" s="5"/>
    </row>
    <row r="31" spans="1:17" ht="24" thickTop="1">
      <c r="A31" s="81" t="s">
        <v>151</v>
      </c>
      <c r="B31" s="8"/>
      <c r="C31" s="5"/>
      <c r="D31" s="5"/>
      <c r="E31" s="7"/>
      <c r="F31" s="1"/>
      <c r="G31" s="1"/>
      <c r="H31" s="82"/>
      <c r="I31" s="7"/>
      <c r="J31" s="7"/>
      <c r="K31" s="22"/>
      <c r="L31" s="94"/>
      <c r="M31" s="94"/>
      <c r="N31" s="94"/>
      <c r="O31" s="5"/>
    </row>
    <row r="32" spans="1:17" ht="24" thickBot="1">
      <c r="B32" s="8" t="s">
        <v>81</v>
      </c>
      <c r="C32" s="5"/>
      <c r="D32" s="5"/>
      <c r="E32" s="7"/>
      <c r="F32" s="1"/>
      <c r="G32" s="1"/>
      <c r="H32" s="94">
        <f>H34-H33</f>
        <v>222067991.47000021</v>
      </c>
      <c r="I32" s="7"/>
      <c r="J32" s="94">
        <f>J34-J33</f>
        <v>205541035.64000008</v>
      </c>
      <c r="K32" s="22"/>
      <c r="L32" s="101">
        <f>L26</f>
        <v>230432211.80000028</v>
      </c>
      <c r="M32" s="94"/>
      <c r="N32" s="101">
        <f>N26</f>
        <v>215466524.41000021</v>
      </c>
      <c r="O32" s="5"/>
    </row>
    <row r="33" spans="1:19" ht="24" thickTop="1">
      <c r="B33" s="8" t="s">
        <v>82</v>
      </c>
      <c r="C33" s="5"/>
      <c r="D33" s="5"/>
      <c r="E33" s="7"/>
      <c r="F33" s="1"/>
      <c r="G33" s="1"/>
      <c r="H33" s="94">
        <f>H29</f>
        <v>-60.35</v>
      </c>
      <c r="I33" s="7"/>
      <c r="J33" s="94">
        <v>-1364.45</v>
      </c>
      <c r="K33" s="102"/>
      <c r="L33" s="84"/>
      <c r="M33" s="84"/>
      <c r="N33" s="84"/>
      <c r="O33" s="5"/>
    </row>
    <row r="34" spans="1:19" ht="24" thickBot="1">
      <c r="B34" s="8"/>
      <c r="C34" s="5"/>
      <c r="D34" s="5"/>
      <c r="E34" s="7"/>
      <c r="F34" s="1"/>
      <c r="G34" s="1"/>
      <c r="H34" s="103">
        <f>H26</f>
        <v>222067931.12000021</v>
      </c>
      <c r="I34" s="7"/>
      <c r="J34" s="103">
        <f>J26</f>
        <v>205539671.19000009</v>
      </c>
      <c r="K34" s="84"/>
      <c r="L34" s="84"/>
      <c r="M34" s="84"/>
      <c r="N34" s="84"/>
      <c r="O34" s="5"/>
    </row>
    <row r="35" spans="1:19" s="81" customFormat="1" ht="24" thickTop="1">
      <c r="A35" s="81" t="s">
        <v>145</v>
      </c>
      <c r="B35" s="7"/>
      <c r="C35" s="7"/>
      <c r="D35" s="7"/>
      <c r="E35" s="7"/>
      <c r="F35" s="80"/>
      <c r="G35" s="80"/>
      <c r="H35" s="80"/>
      <c r="L35" s="102"/>
      <c r="M35" s="102"/>
      <c r="N35" s="102"/>
      <c r="O35" s="7"/>
      <c r="P35" s="43"/>
      <c r="Q35" s="107"/>
      <c r="R35" s="43"/>
      <c r="S35" s="107"/>
    </row>
    <row r="36" spans="1:19">
      <c r="A36" s="5" t="s">
        <v>133</v>
      </c>
      <c r="C36" s="5"/>
      <c r="D36" s="5"/>
      <c r="E36" s="82"/>
      <c r="F36" s="1"/>
      <c r="G36" s="1"/>
      <c r="H36" s="104">
        <f>H21/H37</f>
        <v>0.37011321853333368</v>
      </c>
      <c r="I36" s="45"/>
      <c r="J36" s="104">
        <f>J21/J37</f>
        <v>0.34243099710000013</v>
      </c>
      <c r="K36" s="45"/>
      <c r="L36" s="104">
        <f>L21/L37</f>
        <v>0.38405368633333381</v>
      </c>
      <c r="M36" s="104"/>
      <c r="N36" s="104">
        <f>N21/N37</f>
        <v>0.35911087401666703</v>
      </c>
      <c r="O36" s="5"/>
    </row>
    <row r="37" spans="1:19">
      <c r="A37" s="5" t="s">
        <v>83</v>
      </c>
      <c r="C37" s="5"/>
      <c r="D37" s="5"/>
      <c r="E37" s="7"/>
      <c r="F37" s="1"/>
      <c r="G37" s="1"/>
      <c r="H37" s="105">
        <v>600000000</v>
      </c>
      <c r="I37" s="7"/>
      <c r="J37" s="105">
        <v>600000000</v>
      </c>
      <c r="K37" s="105"/>
      <c r="L37" s="105">
        <v>600000000</v>
      </c>
      <c r="M37" s="105"/>
      <c r="N37" s="105">
        <v>600000000</v>
      </c>
      <c r="O37" s="23"/>
    </row>
    <row r="38" spans="1:19">
      <c r="B38" s="5"/>
      <c r="C38" s="5"/>
      <c r="D38" s="5"/>
      <c r="E38" s="7"/>
      <c r="F38" s="1"/>
      <c r="G38" s="1"/>
      <c r="H38" s="1"/>
      <c r="I38" s="7"/>
      <c r="J38" s="7"/>
      <c r="K38" s="106"/>
      <c r="L38" s="106"/>
      <c r="M38" s="106"/>
      <c r="N38" s="106"/>
      <c r="O38" s="5"/>
    </row>
    <row r="39" spans="1:19">
      <c r="A39" s="4" t="s">
        <v>146</v>
      </c>
      <c r="B39" s="5"/>
      <c r="C39" s="5"/>
      <c r="D39" s="5"/>
      <c r="E39" s="7"/>
      <c r="F39" s="1"/>
      <c r="G39" s="1"/>
      <c r="H39" s="1"/>
      <c r="I39" s="7"/>
      <c r="J39" s="7"/>
      <c r="K39" s="7"/>
      <c r="O39" s="5"/>
    </row>
    <row r="40" spans="1:19">
      <c r="A40" s="4"/>
      <c r="B40" s="5"/>
      <c r="C40" s="5"/>
      <c r="D40" s="5"/>
      <c r="E40" s="7"/>
      <c r="F40" s="1"/>
      <c r="G40" s="1"/>
      <c r="H40" s="1"/>
      <c r="I40" s="7"/>
      <c r="J40" s="7"/>
      <c r="K40" s="7"/>
      <c r="O40" s="5"/>
    </row>
    <row r="41" spans="1:19">
      <c r="A41" s="4"/>
      <c r="B41" s="5"/>
      <c r="C41" s="5"/>
      <c r="D41" s="5"/>
      <c r="E41" s="7"/>
      <c r="F41" s="1"/>
      <c r="G41" s="1"/>
      <c r="H41" s="1"/>
      <c r="I41" s="7"/>
      <c r="J41" s="7"/>
      <c r="K41" s="7"/>
      <c r="O41" s="5"/>
    </row>
    <row r="42" spans="1:19">
      <c r="A42" s="4"/>
      <c r="B42" s="5"/>
      <c r="C42" s="5"/>
      <c r="D42" s="5"/>
      <c r="E42" s="7"/>
      <c r="F42" s="1"/>
      <c r="G42" s="1"/>
      <c r="H42" s="1"/>
      <c r="I42" s="7"/>
      <c r="J42" s="7"/>
      <c r="K42" s="7"/>
      <c r="O42" s="5"/>
    </row>
    <row r="43" spans="1:19">
      <c r="A43" s="4"/>
      <c r="B43" s="5"/>
      <c r="C43" s="5"/>
      <c r="D43" s="5"/>
      <c r="E43" s="7"/>
      <c r="F43" s="1"/>
      <c r="G43" s="1"/>
      <c r="H43" s="1"/>
      <c r="I43" s="7"/>
      <c r="J43" s="7"/>
      <c r="K43" s="7"/>
      <c r="O43" s="5"/>
    </row>
    <row r="44" spans="1:19">
      <c r="B44" s="5"/>
      <c r="C44" s="5"/>
      <c r="D44" s="5"/>
      <c r="E44" s="7"/>
      <c r="F44" s="1"/>
      <c r="G44" s="1"/>
      <c r="H44" s="1"/>
      <c r="I44" s="7"/>
      <c r="J44" s="7"/>
      <c r="K44" s="7"/>
      <c r="O44" s="5"/>
    </row>
    <row r="45" spans="1:19">
      <c r="B45" s="209" t="s">
        <v>96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</row>
    <row r="46" spans="1:19">
      <c r="B46" s="209" t="s">
        <v>99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</sheetData>
  <mergeCells count="8">
    <mergeCell ref="B45:N45"/>
    <mergeCell ref="B46:N46"/>
    <mergeCell ref="A1:O1"/>
    <mergeCell ref="A2:O2"/>
    <mergeCell ref="A3:O3"/>
    <mergeCell ref="A4:O4"/>
    <mergeCell ref="H6:J6"/>
    <mergeCell ref="L6:N6"/>
  </mergeCells>
  <pageMargins left="0.82677165354330717" right="0.27559055118110237" top="0.31496062992125984" bottom="0.19685039370078741" header="0.35433070866141736" footer="0.35433070866141736"/>
  <pageSetup paperSize="9" scale="70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view="pageBreakPreview" topLeftCell="C7" zoomScale="80" zoomScaleNormal="70" zoomScaleSheetLayoutView="80" workbookViewId="0">
      <selection sqref="A1:W1"/>
    </sheetView>
  </sheetViews>
  <sheetFormatPr defaultColWidth="9.09765625" defaultRowHeight="23.4"/>
  <cols>
    <col min="1" max="1" width="1.59765625" style="62" customWidth="1"/>
    <col min="2" max="2" width="33.69921875" style="62" customWidth="1"/>
    <col min="3" max="3" width="1.19921875" style="62" customWidth="1"/>
    <col min="4" max="4" width="7.796875" style="61" customWidth="1"/>
    <col min="5" max="5" width="1.19921875" style="62" customWidth="1"/>
    <col min="6" max="6" width="14.59765625" style="61" customWidth="1"/>
    <col min="7" max="7" width="1.09765625" style="61" customWidth="1"/>
    <col min="8" max="8" width="14.59765625" style="61" customWidth="1"/>
    <col min="9" max="9" width="1.09765625" style="62" customWidth="1"/>
    <col min="10" max="10" width="14.59765625" style="61" customWidth="1"/>
    <col min="11" max="11" width="1.09765625" style="62" customWidth="1"/>
    <col min="12" max="12" width="15.3984375" style="61" customWidth="1"/>
    <col min="13" max="13" width="1.09765625" style="62" customWidth="1"/>
    <col min="14" max="14" width="15.3984375" style="62" customWidth="1"/>
    <col min="15" max="15" width="1.09765625" style="62" customWidth="1"/>
    <col min="16" max="16" width="14.796875" style="25" customWidth="1"/>
    <col min="17" max="17" width="1.09765625" style="62" customWidth="1"/>
    <col min="18" max="18" width="15.09765625" style="62" customWidth="1"/>
    <col min="19" max="19" width="1.09765625" style="62" customWidth="1"/>
    <col min="20" max="20" width="13.8984375" style="62" customWidth="1"/>
    <col min="21" max="21" width="1.09765625" style="62" customWidth="1"/>
    <col min="22" max="22" width="15.3984375" style="61" customWidth="1"/>
    <col min="23" max="23" width="1.09765625" style="34" customWidth="1"/>
    <col min="24" max="24" width="15.59765625" style="62" customWidth="1"/>
    <col min="25" max="25" width="16.296875" style="62" bestFit="1" customWidth="1"/>
    <col min="26" max="16384" width="9.09765625" style="62"/>
  </cols>
  <sheetData>
    <row r="1" spans="1:27" ht="12.6" customHeight="1">
      <c r="A1" s="215"/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</row>
    <row r="2" spans="1:27" s="111" customFormat="1">
      <c r="A2" s="216" t="s">
        <v>79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</row>
    <row r="3" spans="1:27" s="111" customFormat="1">
      <c r="A3" s="216" t="s">
        <v>164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</row>
    <row r="4" spans="1:27" s="111" customFormat="1">
      <c r="A4" s="217" t="s">
        <v>183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63"/>
      <c r="Y4" s="63"/>
      <c r="Z4" s="63"/>
      <c r="AA4" s="63"/>
    </row>
    <row r="5" spans="1:27" s="111" customFormat="1">
      <c r="A5" s="218" t="s">
        <v>41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63"/>
      <c r="Y5" s="63"/>
      <c r="Z5" s="63"/>
      <c r="AA5" s="63"/>
    </row>
    <row r="6" spans="1:27">
      <c r="V6" s="112" t="s">
        <v>0</v>
      </c>
    </row>
    <row r="7" spans="1:27">
      <c r="F7" s="219" t="s">
        <v>61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20"/>
      <c r="T7" s="219"/>
      <c r="U7" s="219"/>
      <c r="V7" s="219"/>
      <c r="W7" s="219"/>
    </row>
    <row r="8" spans="1:27">
      <c r="C8" s="61"/>
      <c r="D8" s="61" t="s">
        <v>2</v>
      </c>
      <c r="E8" s="61"/>
      <c r="F8" s="64" t="s">
        <v>117</v>
      </c>
      <c r="H8" s="66" t="s">
        <v>118</v>
      </c>
      <c r="I8" s="61"/>
      <c r="J8" s="113" t="s">
        <v>51</v>
      </c>
      <c r="K8" s="61"/>
      <c r="L8" s="213" t="s">
        <v>31</v>
      </c>
      <c r="M8" s="213"/>
      <c r="N8" s="213"/>
      <c r="O8" s="61"/>
      <c r="P8" s="114" t="s">
        <v>102</v>
      </c>
      <c r="Q8" s="61"/>
      <c r="R8" s="61" t="s">
        <v>154</v>
      </c>
      <c r="S8" s="61"/>
      <c r="T8" s="115" t="s">
        <v>152</v>
      </c>
      <c r="U8" s="61"/>
      <c r="V8" s="61" t="s">
        <v>50</v>
      </c>
      <c r="W8" s="35"/>
    </row>
    <row r="9" spans="1:27">
      <c r="C9" s="61"/>
      <c r="E9" s="61"/>
      <c r="F9" s="64" t="s">
        <v>69</v>
      </c>
      <c r="H9" s="66" t="s">
        <v>60</v>
      </c>
      <c r="I9" s="61"/>
      <c r="J9" s="116" t="s">
        <v>65</v>
      </c>
      <c r="K9" s="61"/>
      <c r="L9" s="61" t="s">
        <v>32</v>
      </c>
      <c r="M9" s="61"/>
      <c r="N9" s="61" t="s">
        <v>66</v>
      </c>
      <c r="O9" s="61"/>
      <c r="P9" s="61" t="s">
        <v>24</v>
      </c>
      <c r="Q9" s="61"/>
      <c r="R9" s="61" t="s">
        <v>155</v>
      </c>
      <c r="S9" s="61"/>
      <c r="T9" s="115" t="s">
        <v>153</v>
      </c>
      <c r="U9" s="61"/>
      <c r="V9" s="61" t="s">
        <v>87</v>
      </c>
      <c r="W9" s="35"/>
    </row>
    <row r="10" spans="1:27">
      <c r="C10" s="61"/>
      <c r="E10" s="61"/>
      <c r="H10" s="66"/>
      <c r="I10" s="61"/>
      <c r="J10" s="66" t="s">
        <v>67</v>
      </c>
      <c r="K10" s="61"/>
      <c r="L10" s="61" t="s">
        <v>116</v>
      </c>
      <c r="M10" s="61"/>
      <c r="N10" s="61" t="s">
        <v>68</v>
      </c>
      <c r="O10" s="61"/>
      <c r="P10" s="12" t="s">
        <v>97</v>
      </c>
      <c r="Q10" s="61"/>
      <c r="R10" s="61"/>
      <c r="S10" s="61"/>
      <c r="T10" s="61"/>
      <c r="U10" s="61"/>
      <c r="V10" s="61" t="s">
        <v>71</v>
      </c>
      <c r="W10" s="35"/>
    </row>
    <row r="11" spans="1:27" ht="24.75" customHeight="1">
      <c r="C11" s="61"/>
      <c r="E11" s="61"/>
      <c r="F11" s="65"/>
      <c r="H11" s="117"/>
      <c r="I11" s="61"/>
      <c r="J11" s="117" t="s">
        <v>70</v>
      </c>
      <c r="K11" s="61"/>
      <c r="L11" s="118"/>
      <c r="N11" s="118"/>
      <c r="O11" s="61"/>
      <c r="P11" s="36" t="s">
        <v>98</v>
      </c>
      <c r="Q11" s="61"/>
      <c r="R11" s="65"/>
      <c r="S11" s="61"/>
      <c r="T11" s="65"/>
      <c r="U11" s="61"/>
      <c r="V11" s="65"/>
      <c r="W11" s="35"/>
    </row>
    <row r="12" spans="1:27">
      <c r="B12" s="62" t="s">
        <v>185</v>
      </c>
      <c r="C12" s="61"/>
      <c r="E12" s="61"/>
      <c r="F12" s="9">
        <v>300000000</v>
      </c>
      <c r="G12" s="9"/>
      <c r="H12" s="9">
        <v>285434649.17000002</v>
      </c>
      <c r="I12" s="10"/>
      <c r="J12" s="9">
        <v>110561100</v>
      </c>
      <c r="K12" s="10"/>
      <c r="L12" s="9">
        <v>30000000</v>
      </c>
      <c r="M12" s="38"/>
      <c r="N12" s="9">
        <v>3169242.62</v>
      </c>
      <c r="O12" s="38"/>
      <c r="P12" s="120">
        <v>0</v>
      </c>
      <c r="Q12" s="37"/>
      <c r="R12" s="37">
        <f>SUM(F12:Q12)</f>
        <v>729164991.79000008</v>
      </c>
      <c r="S12" s="37"/>
      <c r="T12" s="37">
        <v>649.47</v>
      </c>
      <c r="U12" s="37"/>
      <c r="V12" s="37">
        <f>SUM(R12:U12)</f>
        <v>729165641.26000011</v>
      </c>
      <c r="X12" s="25"/>
      <c r="Y12" s="119"/>
    </row>
    <row r="13" spans="1:27">
      <c r="B13" s="62" t="s">
        <v>86</v>
      </c>
      <c r="C13" s="61"/>
      <c r="D13" s="155">
        <v>16</v>
      </c>
      <c r="E13" s="61"/>
      <c r="F13" s="39">
        <v>0</v>
      </c>
      <c r="G13" s="37"/>
      <c r="H13" s="39">
        <v>0</v>
      </c>
      <c r="I13" s="38"/>
      <c r="J13" s="39">
        <v>0</v>
      </c>
      <c r="K13" s="38"/>
      <c r="L13" s="39">
        <v>0</v>
      </c>
      <c r="M13" s="38"/>
      <c r="N13" s="40">
        <v>-41999993</v>
      </c>
      <c r="O13" s="38"/>
      <c r="P13" s="39">
        <v>0</v>
      </c>
      <c r="Q13" s="37"/>
      <c r="R13" s="40">
        <f t="shared" ref="R13:R14" si="0">SUM(F13:Q13)</f>
        <v>-41999993</v>
      </c>
      <c r="S13" s="37"/>
      <c r="T13" s="39">
        <v>0</v>
      </c>
      <c r="U13" s="37"/>
      <c r="V13" s="40">
        <f>SUM(R13:U13)</f>
        <v>-41999993</v>
      </c>
    </row>
    <row r="14" spans="1:27">
      <c r="B14" s="62" t="s">
        <v>123</v>
      </c>
      <c r="C14" s="61"/>
      <c r="D14" s="156"/>
      <c r="E14" s="61"/>
      <c r="F14" s="12">
        <v>0</v>
      </c>
      <c r="G14" s="12"/>
      <c r="H14" s="12">
        <v>0</v>
      </c>
      <c r="I14" s="6"/>
      <c r="J14" s="12">
        <v>0</v>
      </c>
      <c r="K14" s="6"/>
      <c r="L14" s="12">
        <v>0</v>
      </c>
      <c r="M14" s="6"/>
      <c r="N14" s="37">
        <f>'SCI (6M)'!H28</f>
        <v>222067991.47000021</v>
      </c>
      <c r="O14" s="6"/>
      <c r="P14" s="6">
        <v>0</v>
      </c>
      <c r="Q14" s="6"/>
      <c r="R14" s="37">
        <f t="shared" si="0"/>
        <v>222067991.47000021</v>
      </c>
      <c r="S14" s="6"/>
      <c r="T14" s="79">
        <f>'SCI (6M)'!H29</f>
        <v>-60.35</v>
      </c>
      <c r="U14" s="6"/>
      <c r="V14" s="37">
        <f t="shared" ref="V14" si="1">SUM(R14:U14)</f>
        <v>222067931.12000021</v>
      </c>
      <c r="X14" s="121">
        <f>V14-'SCI (6M)'!H30</f>
        <v>0</v>
      </c>
    </row>
    <row r="15" spans="1:27" ht="24" thickBot="1">
      <c r="B15" s="68" t="s">
        <v>186</v>
      </c>
      <c r="C15" s="61"/>
      <c r="D15" s="64"/>
      <c r="E15" s="61"/>
      <c r="F15" s="41">
        <f>SUM(F12:F14)</f>
        <v>300000000</v>
      </c>
      <c r="G15" s="37"/>
      <c r="H15" s="41">
        <f>SUM(H12:H14)</f>
        <v>285434649.17000002</v>
      </c>
      <c r="I15" s="38"/>
      <c r="J15" s="41">
        <f>SUM(J12:J14)</f>
        <v>110561100</v>
      </c>
      <c r="K15" s="38"/>
      <c r="L15" s="41">
        <f>SUM(L12:L14)</f>
        <v>30000000</v>
      </c>
      <c r="M15" s="6"/>
      <c r="N15" s="41">
        <f>SUM(N12:N14)</f>
        <v>183237241.09000021</v>
      </c>
      <c r="O15" s="6"/>
      <c r="P15" s="157">
        <f>SUM(P12:P14)</f>
        <v>0</v>
      </c>
      <c r="Q15" s="6"/>
      <c r="R15" s="78">
        <f>SUM(R12:R14)</f>
        <v>909232990.26000023</v>
      </c>
      <c r="S15" s="6"/>
      <c r="T15" s="41">
        <f>SUM(T12:T14)</f>
        <v>589.12</v>
      </c>
      <c r="U15" s="6"/>
      <c r="V15" s="41">
        <f>SUM(V12:V14)</f>
        <v>909233579.38000035</v>
      </c>
      <c r="X15" s="121">
        <f>V15-SPF!I80</f>
        <v>0</v>
      </c>
      <c r="Y15" s="122"/>
    </row>
    <row r="16" spans="1:27" ht="24" thickTop="1">
      <c r="C16" s="61"/>
      <c r="D16" s="64"/>
      <c r="E16" s="61"/>
      <c r="F16" s="12"/>
      <c r="G16" s="12"/>
      <c r="H16" s="12"/>
      <c r="I16" s="6"/>
      <c r="J16" s="13"/>
      <c r="K16" s="6"/>
      <c r="L16" s="12"/>
      <c r="M16" s="6"/>
      <c r="N16" s="39"/>
      <c r="O16" s="6"/>
      <c r="P16" s="37"/>
      <c r="Q16" s="6"/>
      <c r="R16" s="6"/>
      <c r="S16" s="6"/>
      <c r="T16" s="6"/>
      <c r="U16" s="6"/>
      <c r="V16" s="37"/>
    </row>
    <row r="17" spans="1:24">
      <c r="B17" s="62" t="s">
        <v>165</v>
      </c>
      <c r="C17" s="61"/>
      <c r="D17" s="67"/>
      <c r="E17" s="61"/>
      <c r="F17" s="37">
        <v>300000000</v>
      </c>
      <c r="G17" s="37"/>
      <c r="H17" s="37">
        <v>285434649.17000002</v>
      </c>
      <c r="I17" s="38"/>
      <c r="J17" s="37">
        <v>110561100</v>
      </c>
      <c r="K17" s="38"/>
      <c r="L17" s="37">
        <v>30000000</v>
      </c>
      <c r="M17" s="38"/>
      <c r="N17" s="37">
        <v>23420659.779999956</v>
      </c>
      <c r="O17" s="38"/>
      <c r="P17" s="40">
        <v>-315562.57999999996</v>
      </c>
      <c r="Q17" s="38"/>
      <c r="R17" s="37">
        <f>SUM(F17:Q17)</f>
        <v>749100846.37</v>
      </c>
      <c r="S17" s="38"/>
      <c r="T17" s="37">
        <v>3000</v>
      </c>
      <c r="U17" s="38"/>
      <c r="V17" s="37">
        <f>SUM(R17:U17)</f>
        <v>749103846.37</v>
      </c>
    </row>
    <row r="18" spans="1:24">
      <c r="B18" s="62" t="s">
        <v>86</v>
      </c>
      <c r="C18" s="61"/>
      <c r="D18" s="67"/>
      <c r="E18" s="61"/>
      <c r="F18" s="39">
        <v>0</v>
      </c>
      <c r="G18" s="37"/>
      <c r="H18" s="39">
        <v>0</v>
      </c>
      <c r="I18" s="38"/>
      <c r="J18" s="39">
        <v>0</v>
      </c>
      <c r="K18" s="38"/>
      <c r="L18" s="39">
        <v>0</v>
      </c>
      <c r="M18" s="6"/>
      <c r="N18" s="40">
        <v>-41999993</v>
      </c>
      <c r="O18" s="6"/>
      <c r="P18" s="6">
        <v>0</v>
      </c>
      <c r="Q18" s="6"/>
      <c r="R18" s="40">
        <f>SUM(F18:Q18)</f>
        <v>-41999993</v>
      </c>
      <c r="S18" s="6"/>
      <c r="T18" s="6">
        <v>0</v>
      </c>
      <c r="U18" s="6"/>
      <c r="V18" s="40">
        <f t="shared" ref="V18:V22" si="2">SUM(R18:U18)</f>
        <v>-41999993</v>
      </c>
    </row>
    <row r="19" spans="1:24">
      <c r="B19" s="62" t="s">
        <v>123</v>
      </c>
      <c r="C19" s="61"/>
      <c r="D19" s="64"/>
      <c r="E19" s="61"/>
      <c r="F19" s="12">
        <v>0</v>
      </c>
      <c r="G19" s="12"/>
      <c r="H19" s="12">
        <v>0</v>
      </c>
      <c r="I19" s="6"/>
      <c r="J19" s="12">
        <v>0</v>
      </c>
      <c r="K19" s="6"/>
      <c r="L19" s="12">
        <v>0</v>
      </c>
      <c r="M19" s="6"/>
      <c r="N19" s="37">
        <v>205459962.71000001</v>
      </c>
      <c r="O19" s="6"/>
      <c r="P19" s="6">
        <v>0</v>
      </c>
      <c r="Q19" s="6"/>
      <c r="R19" s="37">
        <f t="shared" ref="R19:R22" si="3">SUM(F19:Q19)</f>
        <v>205459962.71000001</v>
      </c>
      <c r="S19" s="6"/>
      <c r="T19" s="40">
        <v>-1364.45</v>
      </c>
      <c r="U19" s="6"/>
      <c r="V19" s="37">
        <f t="shared" si="2"/>
        <v>205458598.26000002</v>
      </c>
      <c r="X19" s="121"/>
    </row>
    <row r="20" spans="1:24">
      <c r="B20" s="62" t="s">
        <v>76</v>
      </c>
      <c r="C20" s="61"/>
      <c r="D20" s="64"/>
      <c r="E20" s="61"/>
      <c r="F20" s="12">
        <v>0</v>
      </c>
      <c r="G20" s="12"/>
      <c r="H20" s="12">
        <v>0</v>
      </c>
      <c r="I20" s="6"/>
      <c r="J20" s="12">
        <v>0</v>
      </c>
      <c r="K20" s="6"/>
      <c r="L20" s="12">
        <v>0</v>
      </c>
      <c r="M20" s="6"/>
      <c r="N20" s="12">
        <v>0</v>
      </c>
      <c r="O20" s="6"/>
      <c r="P20" s="40">
        <v>81072.929999999993</v>
      </c>
      <c r="Q20" s="6"/>
      <c r="R20" s="37">
        <f t="shared" si="3"/>
        <v>81072.929999999993</v>
      </c>
      <c r="S20" s="6"/>
      <c r="T20" s="6">
        <v>0</v>
      </c>
      <c r="U20" s="6"/>
      <c r="V20" s="37">
        <f t="shared" si="2"/>
        <v>81072.929999999993</v>
      </c>
    </row>
    <row r="21" spans="1:24">
      <c r="B21" s="62" t="s">
        <v>168</v>
      </c>
      <c r="C21" s="61"/>
      <c r="D21" s="64"/>
      <c r="E21" s="61"/>
      <c r="F21" s="12"/>
      <c r="G21" s="12"/>
      <c r="H21" s="12"/>
      <c r="I21" s="6"/>
      <c r="J21" s="12"/>
      <c r="K21" s="6"/>
      <c r="L21" s="12"/>
      <c r="M21" s="6"/>
      <c r="N21" s="39"/>
      <c r="O21" s="6"/>
      <c r="P21" s="40"/>
      <c r="Q21" s="6"/>
      <c r="R21" s="40"/>
      <c r="S21" s="6"/>
      <c r="T21" s="6"/>
      <c r="U21" s="6"/>
      <c r="V21" s="37"/>
    </row>
    <row r="22" spans="1:24">
      <c r="B22" s="62" t="s">
        <v>184</v>
      </c>
      <c r="C22" s="61"/>
      <c r="D22" s="64"/>
      <c r="E22" s="61"/>
      <c r="F22" s="12">
        <v>0</v>
      </c>
      <c r="G22" s="12"/>
      <c r="H22" s="12">
        <v>0</v>
      </c>
      <c r="I22" s="6"/>
      <c r="J22" s="12">
        <v>0</v>
      </c>
      <c r="K22" s="6"/>
      <c r="L22" s="12">
        <v>0</v>
      </c>
      <c r="M22" s="6"/>
      <c r="N22" s="39">
        <v>0</v>
      </c>
      <c r="O22" s="6"/>
      <c r="P22" s="120">
        <v>234489.65</v>
      </c>
      <c r="Q22" s="6"/>
      <c r="R22" s="37">
        <f t="shared" si="3"/>
        <v>234489.65</v>
      </c>
      <c r="S22" s="6"/>
      <c r="T22" s="39">
        <v>0</v>
      </c>
      <c r="U22" s="6"/>
      <c r="V22" s="37">
        <f t="shared" si="2"/>
        <v>234489.65</v>
      </c>
    </row>
    <row r="23" spans="1:24" ht="24" thickBot="1">
      <c r="B23" s="68" t="s">
        <v>166</v>
      </c>
      <c r="C23" s="61"/>
      <c r="E23" s="61"/>
      <c r="F23" s="41">
        <f>SUM(F17:F22)</f>
        <v>300000000</v>
      </c>
      <c r="G23" s="37"/>
      <c r="H23" s="41">
        <f>SUM(H17:H22)</f>
        <v>285434649.17000002</v>
      </c>
      <c r="I23" s="38"/>
      <c r="J23" s="41">
        <f>SUM(J17:J22)</f>
        <v>110561100</v>
      </c>
      <c r="K23" s="38"/>
      <c r="L23" s="41">
        <f>SUM(L17:L22)</f>
        <v>30000000</v>
      </c>
      <c r="M23" s="38"/>
      <c r="N23" s="41">
        <f>SUM(N17:N22)</f>
        <v>186880629.48999995</v>
      </c>
      <c r="O23" s="38"/>
      <c r="P23" s="157">
        <f>SUM(P17:P22)</f>
        <v>0</v>
      </c>
      <c r="Q23" s="38"/>
      <c r="R23" s="41">
        <f>SUM(R17:R22)</f>
        <v>912876378.65999997</v>
      </c>
      <c r="S23" s="38"/>
      <c r="T23" s="41">
        <f>SUM(T17:T22)</f>
        <v>1635.55</v>
      </c>
      <c r="U23" s="38"/>
      <c r="V23" s="41">
        <f>SUM(V17:V22)</f>
        <v>912878014.20999992</v>
      </c>
      <c r="X23" s="153"/>
    </row>
    <row r="24" spans="1:24" ht="24" thickTop="1">
      <c r="C24" s="61"/>
      <c r="E24" s="61"/>
      <c r="F24" s="12"/>
      <c r="G24" s="12"/>
      <c r="H24" s="12"/>
      <c r="I24" s="6"/>
      <c r="J24" s="13"/>
      <c r="K24" s="6"/>
      <c r="L24" s="12"/>
      <c r="M24" s="6"/>
      <c r="N24" s="6"/>
      <c r="O24" s="6"/>
      <c r="P24" s="6"/>
      <c r="Q24" s="6"/>
      <c r="R24" s="6"/>
      <c r="S24" s="6"/>
      <c r="T24" s="6"/>
      <c r="U24" s="6"/>
      <c r="V24" s="12"/>
      <c r="X24" s="121"/>
    </row>
    <row r="25" spans="1:24">
      <c r="B25" s="3" t="s">
        <v>127</v>
      </c>
      <c r="C25" s="61"/>
      <c r="E25" s="61"/>
      <c r="F25" s="12"/>
      <c r="G25" s="12"/>
      <c r="H25" s="12"/>
      <c r="I25" s="6"/>
      <c r="J25" s="13"/>
      <c r="K25" s="6"/>
      <c r="L25" s="12"/>
      <c r="M25" s="6"/>
      <c r="N25" s="6"/>
      <c r="O25" s="6"/>
      <c r="P25" s="6"/>
      <c r="Q25" s="6"/>
      <c r="R25" s="6"/>
      <c r="S25" s="6"/>
      <c r="T25" s="6"/>
      <c r="U25" s="6"/>
      <c r="V25" s="12"/>
    </row>
    <row r="26" spans="1:24">
      <c r="C26" s="61"/>
      <c r="E26" s="61"/>
      <c r="F26" s="12"/>
      <c r="G26" s="12"/>
      <c r="H26" s="12"/>
      <c r="I26" s="6"/>
      <c r="J26" s="13"/>
      <c r="K26" s="6"/>
      <c r="L26" s="12"/>
      <c r="M26" s="6"/>
      <c r="N26" s="6"/>
      <c r="O26" s="6"/>
      <c r="P26" s="6"/>
      <c r="Q26" s="6"/>
      <c r="R26" s="6"/>
      <c r="S26" s="6"/>
      <c r="T26" s="6"/>
      <c r="U26" s="6"/>
      <c r="V26" s="12"/>
    </row>
    <row r="27" spans="1:24">
      <c r="A27" s="214" t="s">
        <v>100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</row>
    <row r="28" spans="1:24">
      <c r="A28" s="214" t="s">
        <v>101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</row>
  </sheetData>
  <mergeCells count="9">
    <mergeCell ref="L8:N8"/>
    <mergeCell ref="A27:W27"/>
    <mergeCell ref="A28:W28"/>
    <mergeCell ref="A1:W1"/>
    <mergeCell ref="A2:W2"/>
    <mergeCell ref="A3:W3"/>
    <mergeCell ref="A4:W4"/>
    <mergeCell ref="A5:W5"/>
    <mergeCell ref="F7:W7"/>
  </mergeCells>
  <printOptions horizontalCentered="1"/>
  <pageMargins left="0.35433070866141736" right="0.43307086614173229" top="0.70866141732283472" bottom="0.19685039370078741" header="0.39370078740157483" footer="0.39370078740157483"/>
  <pageSetup paperSize="9" scale="70" firstPageNumber="5" orientation="landscape" useFirstPageNumber="1" r:id="rId1"/>
  <headerFooter scaleWithDoc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view="pageBreakPreview" topLeftCell="A4" zoomScale="80" zoomScaleNormal="86" zoomScaleSheetLayoutView="80" workbookViewId="0">
      <selection activeCell="Q1" sqref="Q1"/>
    </sheetView>
  </sheetViews>
  <sheetFormatPr defaultColWidth="9.09765625" defaultRowHeight="23.4"/>
  <cols>
    <col min="1" max="1" width="6.09765625" style="68" customWidth="1"/>
    <col min="2" max="2" width="28.69921875" style="68" customWidth="1"/>
    <col min="3" max="3" width="1.19921875" style="68" customWidth="1"/>
    <col min="4" max="4" width="9.59765625" style="64" customWidth="1"/>
    <col min="5" max="5" width="1" style="68" customWidth="1"/>
    <col min="6" max="6" width="16" style="64" customWidth="1"/>
    <col min="7" max="7" width="1" style="64" customWidth="1"/>
    <col min="8" max="8" width="16" style="64" customWidth="1"/>
    <col min="9" max="9" width="1" style="68" customWidth="1"/>
    <col min="10" max="10" width="16" style="64" customWidth="1"/>
    <col min="11" max="11" width="1" style="68" customWidth="1"/>
    <col min="12" max="12" width="16" style="64" customWidth="1"/>
    <col min="13" max="13" width="1" style="68" customWidth="1"/>
    <col min="14" max="14" width="16" style="68" customWidth="1"/>
    <col min="15" max="15" width="1" style="68" customWidth="1"/>
    <col min="16" max="16" width="16" style="64" customWidth="1"/>
    <col min="17" max="17" width="1" style="68" customWidth="1"/>
    <col min="18" max="18" width="13.3984375" style="68" bestFit="1" customWidth="1"/>
    <col min="19" max="16384" width="9.09765625" style="68"/>
  </cols>
  <sheetData>
    <row r="1" spans="1:18" ht="18.600000000000001" customHeight="1">
      <c r="A1" s="221"/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2" spans="1:18" s="63" customFormat="1">
      <c r="A2" s="217" t="s">
        <v>79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</row>
    <row r="3" spans="1:18" s="63" customFormat="1">
      <c r="A3" s="217" t="s">
        <v>164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</row>
    <row r="4" spans="1:18" s="63" customFormat="1">
      <c r="A4" s="217" t="s">
        <v>183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</row>
    <row r="5" spans="1:18" s="63" customFormat="1">
      <c r="A5" s="218" t="s">
        <v>41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8">
      <c r="P6" s="69" t="s">
        <v>0</v>
      </c>
    </row>
    <row r="7" spans="1:18">
      <c r="F7" s="222" t="s">
        <v>62</v>
      </c>
      <c r="G7" s="222"/>
      <c r="H7" s="222"/>
      <c r="I7" s="222"/>
      <c r="J7" s="222"/>
      <c r="K7" s="222"/>
      <c r="L7" s="222"/>
      <c r="M7" s="222"/>
      <c r="N7" s="222"/>
      <c r="O7" s="222"/>
      <c r="P7" s="222"/>
    </row>
    <row r="8" spans="1:18" ht="23.25" customHeight="1">
      <c r="C8" s="64"/>
      <c r="D8" s="64" t="s">
        <v>2</v>
      </c>
      <c r="E8" s="64"/>
      <c r="F8" s="64" t="s">
        <v>117</v>
      </c>
      <c r="H8" s="66" t="s">
        <v>118</v>
      </c>
      <c r="I8" s="64"/>
      <c r="J8" s="71" t="s">
        <v>73</v>
      </c>
      <c r="K8" s="64"/>
      <c r="L8" s="223" t="s">
        <v>31</v>
      </c>
      <c r="M8" s="223"/>
      <c r="N8" s="223"/>
      <c r="O8" s="64"/>
      <c r="P8" s="64" t="s">
        <v>50</v>
      </c>
    </row>
    <row r="9" spans="1:18">
      <c r="C9" s="64"/>
      <c r="E9" s="64"/>
      <c r="F9" s="64" t="s">
        <v>69</v>
      </c>
      <c r="H9" s="66" t="s">
        <v>60</v>
      </c>
      <c r="I9" s="64"/>
      <c r="J9" s="72" t="s">
        <v>74</v>
      </c>
      <c r="K9" s="64"/>
      <c r="L9" s="61" t="s">
        <v>32</v>
      </c>
      <c r="M9" s="64"/>
      <c r="N9" s="64" t="s">
        <v>34</v>
      </c>
      <c r="O9" s="64"/>
    </row>
    <row r="10" spans="1:18">
      <c r="C10" s="64"/>
      <c r="E10" s="64"/>
      <c r="F10" s="70"/>
      <c r="H10" s="73"/>
      <c r="I10" s="64"/>
      <c r="J10" s="74" t="s">
        <v>75</v>
      </c>
      <c r="K10" s="64"/>
      <c r="L10" s="65" t="s">
        <v>116</v>
      </c>
      <c r="M10" s="64"/>
      <c r="N10" s="70"/>
      <c r="O10" s="64"/>
      <c r="P10" s="70"/>
    </row>
    <row r="11" spans="1:18">
      <c r="A11" s="62" t="s">
        <v>185</v>
      </c>
      <c r="C11" s="64"/>
      <c r="E11" s="64"/>
      <c r="F11" s="9">
        <v>300000000</v>
      </c>
      <c r="G11" s="9"/>
      <c r="H11" s="9">
        <v>285434649.17000002</v>
      </c>
      <c r="I11" s="10"/>
      <c r="J11" s="9">
        <v>110561100</v>
      </c>
      <c r="K11" s="10"/>
      <c r="L11" s="9">
        <v>30000000</v>
      </c>
      <c r="M11" s="10"/>
      <c r="N11" s="9">
        <v>57284020.579999998</v>
      </c>
      <c r="O11" s="9"/>
      <c r="P11" s="9">
        <f>SUM(F11:O11)</f>
        <v>783279769.75000012</v>
      </c>
    </row>
    <row r="12" spans="1:18">
      <c r="A12" s="3" t="s">
        <v>86</v>
      </c>
      <c r="C12" s="64"/>
      <c r="D12" s="155">
        <v>16</v>
      </c>
      <c r="E12" s="64"/>
      <c r="F12" s="39">
        <v>0</v>
      </c>
      <c r="G12" s="9"/>
      <c r="H12" s="39">
        <v>0</v>
      </c>
      <c r="I12" s="10"/>
      <c r="J12" s="39">
        <v>0</v>
      </c>
      <c r="K12" s="10"/>
      <c r="L12" s="39">
        <v>0</v>
      </c>
      <c r="M12" s="10"/>
      <c r="N12" s="40">
        <v>-41999993</v>
      </c>
      <c r="O12" s="9"/>
      <c r="P12" s="20">
        <f t="shared" ref="P12:P13" si="0">SUM(F12:O12)</f>
        <v>-41999993</v>
      </c>
    </row>
    <row r="13" spans="1:18">
      <c r="A13" s="3" t="s">
        <v>123</v>
      </c>
      <c r="C13" s="64"/>
      <c r="E13" s="64"/>
      <c r="F13" s="39">
        <v>0</v>
      </c>
      <c r="G13" s="9"/>
      <c r="H13" s="39">
        <v>0</v>
      </c>
      <c r="I13" s="10"/>
      <c r="J13" s="39">
        <v>0</v>
      </c>
      <c r="K13" s="10"/>
      <c r="L13" s="39">
        <v>0</v>
      </c>
      <c r="M13" s="10"/>
      <c r="N13" s="9">
        <f>'SCI (6M)'!L21</f>
        <v>230432211.80000028</v>
      </c>
      <c r="O13" s="10"/>
      <c r="P13" s="9">
        <f t="shared" si="0"/>
        <v>230432211.80000028</v>
      </c>
    </row>
    <row r="14" spans="1:18" ht="24" thickBot="1">
      <c r="A14" s="68" t="s">
        <v>186</v>
      </c>
      <c r="C14" s="64"/>
      <c r="E14" s="64"/>
      <c r="F14" s="11">
        <f>SUM(F11:F13)</f>
        <v>300000000</v>
      </c>
      <c r="G14" s="9"/>
      <c r="H14" s="11">
        <f>SUM(H11:H13)</f>
        <v>285434649.17000002</v>
      </c>
      <c r="I14" s="10"/>
      <c r="J14" s="11">
        <f>SUM(J11:J13)</f>
        <v>110561100</v>
      </c>
      <c r="K14" s="10"/>
      <c r="L14" s="11">
        <f>SUM(L11:L13)</f>
        <v>30000000</v>
      </c>
      <c r="M14" s="10"/>
      <c r="N14" s="11">
        <f>SUM(N11:N13)</f>
        <v>245716239.38000029</v>
      </c>
      <c r="O14" s="10"/>
      <c r="P14" s="11">
        <f>SUM(P11:P13)</f>
        <v>971711988.55000043</v>
      </c>
      <c r="R14" s="158">
        <f>P14-SPF!M78</f>
        <v>0</v>
      </c>
    </row>
    <row r="15" spans="1:18" ht="24" thickTop="1">
      <c r="C15" s="64"/>
      <c r="E15" s="64"/>
      <c r="I15" s="64"/>
      <c r="J15" s="75"/>
      <c r="K15" s="64"/>
      <c r="M15" s="64"/>
      <c r="N15" s="76"/>
      <c r="O15" s="64"/>
    </row>
    <row r="16" spans="1:18">
      <c r="A16" s="62" t="s">
        <v>165</v>
      </c>
      <c r="C16" s="64"/>
      <c r="E16" s="64"/>
      <c r="F16" s="9">
        <v>300000000</v>
      </c>
      <c r="G16" s="9"/>
      <c r="H16" s="9">
        <v>285434649.17000002</v>
      </c>
      <c r="I16" s="10"/>
      <c r="J16" s="9">
        <v>110561100</v>
      </c>
      <c r="K16" s="10"/>
      <c r="L16" s="9">
        <v>30000000</v>
      </c>
      <c r="M16" s="10"/>
      <c r="N16" s="9">
        <v>55067540.009999998</v>
      </c>
      <c r="O16" s="10"/>
      <c r="P16" s="20">
        <f>SUM(F16:O16)</f>
        <v>781063289.18000007</v>
      </c>
    </row>
    <row r="17" spans="1:16">
      <c r="A17" s="3" t="s">
        <v>86</v>
      </c>
      <c r="C17" s="64"/>
      <c r="D17" s="67"/>
      <c r="E17" s="64"/>
      <c r="F17" s="39">
        <v>0</v>
      </c>
      <c r="G17" s="9"/>
      <c r="H17" s="39">
        <v>0</v>
      </c>
      <c r="I17" s="10"/>
      <c r="J17" s="39">
        <v>0</v>
      </c>
      <c r="K17" s="10"/>
      <c r="L17" s="39">
        <v>0</v>
      </c>
      <c r="M17" s="10"/>
      <c r="N17" s="40">
        <v>-41999993</v>
      </c>
      <c r="O17" s="10"/>
      <c r="P17" s="20">
        <f t="shared" ref="P17:P18" si="1">SUM(F17:O17)</f>
        <v>-41999993</v>
      </c>
    </row>
    <row r="18" spans="1:16">
      <c r="A18" s="3" t="s">
        <v>123</v>
      </c>
      <c r="C18" s="64"/>
      <c r="D18" s="67"/>
      <c r="E18" s="64"/>
      <c r="F18" s="39">
        <v>0</v>
      </c>
      <c r="G18" s="9"/>
      <c r="H18" s="39">
        <v>0</v>
      </c>
      <c r="I18" s="10"/>
      <c r="J18" s="39">
        <v>0</v>
      </c>
      <c r="K18" s="10"/>
      <c r="L18" s="39">
        <v>0</v>
      </c>
      <c r="M18" s="10"/>
      <c r="N18" s="162">
        <v>215466524.41</v>
      </c>
      <c r="O18" s="10"/>
      <c r="P18" s="162">
        <f t="shared" si="1"/>
        <v>215466524.41</v>
      </c>
    </row>
    <row r="19" spans="1:16" ht="24" thickBot="1">
      <c r="A19" s="68" t="s">
        <v>166</v>
      </c>
      <c r="C19" s="64"/>
      <c r="E19" s="64"/>
      <c r="F19" s="11">
        <f>SUM(F16:F18)</f>
        <v>300000000</v>
      </c>
      <c r="G19" s="9"/>
      <c r="H19" s="11">
        <f>SUM(H16:H18)</f>
        <v>285434649.17000002</v>
      </c>
      <c r="I19" s="10"/>
      <c r="J19" s="11">
        <f>SUM(J16:J18)</f>
        <v>110561100</v>
      </c>
      <c r="K19" s="10"/>
      <c r="L19" s="11">
        <f>SUM(L16:L18)</f>
        <v>30000000</v>
      </c>
      <c r="M19" s="10"/>
      <c r="N19" s="11">
        <f>SUM(N16:N18)</f>
        <v>228534071.41999999</v>
      </c>
      <c r="O19" s="10"/>
      <c r="P19" s="11">
        <f>SUM(P16:P18)</f>
        <v>954529820.59000003</v>
      </c>
    </row>
    <row r="20" spans="1:16" ht="24" thickTop="1">
      <c r="C20" s="64"/>
      <c r="E20" s="64"/>
      <c r="I20" s="64"/>
      <c r="J20" s="75"/>
      <c r="K20" s="64"/>
      <c r="M20" s="64"/>
      <c r="N20" s="64"/>
      <c r="O20" s="64"/>
    </row>
    <row r="21" spans="1:16">
      <c r="A21" s="3" t="s">
        <v>127</v>
      </c>
      <c r="C21" s="77"/>
      <c r="E21" s="77"/>
      <c r="I21" s="77"/>
      <c r="K21" s="77"/>
      <c r="L21" s="76"/>
      <c r="M21" s="77"/>
      <c r="N21" s="77"/>
      <c r="O21" s="77"/>
    </row>
    <row r="22" spans="1:16">
      <c r="A22" s="3"/>
      <c r="C22" s="77"/>
      <c r="E22" s="77"/>
      <c r="I22" s="77"/>
      <c r="K22" s="77"/>
      <c r="L22" s="76"/>
      <c r="M22" s="77"/>
      <c r="N22" s="77"/>
      <c r="O22" s="77"/>
    </row>
    <row r="23" spans="1:16">
      <c r="A23" s="3"/>
      <c r="C23" s="77"/>
      <c r="E23" s="77"/>
      <c r="I23" s="77"/>
      <c r="K23" s="77"/>
      <c r="L23" s="76"/>
      <c r="M23" s="77"/>
      <c r="N23" s="77"/>
      <c r="O23" s="77"/>
    </row>
    <row r="24" spans="1:16" ht="15" customHeight="1">
      <c r="C24" s="77"/>
      <c r="E24" s="77"/>
      <c r="I24" s="77"/>
      <c r="K24" s="77"/>
      <c r="L24" s="76"/>
      <c r="M24" s="77"/>
      <c r="N24" s="77"/>
      <c r="O24" s="77"/>
    </row>
    <row r="25" spans="1:16">
      <c r="A25" s="218" t="s">
        <v>103</v>
      </c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</row>
    <row r="26" spans="1:16">
      <c r="A26" s="218" t="s">
        <v>72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</row>
    <row r="27" spans="1:16">
      <c r="C27" s="77"/>
      <c r="E27" s="77"/>
      <c r="I27" s="77"/>
      <c r="K27" s="77"/>
      <c r="M27" s="77"/>
      <c r="N27" s="77"/>
      <c r="O27" s="77"/>
    </row>
    <row r="28" spans="1:16">
      <c r="C28" s="77"/>
      <c r="E28" s="77"/>
      <c r="I28" s="77"/>
      <c r="K28" s="77"/>
      <c r="M28" s="77"/>
      <c r="N28" s="77"/>
      <c r="O28" s="77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7:P7"/>
    <mergeCell ref="L8:N8"/>
  </mergeCells>
  <printOptions horizontalCentered="1"/>
  <pageMargins left="0.51181102362204722" right="0.43307086614173229" top="0.59055118110236227" bottom="0.19685039370078741" header="0.39370078740157483" footer="0.39370078740157483"/>
  <pageSetup paperSize="9" scale="83" firstPageNumber="6" orientation="landscape" useFirstPageNumber="1" r:id="rId1"/>
  <headerFooter scaleWithDoc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8"/>
  <sheetViews>
    <sheetView view="pageBreakPreview" topLeftCell="A69" zoomScale="80" zoomScaleNormal="80" zoomScaleSheetLayoutView="80" zoomScalePageLayoutView="80" workbookViewId="0">
      <selection activeCell="Q1" sqref="Q1"/>
    </sheetView>
  </sheetViews>
  <sheetFormatPr defaultColWidth="9.09765625" defaultRowHeight="23.4"/>
  <cols>
    <col min="1" max="3" width="2.09765625" style="128" customWidth="1"/>
    <col min="4" max="4" width="38.8984375" style="128" customWidth="1"/>
    <col min="5" max="5" width="1.19921875" style="128" customWidth="1"/>
    <col min="6" max="6" width="7.09765625" style="128" customWidth="1"/>
    <col min="7" max="7" width="1.19921875" style="128" customWidth="1"/>
    <col min="8" max="8" width="13.8984375" style="128" customWidth="1"/>
    <col min="9" max="9" width="1.19921875" style="128" customWidth="1"/>
    <col min="10" max="10" width="14" style="130" customWidth="1"/>
    <col min="11" max="11" width="1.19921875" style="130" customWidth="1"/>
    <col min="12" max="12" width="13.796875" style="130" customWidth="1"/>
    <col min="13" max="13" width="1.19921875" style="128" customWidth="1"/>
    <col min="14" max="14" width="14" style="130" customWidth="1"/>
    <col min="15" max="15" width="1.19921875" style="128" customWidth="1"/>
    <col min="16" max="16" width="15.3984375" style="130" customWidth="1"/>
    <col min="17" max="17" width="1" style="128" customWidth="1"/>
    <col min="18" max="18" width="15.09765625" style="128" bestFit="1" customWidth="1"/>
    <col min="19" max="19" width="2.09765625" style="128" customWidth="1"/>
    <col min="20" max="20" width="14.69921875" style="128" customWidth="1"/>
    <col min="21" max="21" width="2.8984375" style="128" customWidth="1"/>
    <col min="22" max="22" width="14.69921875" style="128" customWidth="1"/>
    <col min="23" max="16384" width="9.09765625" style="128"/>
  </cols>
  <sheetData>
    <row r="1" spans="1:18" s="126" customFormat="1">
      <c r="A1" s="225" t="s">
        <v>91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8" s="126" customFormat="1">
      <c r="A2" s="225" t="s">
        <v>52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1:18" s="126" customFormat="1">
      <c r="A3" s="225" t="s">
        <v>183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</row>
    <row r="4" spans="1:18" s="126" customFormat="1">
      <c r="A4" s="224" t="s">
        <v>41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8">
      <c r="J5" s="129"/>
      <c r="K5" s="129"/>
      <c r="L5" s="129"/>
      <c r="M5" s="127"/>
      <c r="N5" s="124" t="s">
        <v>0</v>
      </c>
      <c r="O5" s="127"/>
    </row>
    <row r="6" spans="1:18">
      <c r="H6" s="226" t="s">
        <v>61</v>
      </c>
      <c r="I6" s="226"/>
      <c r="J6" s="226"/>
      <c r="K6" s="129"/>
      <c r="L6" s="226" t="s">
        <v>62</v>
      </c>
      <c r="M6" s="226"/>
      <c r="N6" s="226"/>
      <c r="O6" s="127"/>
    </row>
    <row r="7" spans="1:18">
      <c r="H7" s="51" t="s">
        <v>180</v>
      </c>
      <c r="I7" s="30"/>
      <c r="J7" s="51" t="s">
        <v>167</v>
      </c>
      <c r="K7" s="30"/>
      <c r="L7" s="51" t="s">
        <v>180</v>
      </c>
      <c r="M7" s="30"/>
      <c r="N7" s="51" t="s">
        <v>167</v>
      </c>
      <c r="O7" s="127"/>
    </row>
    <row r="8" spans="1:18">
      <c r="A8" s="126" t="s">
        <v>46</v>
      </c>
      <c r="N8" s="131"/>
      <c r="P8" s="131"/>
    </row>
    <row r="9" spans="1:18">
      <c r="B9" s="128" t="s">
        <v>123</v>
      </c>
      <c r="H9" s="132">
        <f>'SCI (6M)'!H21</f>
        <v>222067931.12000021</v>
      </c>
      <c r="J9" s="133">
        <v>205458598.26000008</v>
      </c>
      <c r="K9" s="133">
        <v>0</v>
      </c>
      <c r="L9" s="132">
        <f>'SCI (6M)'!L21</f>
        <v>230432211.80000028</v>
      </c>
      <c r="M9" s="133">
        <v>0</v>
      </c>
      <c r="N9" s="133">
        <v>215466524.41000021</v>
      </c>
      <c r="O9" s="134"/>
      <c r="P9" s="134"/>
      <c r="R9" s="135"/>
    </row>
    <row r="10" spans="1:18">
      <c r="B10" s="126" t="s">
        <v>53</v>
      </c>
      <c r="H10" s="135"/>
      <c r="J10" s="128"/>
      <c r="O10" s="134"/>
      <c r="P10" s="134"/>
    </row>
    <row r="11" spans="1:18">
      <c r="B11" s="128" t="s">
        <v>136</v>
      </c>
      <c r="F11" s="135"/>
      <c r="G11" s="135"/>
      <c r="H11" s="27">
        <v>-5450.25</v>
      </c>
      <c r="J11" s="132">
        <v>951339.16</v>
      </c>
      <c r="K11" s="27"/>
      <c r="L11" s="27">
        <v>-5450.25</v>
      </c>
      <c r="M11" s="27"/>
      <c r="N11" s="132">
        <v>951339.16</v>
      </c>
      <c r="O11" s="134"/>
      <c r="P11" s="134"/>
    </row>
    <row r="12" spans="1:18">
      <c r="B12" s="128" t="s">
        <v>114</v>
      </c>
      <c r="H12" s="132">
        <v>1404936.61</v>
      </c>
      <c r="J12" s="132">
        <v>769811.71</v>
      </c>
      <c r="K12" s="133"/>
      <c r="L12" s="132">
        <v>1404936.61</v>
      </c>
      <c r="M12" s="133"/>
      <c r="N12" s="132">
        <v>769811.71</v>
      </c>
      <c r="O12" s="134"/>
      <c r="P12" s="134"/>
    </row>
    <row r="13" spans="1:18">
      <c r="B13" s="128" t="s">
        <v>175</v>
      </c>
      <c r="H13" s="153">
        <v>0</v>
      </c>
      <c r="J13" s="153">
        <v>234489.65</v>
      </c>
      <c r="K13" s="151"/>
      <c r="L13" s="153">
        <v>0</v>
      </c>
      <c r="M13" s="151"/>
      <c r="N13" s="153">
        <v>0</v>
      </c>
      <c r="O13" s="134"/>
      <c r="P13" s="134"/>
    </row>
    <row r="14" spans="1:18">
      <c r="B14" s="128" t="s">
        <v>156</v>
      </c>
      <c r="H14" s="132">
        <v>8154784.6600000001</v>
      </c>
      <c r="J14" s="27">
        <v>9442088.290000001</v>
      </c>
      <c r="K14" s="133"/>
      <c r="L14" s="39">
        <v>0</v>
      </c>
      <c r="M14" s="2"/>
      <c r="N14" s="39">
        <v>0</v>
      </c>
      <c r="O14" s="134"/>
      <c r="P14" s="134"/>
    </row>
    <row r="15" spans="1:18">
      <c r="B15" s="128" t="s">
        <v>140</v>
      </c>
      <c r="H15" s="132">
        <v>8343.31</v>
      </c>
      <c r="J15" s="132">
        <v>19319.05</v>
      </c>
      <c r="K15" s="133"/>
      <c r="L15" s="39">
        <v>0</v>
      </c>
      <c r="M15" s="2"/>
      <c r="N15" s="39">
        <v>0</v>
      </c>
      <c r="O15" s="134"/>
      <c r="P15" s="134"/>
    </row>
    <row r="16" spans="1:18">
      <c r="B16" s="128" t="s">
        <v>172</v>
      </c>
      <c r="H16" s="39">
        <v>0</v>
      </c>
      <c r="J16" s="27">
        <v>-340000</v>
      </c>
      <c r="K16" s="133"/>
      <c r="L16" s="39">
        <v>0</v>
      </c>
      <c r="M16" s="2"/>
      <c r="N16" s="27">
        <v>-340000</v>
      </c>
      <c r="O16" s="134"/>
      <c r="P16" s="134"/>
    </row>
    <row r="17" spans="2:30">
      <c r="B17" s="128" t="s">
        <v>54</v>
      </c>
      <c r="H17" s="133">
        <v>12990781.699999999</v>
      </c>
      <c r="J17" s="132">
        <v>12174591.210000001</v>
      </c>
      <c r="K17" s="133"/>
      <c r="L17" s="133">
        <v>12990781.699999999</v>
      </c>
      <c r="M17" s="133"/>
      <c r="N17" s="133">
        <v>12174591.210000001</v>
      </c>
      <c r="O17" s="134"/>
      <c r="P17" s="134"/>
    </row>
    <row r="18" spans="2:30">
      <c r="B18" s="128" t="s">
        <v>157</v>
      </c>
      <c r="H18" s="133">
        <v>805422.3</v>
      </c>
      <c r="J18" s="133">
        <v>903915.46</v>
      </c>
      <c r="K18" s="133"/>
      <c r="L18" s="133">
        <v>805422.3</v>
      </c>
      <c r="M18" s="133"/>
      <c r="N18" s="133">
        <v>903915.46</v>
      </c>
      <c r="O18" s="134"/>
      <c r="P18" s="134"/>
    </row>
    <row r="19" spans="2:30">
      <c r="B19" s="128" t="s">
        <v>55</v>
      </c>
      <c r="H19" s="133">
        <v>1446193.12</v>
      </c>
      <c r="J19" s="133">
        <v>1423833.01</v>
      </c>
      <c r="K19" s="133"/>
      <c r="L19" s="133">
        <v>1446193.12</v>
      </c>
      <c r="M19" s="133"/>
      <c r="N19" s="133">
        <v>1423833.01</v>
      </c>
      <c r="O19" s="134"/>
      <c r="P19" s="134"/>
    </row>
    <row r="20" spans="2:30">
      <c r="B20" s="128" t="s">
        <v>110</v>
      </c>
      <c r="H20" s="133">
        <v>352508.2</v>
      </c>
      <c r="J20" s="133">
        <v>291335.34000000003</v>
      </c>
      <c r="K20" s="133"/>
      <c r="L20" s="133">
        <v>314152.53000000003</v>
      </c>
      <c r="M20" s="133"/>
      <c r="N20" s="133">
        <v>291335.34000000003</v>
      </c>
      <c r="O20" s="134"/>
      <c r="P20" s="134"/>
    </row>
    <row r="21" spans="2:30">
      <c r="B21" s="128" t="s">
        <v>121</v>
      </c>
      <c r="H21" s="136">
        <v>57901345.910000004</v>
      </c>
      <c r="I21" s="135"/>
      <c r="J21" s="136">
        <v>55385608.43</v>
      </c>
      <c r="K21" s="133"/>
      <c r="L21" s="136">
        <v>57901345.910000004</v>
      </c>
      <c r="M21" s="133"/>
      <c r="N21" s="136">
        <v>55385608.43</v>
      </c>
      <c r="O21" s="134"/>
      <c r="P21" s="134"/>
    </row>
    <row r="22" spans="2:30">
      <c r="F22" s="135"/>
      <c r="H22" s="133">
        <f>SUM(H9:H21)</f>
        <v>305126796.68000025</v>
      </c>
      <c r="I22" s="137"/>
      <c r="J22" s="133">
        <f>SUM(J9:J21)</f>
        <v>286714929.57000011</v>
      </c>
      <c r="K22" s="134"/>
      <c r="L22" s="133">
        <f>SUM(L9:L21)</f>
        <v>305289593.72000033</v>
      </c>
      <c r="M22" s="134"/>
      <c r="N22" s="133">
        <f>SUM(N9:N21)</f>
        <v>287026958.7300002</v>
      </c>
      <c r="O22" s="134"/>
      <c r="P22" s="134"/>
    </row>
    <row r="23" spans="2:30">
      <c r="B23" s="126" t="s">
        <v>56</v>
      </c>
      <c r="H23" s="138"/>
      <c r="O23" s="134"/>
      <c r="P23" s="134"/>
      <c r="R23" s="28"/>
    </row>
    <row r="24" spans="2:30">
      <c r="B24" s="128" t="s">
        <v>124</v>
      </c>
      <c r="H24" s="134">
        <v>-58675708.829999998</v>
      </c>
      <c r="J24" s="134">
        <v>-28821365.640000004</v>
      </c>
      <c r="K24" s="128"/>
      <c r="L24" s="134">
        <v>-55368022.270000003</v>
      </c>
      <c r="M24" s="133"/>
      <c r="N24" s="134">
        <v>-28011918.47000001</v>
      </c>
      <c r="O24" s="134"/>
      <c r="P24" s="134"/>
    </row>
    <row r="25" spans="2:30">
      <c r="B25" s="128" t="s">
        <v>162</v>
      </c>
      <c r="H25" s="133">
        <v>648542.31000000006</v>
      </c>
      <c r="J25" s="133">
        <v>4372578.0999999996</v>
      </c>
      <c r="K25" s="128"/>
      <c r="L25" s="133">
        <v>648542.31000000006</v>
      </c>
      <c r="M25" s="134"/>
      <c r="N25" s="133">
        <v>4372578.0999999996</v>
      </c>
      <c r="O25" s="134"/>
      <c r="P25" s="134"/>
    </row>
    <row r="26" spans="2:30">
      <c r="B26" s="128" t="s">
        <v>57</v>
      </c>
      <c r="H26" s="133">
        <v>66983.86</v>
      </c>
      <c r="J26" s="133">
        <v>194257.78</v>
      </c>
      <c r="K26" s="128"/>
      <c r="L26" s="133">
        <v>66983.86</v>
      </c>
      <c r="M26" s="134"/>
      <c r="N26" s="133">
        <v>194257.78</v>
      </c>
      <c r="O26" s="134"/>
      <c r="P26" s="134"/>
    </row>
    <row r="27" spans="2:30">
      <c r="B27" s="128" t="s">
        <v>191</v>
      </c>
      <c r="H27" s="133">
        <v>8949873.8300000001</v>
      </c>
      <c r="J27" s="133">
        <v>12626243.960000001</v>
      </c>
      <c r="K27" s="133"/>
      <c r="L27" s="133">
        <v>7894565.6599999964</v>
      </c>
      <c r="M27" s="134"/>
      <c r="N27" s="133">
        <v>8873617.1199999992</v>
      </c>
      <c r="O27" s="134"/>
      <c r="P27" s="134"/>
      <c r="T27" s="137"/>
    </row>
    <row r="28" spans="2:30">
      <c r="B28" s="128" t="s">
        <v>192</v>
      </c>
      <c r="H28" s="139">
        <v>-47533151.010000005</v>
      </c>
      <c r="J28" s="139">
        <v>-39543544.49000001</v>
      </c>
      <c r="K28" s="133"/>
      <c r="L28" s="139">
        <v>-47533151.010000005</v>
      </c>
      <c r="M28" s="134"/>
      <c r="N28" s="139">
        <v>-42458599.180000007</v>
      </c>
      <c r="O28" s="134"/>
      <c r="P28" s="134"/>
    </row>
    <row r="29" spans="2:30">
      <c r="B29" s="128" t="s">
        <v>58</v>
      </c>
      <c r="F29" s="135"/>
      <c r="G29" s="135"/>
      <c r="H29" s="133">
        <f>SUM(H22:H28)</f>
        <v>208583336.84000027</v>
      </c>
      <c r="J29" s="133">
        <f>SUM(J22:J28)</f>
        <v>235543099.28000009</v>
      </c>
      <c r="K29" s="134"/>
      <c r="L29" s="133">
        <f>SUM(L22:L28)</f>
        <v>210998512.27000034</v>
      </c>
      <c r="N29" s="133">
        <f>SUM(N22:N28)</f>
        <v>229996894.08000016</v>
      </c>
      <c r="O29" s="134"/>
      <c r="P29" s="134"/>
    </row>
    <row r="30" spans="2:30">
      <c r="B30" s="128" t="s">
        <v>169</v>
      </c>
      <c r="F30" s="135"/>
      <c r="G30" s="135"/>
      <c r="H30" s="134">
        <v>-752533.39</v>
      </c>
      <c r="J30" s="134">
        <v>-626758.80000000005</v>
      </c>
      <c r="K30" s="134"/>
      <c r="L30" s="134">
        <v>-752533.39</v>
      </c>
      <c r="N30" s="134">
        <v>-626758.80000000005</v>
      </c>
      <c r="O30" s="134"/>
      <c r="P30" s="134"/>
    </row>
    <row r="31" spans="2:30">
      <c r="B31" s="128" t="s">
        <v>134</v>
      </c>
      <c r="F31" s="135"/>
      <c r="G31" s="135"/>
      <c r="H31" s="134">
        <v>-339704.61</v>
      </c>
      <c r="J31" s="134">
        <v>-291335.34000000003</v>
      </c>
      <c r="K31" s="134"/>
      <c r="L31" s="134">
        <v>-301348.94</v>
      </c>
      <c r="N31" s="134">
        <v>-291335.34000000003</v>
      </c>
      <c r="O31" s="134"/>
      <c r="P31" s="134"/>
    </row>
    <row r="32" spans="2:30" s="140" customFormat="1">
      <c r="B32" s="128" t="s">
        <v>135</v>
      </c>
      <c r="C32" s="128"/>
      <c r="D32" s="128"/>
      <c r="E32" s="128"/>
      <c r="F32" s="128"/>
      <c r="G32" s="128"/>
      <c r="H32" s="134">
        <v>-22614497.900000006</v>
      </c>
      <c r="I32" s="128"/>
      <c r="J32" s="134">
        <v>-24595469.859999999</v>
      </c>
      <c r="K32" s="134"/>
      <c r="L32" s="134">
        <v>-22614497.900000006</v>
      </c>
      <c r="M32" s="134"/>
      <c r="N32" s="134">
        <v>-24595469.859999999</v>
      </c>
      <c r="O32" s="128"/>
      <c r="P32" s="134"/>
      <c r="Q32" s="128"/>
      <c r="R32" s="128"/>
      <c r="S32" s="128"/>
      <c r="T32" s="128"/>
      <c r="U32" s="128"/>
      <c r="V32" s="128"/>
      <c r="W32" s="128"/>
      <c r="X32" s="128"/>
      <c r="Y32" s="26"/>
      <c r="Z32" s="26"/>
      <c r="AA32" s="26"/>
      <c r="AB32" s="128"/>
      <c r="AC32" s="128"/>
      <c r="AD32" s="128"/>
    </row>
    <row r="33" spans="1:17">
      <c r="A33" s="126" t="s">
        <v>125</v>
      </c>
      <c r="F33" s="141"/>
      <c r="G33" s="141"/>
      <c r="H33" s="142">
        <f>SUM(H29:H32)</f>
        <v>184876600.94000027</v>
      </c>
      <c r="I33" s="133"/>
      <c r="J33" s="142">
        <f>SUM(J29:J32)</f>
        <v>210029535.28000009</v>
      </c>
      <c r="K33" s="133"/>
      <c r="L33" s="145">
        <f>SUM(L29:L32)</f>
        <v>187330132.04000035</v>
      </c>
      <c r="N33" s="145">
        <f>SUM(N29:N32)</f>
        <v>204483330.08000016</v>
      </c>
      <c r="P33" s="134"/>
    </row>
    <row r="34" spans="1:17">
      <c r="A34" s="126"/>
      <c r="F34" s="141"/>
      <c r="G34" s="141"/>
      <c r="H34" s="133"/>
      <c r="I34" s="133"/>
      <c r="J34" s="133"/>
      <c r="K34" s="133"/>
      <c r="L34" s="133"/>
      <c r="M34" s="133"/>
      <c r="N34" s="133"/>
      <c r="P34" s="134"/>
    </row>
    <row r="35" spans="1:17">
      <c r="A35" s="126"/>
      <c r="F35" s="141"/>
      <c r="G35" s="141"/>
      <c r="H35" s="133"/>
      <c r="I35" s="133"/>
      <c r="J35" s="133"/>
      <c r="K35" s="133"/>
      <c r="L35" s="133"/>
      <c r="M35" s="133"/>
      <c r="N35" s="133"/>
      <c r="P35" s="134"/>
    </row>
    <row r="36" spans="1:17">
      <c r="A36" s="126"/>
      <c r="F36" s="141"/>
      <c r="G36" s="141"/>
      <c r="H36" s="133"/>
      <c r="I36" s="133"/>
      <c r="J36" s="133"/>
      <c r="K36" s="133"/>
      <c r="L36" s="133"/>
      <c r="M36" s="133"/>
      <c r="N36" s="133"/>
      <c r="P36" s="134"/>
    </row>
    <row r="37" spans="1:17">
      <c r="A37" s="126"/>
      <c r="F37" s="141"/>
      <c r="G37" s="141"/>
      <c r="H37" s="133"/>
      <c r="I37" s="133"/>
      <c r="J37" s="133"/>
      <c r="K37" s="133"/>
      <c r="L37" s="133"/>
      <c r="M37" s="133"/>
      <c r="N37" s="133"/>
      <c r="P37" s="134"/>
    </row>
    <row r="38" spans="1:17">
      <c r="A38" s="126"/>
      <c r="F38" s="141"/>
      <c r="G38" s="141"/>
      <c r="H38" s="133"/>
      <c r="I38" s="133"/>
      <c r="J38" s="133"/>
      <c r="K38" s="133"/>
      <c r="L38" s="133"/>
      <c r="M38" s="133"/>
      <c r="N38" s="133"/>
      <c r="P38" s="134"/>
    </row>
    <row r="39" spans="1:17">
      <c r="A39" s="126"/>
      <c r="F39" s="141"/>
      <c r="G39" s="141"/>
      <c r="H39" s="133"/>
      <c r="I39" s="133"/>
      <c r="J39" s="133"/>
      <c r="K39" s="133"/>
      <c r="L39" s="133"/>
      <c r="M39" s="133"/>
      <c r="N39" s="133"/>
      <c r="P39" s="134"/>
    </row>
    <row r="40" spans="1:17">
      <c r="B40" s="224" t="s">
        <v>104</v>
      </c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P40" s="124"/>
    </row>
    <row r="41" spans="1:17">
      <c r="B41" s="224" t="s">
        <v>84</v>
      </c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5"/>
      <c r="P41" s="124"/>
      <c r="Q41" s="5"/>
    </row>
    <row r="42" spans="1:17">
      <c r="A42" s="225" t="s">
        <v>91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128"/>
    </row>
    <row r="43" spans="1:17">
      <c r="A43" s="225" t="s">
        <v>88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128"/>
    </row>
    <row r="44" spans="1:17">
      <c r="A44" s="225" t="str">
        <f>A3</f>
        <v>สำหรับงวดหกเดือน สิ้นสุดวันที่ 30 มิถุนายน 2569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128"/>
    </row>
    <row r="45" spans="1:17">
      <c r="A45" s="224" t="s">
        <v>41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124"/>
    </row>
    <row r="46" spans="1:17">
      <c r="J46" s="129"/>
      <c r="K46" s="129"/>
      <c r="L46" s="129"/>
      <c r="M46" s="127"/>
      <c r="N46" s="124" t="s">
        <v>0</v>
      </c>
      <c r="O46" s="127"/>
    </row>
    <row r="47" spans="1:17">
      <c r="F47" s="127"/>
      <c r="G47" s="127"/>
      <c r="H47" s="226" t="s">
        <v>61</v>
      </c>
      <c r="I47" s="226"/>
      <c r="J47" s="226"/>
      <c r="K47" s="129"/>
      <c r="L47" s="226" t="s">
        <v>62</v>
      </c>
      <c r="M47" s="226"/>
      <c r="N47" s="226"/>
      <c r="O47" s="127"/>
    </row>
    <row r="48" spans="1:17">
      <c r="F48" s="143" t="s">
        <v>2</v>
      </c>
      <c r="G48" s="143"/>
      <c r="H48" s="51" t="s">
        <v>180</v>
      </c>
      <c r="I48" s="30"/>
      <c r="J48" s="51" t="s">
        <v>167</v>
      </c>
      <c r="K48" s="30"/>
      <c r="L48" s="51" t="s">
        <v>180</v>
      </c>
      <c r="M48" s="30"/>
      <c r="N48" s="51" t="s">
        <v>167</v>
      </c>
      <c r="O48" s="127"/>
    </row>
    <row r="49" spans="1:18">
      <c r="A49" s="126" t="s">
        <v>47</v>
      </c>
      <c r="O49" s="134"/>
      <c r="P49" s="134"/>
    </row>
    <row r="50" spans="1:18">
      <c r="A50" s="126"/>
      <c r="B50" s="128" t="s">
        <v>174</v>
      </c>
      <c r="H50" s="2">
        <v>0</v>
      </c>
      <c r="I50" s="25"/>
      <c r="J50" s="151">
        <v>0</v>
      </c>
      <c r="K50" s="144"/>
      <c r="L50" s="151">
        <v>0</v>
      </c>
      <c r="M50" s="25"/>
      <c r="N50" s="134">
        <v>-2970000</v>
      </c>
      <c r="O50" s="134"/>
      <c r="P50" s="134"/>
    </row>
    <row r="51" spans="1:18">
      <c r="B51" s="128" t="s">
        <v>190</v>
      </c>
      <c r="H51" s="133">
        <v>89100</v>
      </c>
      <c r="J51" s="134">
        <v>-89100</v>
      </c>
      <c r="K51" s="134"/>
      <c r="L51" s="133">
        <v>89100</v>
      </c>
      <c r="N51" s="134">
        <v>-89100</v>
      </c>
      <c r="O51" s="134"/>
      <c r="P51" s="134"/>
    </row>
    <row r="52" spans="1:18">
      <c r="B52" s="128" t="s">
        <v>161</v>
      </c>
      <c r="H52" s="134">
        <v>-4419900</v>
      </c>
      <c r="J52" s="151">
        <v>0</v>
      </c>
      <c r="K52" s="134"/>
      <c r="L52" s="134">
        <v>-4419900</v>
      </c>
      <c r="N52" s="151">
        <v>0</v>
      </c>
      <c r="O52" s="134"/>
      <c r="P52" s="134"/>
    </row>
    <row r="53" spans="1:18">
      <c r="B53" s="128" t="s">
        <v>160</v>
      </c>
      <c r="H53" s="151">
        <v>0</v>
      </c>
      <c r="J53" s="133">
        <v>340000</v>
      </c>
      <c r="K53" s="134"/>
      <c r="L53" s="151">
        <v>0</v>
      </c>
      <c r="N53" s="133">
        <v>340000</v>
      </c>
      <c r="O53" s="134"/>
      <c r="P53" s="134"/>
    </row>
    <row r="54" spans="1:18">
      <c r="B54" s="128" t="s">
        <v>115</v>
      </c>
      <c r="H54" s="133">
        <v>30000</v>
      </c>
      <c r="J54" s="133">
        <v>101200</v>
      </c>
      <c r="K54" s="128"/>
      <c r="L54" s="133">
        <v>30000</v>
      </c>
      <c r="N54" s="133">
        <v>101200</v>
      </c>
      <c r="O54" s="134"/>
      <c r="P54" s="134"/>
    </row>
    <row r="55" spans="1:18">
      <c r="B55" s="128" t="s">
        <v>89</v>
      </c>
      <c r="H55" s="134">
        <v>-5047238.6099999994</v>
      </c>
      <c r="J55" s="134">
        <v>-10859665.630000001</v>
      </c>
      <c r="K55" s="134"/>
      <c r="L55" s="134">
        <v>-5047238.6099999994</v>
      </c>
      <c r="N55" s="134">
        <v>-10859665.630000001</v>
      </c>
      <c r="O55" s="134"/>
      <c r="P55" s="134"/>
    </row>
    <row r="56" spans="1:18">
      <c r="B56" s="128" t="s">
        <v>107</v>
      </c>
      <c r="H56" s="134">
        <v>-309900</v>
      </c>
      <c r="J56" s="134">
        <v>-2848700</v>
      </c>
      <c r="K56" s="134"/>
      <c r="L56" s="134">
        <v>-309900</v>
      </c>
      <c r="N56" s="134">
        <v>-2848700</v>
      </c>
      <c r="O56" s="134"/>
      <c r="P56" s="134"/>
    </row>
    <row r="57" spans="1:18">
      <c r="A57" s="126" t="s">
        <v>126</v>
      </c>
      <c r="B57" s="126"/>
      <c r="C57" s="126"/>
      <c r="F57" s="137"/>
      <c r="G57" s="137"/>
      <c r="H57" s="145">
        <f>SUM(H50:H56)</f>
        <v>-9657938.6099999994</v>
      </c>
      <c r="J57" s="145">
        <f>SUM(J50:J56)</f>
        <v>-13356265.630000001</v>
      </c>
      <c r="K57" s="146"/>
      <c r="L57" s="145">
        <f>SUM(L50:L56)</f>
        <v>-9657938.6099999994</v>
      </c>
      <c r="N57" s="145">
        <f>SUM(N50:N56)</f>
        <v>-16326265.630000001</v>
      </c>
      <c r="O57" s="134"/>
      <c r="P57" s="134"/>
      <c r="R57" s="135"/>
    </row>
    <row r="58" spans="1:18">
      <c r="A58" s="126" t="s">
        <v>48</v>
      </c>
      <c r="B58" s="126"/>
      <c r="C58" s="126"/>
      <c r="O58" s="134"/>
      <c r="P58" s="134"/>
    </row>
    <row r="59" spans="1:18">
      <c r="A59" s="126"/>
      <c r="B59" s="128" t="s">
        <v>137</v>
      </c>
      <c r="C59" s="126"/>
      <c r="H59" s="134">
        <v>1393276.0499999998</v>
      </c>
      <c r="J59" s="134">
        <v>-10405092.800000001</v>
      </c>
      <c r="L59" s="151">
        <v>0</v>
      </c>
      <c r="N59" s="134">
        <v>-10405092.800000001</v>
      </c>
      <c r="O59" s="134"/>
      <c r="P59" s="134"/>
    </row>
    <row r="60" spans="1:18">
      <c r="A60" s="126"/>
      <c r="B60" s="128" t="s">
        <v>158</v>
      </c>
      <c r="H60" s="134">
        <v>-1928818.81</v>
      </c>
      <c r="J60" s="134">
        <v>-1519241.6302999998</v>
      </c>
      <c r="L60" s="134">
        <v>-1928818.81</v>
      </c>
      <c r="N60" s="134">
        <v>-1519241.6302999998</v>
      </c>
      <c r="O60" s="134"/>
      <c r="P60" s="134"/>
    </row>
    <row r="61" spans="1:18">
      <c r="A61" s="126"/>
      <c r="B61" s="128" t="s">
        <v>159</v>
      </c>
      <c r="H61" s="139">
        <v>-41999993</v>
      </c>
      <c r="J61" s="139">
        <v>-41999993</v>
      </c>
      <c r="L61" s="139">
        <v>-41999993</v>
      </c>
      <c r="N61" s="139">
        <v>-41999993</v>
      </c>
      <c r="O61" s="134"/>
      <c r="P61" s="134"/>
    </row>
    <row r="62" spans="1:18">
      <c r="A62" s="126" t="s">
        <v>59</v>
      </c>
      <c r="H62" s="147">
        <f>SUM(H59:H61)</f>
        <v>-42535535.759999998</v>
      </c>
      <c r="I62" s="25"/>
      <c r="J62" s="147">
        <f>SUM(J59:J61)</f>
        <v>-53924327.430299997</v>
      </c>
      <c r="K62" s="2"/>
      <c r="L62" s="147">
        <f>SUM(L59:L61)</f>
        <v>-43928811.810000002</v>
      </c>
      <c r="M62" s="25"/>
      <c r="N62" s="147">
        <f>SUM(N59:N61)</f>
        <v>-53924327.430299997</v>
      </c>
      <c r="O62" s="134"/>
      <c r="P62" s="134"/>
    </row>
    <row r="63" spans="1:18">
      <c r="A63" s="128" t="s">
        <v>163</v>
      </c>
      <c r="B63" s="126"/>
      <c r="H63" s="152">
        <v>0</v>
      </c>
      <c r="J63" s="136">
        <v>81072.929999999993</v>
      </c>
      <c r="K63" s="134"/>
      <c r="L63" s="123">
        <v>0</v>
      </c>
      <c r="M63" s="29"/>
      <c r="N63" s="123">
        <v>0</v>
      </c>
      <c r="O63" s="134"/>
      <c r="P63" s="134"/>
    </row>
    <row r="64" spans="1:18">
      <c r="A64" s="126" t="s">
        <v>90</v>
      </c>
      <c r="B64" s="126"/>
      <c r="H64" s="133">
        <f>H33+H57+H62+H63</f>
        <v>132683126.57000029</v>
      </c>
      <c r="I64" s="134"/>
      <c r="J64" s="148">
        <f>J33+J57+J62+J63</f>
        <v>142830015.14970011</v>
      </c>
      <c r="K64" s="134"/>
      <c r="L64" s="148">
        <f>L33+L57+L62+L63</f>
        <v>133743381.62000036</v>
      </c>
      <c r="M64" s="134"/>
      <c r="N64" s="148">
        <f>N33+N57+N62+N63</f>
        <v>134232737.01970017</v>
      </c>
      <c r="O64" s="134"/>
      <c r="P64" s="134"/>
    </row>
    <row r="65" spans="1:22">
      <c r="A65" s="128" t="s">
        <v>93</v>
      </c>
      <c r="F65" s="127">
        <v>18.100000000000001</v>
      </c>
      <c r="G65" s="127"/>
      <c r="H65" s="133">
        <v>61240115.93999999</v>
      </c>
      <c r="J65" s="133">
        <v>65950641.56000001</v>
      </c>
      <c r="K65" s="133"/>
      <c r="L65" s="133">
        <v>56132744.719999991</v>
      </c>
      <c r="N65" s="133">
        <v>64002875.910000004</v>
      </c>
      <c r="O65" s="134"/>
      <c r="P65" s="134"/>
      <c r="R65" s="135"/>
      <c r="T65" s="135"/>
      <c r="V65" s="135"/>
    </row>
    <row r="66" spans="1:22" ht="24" thickBot="1">
      <c r="A66" s="126" t="s">
        <v>92</v>
      </c>
      <c r="F66" s="127">
        <v>18.2</v>
      </c>
      <c r="G66" s="127"/>
      <c r="H66" s="149">
        <f>SUM(H64:H65)</f>
        <v>193923242.51000029</v>
      </c>
      <c r="J66" s="149">
        <f>SUM(J64:J65)</f>
        <v>208780656.70970011</v>
      </c>
      <c r="K66" s="133"/>
      <c r="L66" s="149">
        <f>SUM(L64:L65)</f>
        <v>189876126.34000036</v>
      </c>
      <c r="N66" s="149">
        <f>SUM(N64:N65)</f>
        <v>198235612.92970017</v>
      </c>
      <c r="O66" s="134"/>
      <c r="P66" s="134"/>
      <c r="R66" s="137"/>
      <c r="T66" s="137"/>
      <c r="U66" s="135"/>
      <c r="V66" s="135"/>
    </row>
    <row r="67" spans="1:22" ht="24" thickTop="1">
      <c r="A67" s="126"/>
      <c r="B67" s="126"/>
      <c r="C67" s="126"/>
      <c r="F67" s="137"/>
      <c r="G67" s="137"/>
      <c r="H67" s="137"/>
      <c r="J67" s="134"/>
      <c r="K67" s="134"/>
      <c r="L67" s="134"/>
      <c r="N67" s="134"/>
      <c r="O67" s="134"/>
      <c r="P67" s="134"/>
      <c r="R67" s="135"/>
    </row>
    <row r="68" spans="1:22">
      <c r="A68" s="4" t="s">
        <v>189</v>
      </c>
      <c r="M68" s="130"/>
      <c r="P68" s="131"/>
    </row>
    <row r="69" spans="1:22">
      <c r="A69" s="4"/>
      <c r="M69" s="130"/>
      <c r="P69" s="131"/>
    </row>
    <row r="70" spans="1:22">
      <c r="A70" s="3" t="s">
        <v>127</v>
      </c>
      <c r="M70" s="130"/>
      <c r="P70" s="131"/>
    </row>
    <row r="71" spans="1:22">
      <c r="A71" s="3"/>
      <c r="M71" s="130"/>
      <c r="P71" s="131"/>
    </row>
    <row r="72" spans="1:22">
      <c r="A72" s="3"/>
      <c r="M72" s="130"/>
      <c r="P72" s="131"/>
    </row>
    <row r="73" spans="1:22">
      <c r="A73" s="3"/>
      <c r="M73" s="130"/>
      <c r="P73" s="131"/>
    </row>
    <row r="74" spans="1:22">
      <c r="A74" s="3"/>
      <c r="M74" s="130"/>
      <c r="P74" s="131"/>
    </row>
    <row r="75" spans="1:22">
      <c r="A75" s="3"/>
      <c r="M75" s="130"/>
      <c r="P75" s="131"/>
    </row>
    <row r="76" spans="1:22">
      <c r="A76" s="3"/>
      <c r="M76" s="130"/>
      <c r="P76" s="131"/>
    </row>
    <row r="77" spans="1:22">
      <c r="A77" s="3"/>
      <c r="M77" s="130"/>
      <c r="P77" s="131"/>
    </row>
    <row r="78" spans="1:22">
      <c r="A78" s="3"/>
      <c r="M78" s="130"/>
      <c r="P78" s="131"/>
    </row>
    <row r="79" spans="1:22">
      <c r="A79" s="3"/>
      <c r="M79" s="130"/>
      <c r="P79" s="131"/>
    </row>
    <row r="80" spans="1:22">
      <c r="A80" s="3"/>
      <c r="M80" s="130"/>
      <c r="P80" s="131"/>
    </row>
    <row r="81" spans="2:17">
      <c r="H81" s="150"/>
      <c r="N81" s="131"/>
      <c r="P81" s="131"/>
    </row>
    <row r="82" spans="2:17">
      <c r="N82" s="131"/>
      <c r="P82" s="131"/>
    </row>
    <row r="83" spans="2:17">
      <c r="B83" s="224" t="s">
        <v>104</v>
      </c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</row>
    <row r="84" spans="2:17">
      <c r="B84" s="224" t="s">
        <v>84</v>
      </c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5"/>
      <c r="Q84" s="5"/>
    </row>
    <row r="85" spans="2:17">
      <c r="H85" s="135">
        <f>H66-SPF!I10</f>
        <v>3.2782554626464844E-7</v>
      </c>
      <c r="L85" s="130">
        <f>L66-SPF!M10</f>
        <v>3.8743019104003906E-7</v>
      </c>
    </row>
    <row r="86" spans="2:17">
      <c r="H86" s="130"/>
    </row>
    <row r="87" spans="2:17">
      <c r="H87" s="130"/>
    </row>
    <row r="88" spans="2:17">
      <c r="H88" s="135"/>
    </row>
  </sheetData>
  <mergeCells count="16">
    <mergeCell ref="B83:N83"/>
    <mergeCell ref="B84:N84"/>
    <mergeCell ref="A42:O42"/>
    <mergeCell ref="A43:O43"/>
    <mergeCell ref="A44:O44"/>
    <mergeCell ref="L47:N47"/>
    <mergeCell ref="H47:J47"/>
    <mergeCell ref="A45:O45"/>
    <mergeCell ref="A4:O4"/>
    <mergeCell ref="B40:N40"/>
    <mergeCell ref="B41:N41"/>
    <mergeCell ref="A1:O1"/>
    <mergeCell ref="A2:O2"/>
    <mergeCell ref="A3:O3"/>
    <mergeCell ref="L6:N6"/>
    <mergeCell ref="H6:J6"/>
  </mergeCells>
  <pageMargins left="0.78740157480314965" right="0.31496062992125984" top="0.39370078740157483" bottom="0.39370078740157483" header="0.39370078740157483" footer="0.39370078740157483"/>
  <pageSetup paperSize="9" scale="75" firstPageNumber="7" orientation="portrait" useFirstPageNumber="1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87A1D2-191A-4481-AEB0-C4C6B166A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13E76D-F901-4F06-BDE3-3A90F3EF6CF5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fd22e20d-b125-486c-b9df-960b622f4ee1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E86AD5E-58D7-4CD0-9F4C-66D510B98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 (3)</vt:lpstr>
      <vt:lpstr>SCI (6M)</vt:lpstr>
      <vt:lpstr>SE(Conso)</vt:lpstr>
      <vt:lpstr>SE</vt:lpstr>
      <vt:lpstr>SCF</vt:lpstr>
      <vt:lpstr>SCF!Print_Area</vt:lpstr>
      <vt:lpstr>'SCI (3)'!Print_Area</vt:lpstr>
      <vt:lpstr>'SCI (6M)'!Print_Area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2026-08-12T09:47:22Z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