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6\Q2'2026\THMUI\"/>
    </mc:Choice>
  </mc:AlternateContent>
  <xr:revisionPtr revIDLastSave="0" documentId="13_ncr:1_{7304F454-9C2B-45DB-87EE-2F4D8D4F4F6B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7" r:id="rId5"/>
  </sheets>
  <definedNames>
    <definedName name="_xlnm.Print_Area" localSheetId="0">BS!$A$1:$L$94</definedName>
    <definedName name="_xlnm.Print_Area" localSheetId="2">'CE-Consolidated'!$A$1:$R$24</definedName>
    <definedName name="_xlnm.Print_Area" localSheetId="3">'CE-The Company'!$A$1:$M$22</definedName>
    <definedName name="_xlnm.Print_Area" localSheetId="4">CF!$A$1:$L$65</definedName>
    <definedName name="_xlnm.Print_Area" localSheetId="1">CI!$A$1:$L$112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4" l="1"/>
  <c r="G19" i="4"/>
  <c r="E19" i="4"/>
  <c r="I13" i="4"/>
  <c r="I20" i="4" s="1"/>
  <c r="I23" i="4" s="1"/>
  <c r="G13" i="4"/>
  <c r="E13" i="4"/>
  <c r="E20" i="4" l="1"/>
  <c r="E23" i="4" s="1"/>
  <c r="G20" i="4"/>
  <c r="G23" i="4" s="1"/>
  <c r="E103" i="4" l="1"/>
  <c r="I75" i="4"/>
  <c r="G75" i="4"/>
  <c r="E75" i="4"/>
  <c r="I69" i="4"/>
  <c r="I76" i="4" s="1"/>
  <c r="I79" i="4" s="1"/>
  <c r="G69" i="4"/>
  <c r="G76" i="4" s="1"/>
  <c r="G79" i="4" s="1"/>
  <c r="E69" i="4"/>
  <c r="E76" i="4" s="1"/>
  <c r="E79" i="4" s="1"/>
  <c r="I54" i="1"/>
  <c r="G54" i="1"/>
  <c r="E54" i="1"/>
  <c r="I19" i="1"/>
  <c r="G19" i="1"/>
  <c r="E19" i="1"/>
  <c r="E48" i="7" l="1"/>
  <c r="G48" i="7"/>
  <c r="I48" i="7"/>
  <c r="K48" i="7"/>
  <c r="G55" i="7"/>
  <c r="I55" i="7"/>
  <c r="K55" i="7"/>
  <c r="K69" i="4"/>
  <c r="K75" i="4"/>
  <c r="K76" i="4" s="1"/>
  <c r="K79" i="4" s="1"/>
  <c r="K81" i="4" s="1"/>
  <c r="K86" i="4" s="1"/>
  <c r="G81" i="4"/>
  <c r="G86" i="4" s="1"/>
  <c r="K13" i="4"/>
  <c r="K19" i="4"/>
  <c r="G25" i="4"/>
  <c r="G30" i="4" s="1"/>
  <c r="K54" i="1"/>
  <c r="M16" i="3"/>
  <c r="Q18" i="2"/>
  <c r="K20" i="4" l="1"/>
  <c r="K23" i="4" s="1"/>
  <c r="K25" i="4" s="1"/>
  <c r="K30" i="4" s="1"/>
  <c r="I81" i="4"/>
  <c r="I86" i="4" s="1"/>
  <c r="I25" i="4"/>
  <c r="I30" i="4" s="1"/>
  <c r="E55" i="7" l="1"/>
  <c r="G103" i="4" l="1"/>
  <c r="I41" i="4" l="1"/>
  <c r="I52" i="4" s="1"/>
  <c r="G48" i="4"/>
  <c r="G46" i="4" s="1"/>
  <c r="E25" i="4"/>
  <c r="E43" i="4" s="1"/>
  <c r="E41" i="4" s="1"/>
  <c r="E52" i="4" s="1"/>
  <c r="K41" i="4"/>
  <c r="K52" i="4" s="1"/>
  <c r="K46" i="4"/>
  <c r="I46" i="4" l="1"/>
  <c r="G43" i="4"/>
  <c r="G41" i="4" s="1"/>
  <c r="G52" i="4" s="1"/>
  <c r="E30" i="4"/>
  <c r="E48" i="4" s="1"/>
  <c r="E46" i="4" s="1"/>
  <c r="O16" i="2"/>
  <c r="K22" i="2" l="1"/>
  <c r="G59" i="1" l="1"/>
  <c r="G83" i="1"/>
  <c r="K19" i="1" l="1"/>
  <c r="O19" i="2"/>
  <c r="G99" i="4" l="1"/>
  <c r="G104" i="4" l="1"/>
  <c r="G102" i="4" s="1"/>
  <c r="G9" i="7"/>
  <c r="G21" i="7" s="1"/>
  <c r="G30" i="7" s="1"/>
  <c r="K9" i="7"/>
  <c r="K21" i="7" s="1"/>
  <c r="K30" i="7" s="1"/>
  <c r="G97" i="4"/>
  <c r="G108" i="4" s="1"/>
  <c r="K34" i="7" l="1"/>
  <c r="K56" i="7" s="1"/>
  <c r="K58" i="7" s="1"/>
  <c r="G34" i="7"/>
  <c r="G56" i="7" s="1"/>
  <c r="G58" i="7" s="1"/>
  <c r="K83" i="1"/>
  <c r="I13" i="3" l="1"/>
  <c r="I14" i="3" s="1"/>
  <c r="G13" i="3"/>
  <c r="G14" i="3" s="1"/>
  <c r="E13" i="3"/>
  <c r="E14" i="3" s="1"/>
  <c r="E21" i="2"/>
  <c r="K16" i="2"/>
  <c r="I16" i="2"/>
  <c r="G16" i="2"/>
  <c r="E16" i="2"/>
  <c r="Q12" i="2"/>
  <c r="G22" i="2"/>
  <c r="I22" i="2"/>
  <c r="E22" i="2"/>
  <c r="E82" i="1" l="1"/>
  <c r="E80" i="1"/>
  <c r="E79" i="1"/>
  <c r="E78" i="1"/>
  <c r="M10" i="3" l="1"/>
  <c r="G85" i="1"/>
  <c r="G82" i="1"/>
  <c r="G80" i="1"/>
  <c r="G79" i="1"/>
  <c r="G78" i="1"/>
  <c r="K78" i="1"/>
  <c r="G84" i="1" l="1"/>
  <c r="G60" i="1"/>
  <c r="K30" i="1"/>
  <c r="E30" i="1"/>
  <c r="K31" i="1" l="1"/>
  <c r="O22" i="2" l="1"/>
  <c r="E85" i="1" s="1"/>
  <c r="M12" i="3"/>
  <c r="Q14" i="2"/>
  <c r="E15" i="2" l="1"/>
  <c r="G15" i="2"/>
  <c r="I15" i="2"/>
  <c r="K15" i="2"/>
  <c r="O15" i="2"/>
  <c r="I19" i="3" l="1"/>
  <c r="I20" i="3" s="1"/>
  <c r="I82" i="1" s="1"/>
  <c r="G19" i="3"/>
  <c r="G20" i="3" s="1"/>
  <c r="I79" i="1" s="1"/>
  <c r="E19" i="3"/>
  <c r="E20" i="3" s="1"/>
  <c r="I78" i="1" s="1"/>
  <c r="M18" i="3"/>
  <c r="G21" i="2"/>
  <c r="I21" i="2"/>
  <c r="K21" i="2"/>
  <c r="O21" i="2"/>
  <c r="Q20" i="2"/>
  <c r="K59" i="1"/>
  <c r="I59" i="1"/>
  <c r="E59" i="1"/>
  <c r="I30" i="1"/>
  <c r="G30" i="1"/>
  <c r="G31" i="1" s="1"/>
  <c r="K79" i="1" l="1"/>
  <c r="K82" i="1"/>
  <c r="K60" i="1"/>
  <c r="E31" i="1"/>
  <c r="I9" i="7"/>
  <c r="I21" i="7" s="1"/>
  <c r="I30" i="7" s="1"/>
  <c r="E9" i="7"/>
  <c r="E60" i="1"/>
  <c r="I60" i="1"/>
  <c r="I31" i="1"/>
  <c r="E21" i="7" l="1"/>
  <c r="E30" i="7" s="1"/>
  <c r="I34" i="7"/>
  <c r="I56" i="7" s="1"/>
  <c r="I58" i="7" s="1"/>
  <c r="E81" i="4"/>
  <c r="E99" i="4" s="1"/>
  <c r="I102" i="4"/>
  <c r="G86" i="1"/>
  <c r="G87" i="1" s="1"/>
  <c r="K84" i="1"/>
  <c r="K86" i="1" s="1"/>
  <c r="K87" i="1" s="1"/>
  <c r="K97" i="4"/>
  <c r="E34" i="7" l="1"/>
  <c r="E56" i="7" s="1"/>
  <c r="E58" i="7" s="1"/>
  <c r="E86" i="4"/>
  <c r="E104" i="4" s="1"/>
  <c r="E102" i="4" s="1"/>
  <c r="E97" i="4"/>
  <c r="M11" i="3"/>
  <c r="K13" i="3"/>
  <c r="K14" i="3" s="1"/>
  <c r="I97" i="4"/>
  <c r="K102" i="4"/>
  <c r="K17" i="3" l="1"/>
  <c r="I108" i="4"/>
  <c r="E108" i="4"/>
  <c r="M19" i="2"/>
  <c r="Q19" i="2" s="1"/>
  <c r="M16" i="2"/>
  <c r="Q13" i="2"/>
  <c r="M13" i="3"/>
  <c r="M14" i="3" s="1"/>
  <c r="M17" i="3"/>
  <c r="M19" i="3" s="1"/>
  <c r="M20" i="3" s="1"/>
  <c r="K108" i="4"/>
  <c r="K19" i="3"/>
  <c r="M21" i="2" l="1"/>
  <c r="M22" i="2"/>
  <c r="E83" i="1" s="1"/>
  <c r="E84" i="1" s="1"/>
  <c r="Q15" i="2"/>
  <c r="Q16" i="2"/>
  <c r="Q21" i="2"/>
  <c r="Q22" i="2"/>
  <c r="M15" i="2"/>
  <c r="K20" i="3"/>
  <c r="E86" i="1" l="1"/>
  <c r="I83" i="1"/>
  <c r="I84" i="1" s="1"/>
  <c r="I86" i="1" s="1"/>
  <c r="I87" i="1" s="1"/>
  <c r="Q25" i="2" l="1"/>
  <c r="E87" i="1"/>
</calcChain>
</file>

<file path=xl/sharedStrings.xml><?xml version="1.0" encoding="utf-8"?>
<sst xmlns="http://schemas.openxmlformats.org/spreadsheetml/2006/main" count="335" uniqueCount="181">
  <si>
    <t>บริษัท ไทยมุ้ย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</si>
  <si>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</si>
  <si>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</si>
  <si>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</si>
  <si>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</si>
  <si>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</si>
  <si>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</si>
  <si>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</si>
  <si>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</si>
  <si>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</si>
  <si>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</si>
  <si>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ลูกหนี้ภายใต้สัญญาเช่า - ส่วนที่ถึงกำหนด</t>
  </si>
  <si>
    <t xml:space="preserve">   ภายในหนึ่งปี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</si>
  <si>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</si>
  <si>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</si>
  <si>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</si>
  <si>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</si>
  <si>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</si>
  <si>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</si>
  <si>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ลูกหนี้ภายใต้สัญญาเช่า - สุทธิจากส่วนที่ถึงกำหนด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</si>
  <si>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</si>
  <si>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</si>
  <si>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</si>
  <si>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</si>
  <si>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</si>
  <si>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</si>
  <si>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</si>
  <si>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</si>
  <si>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</si>
  <si>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</si>
  <si>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</si>
  <si>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</si>
  <si>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</si>
  <si>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</si>
  <si>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</si>
  <si>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</si>
  <si>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</si>
  <si>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</si>
  <si>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</si>
  <si>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</si>
  <si>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</si>
  <si>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</si>
  <si>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</si>
  <si>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</si>
  <si>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340,000,000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</si>
  <si>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</si>
  <si>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</si>
  <si>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</si>
  <si>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</si>
  <si>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</si>
  <si>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</si>
  <si>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</si>
  <si>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</si>
  <si>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</si>
  <si>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</si>
  <si>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</si>
  <si>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</si>
  <si>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</si>
  <si>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ยกเว้นกำไร(ขาดทุน)ต่อหุ้นแสดงเป็นบาท)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</si>
  <si>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</si>
  <si>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</si>
  <si>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</si>
  <si>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</si>
  <si>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</si>
  <si>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</si>
  <si>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</si>
  <si>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</si>
  <si>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</si>
  <si>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</si>
  <si>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</si>
  <si>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</si>
  <si>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</si>
  <si>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</si>
  <si>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</si>
  <si>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</si>
  <si>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</si>
  <si>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</si>
  <si>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</si>
  <si>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</si>
  <si>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</si>
  <si>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</si>
  <si>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จำนวนหุ้นสามัญถัวเฉลี่ยถ่วงน้ำหนัก (พันหุ้น)</t>
  </si>
  <si>
    <t xml:space="preserve">(หน่วย: พันบาท)  </t>
  </si>
  <si>
    <t>ส่วนเกินกว่าทุน</t>
  </si>
  <si>
    <t>ส่วนของผู้มี</t>
  </si>
  <si>
    <t>จากการรวมธุรกิจ</t>
  </si>
  <si>
    <t>ส่วนได้เสียที่</t>
  </si>
  <si>
    <t>ส่วนเกินมูลค่า</t>
  </si>
  <si>
    <t>ภายใต้การ</t>
  </si>
  <si>
    <t>ยังไม่ได้จัดสรร</t>
  </si>
  <si>
    <t>ไม่มีอำนาจควบคุม</t>
  </si>
  <si>
    <t>รวม</t>
  </si>
  <si>
    <t>ที่ออกและชำระแล้ว</t>
  </si>
  <si>
    <t>หุ้นสามัญ</t>
  </si>
  <si>
    <t>ควบคุมเดียวกัน</t>
  </si>
  <si>
    <t>จัดสรรแล้ว</t>
  </si>
  <si>
    <t>(ขาดทุนสะสม)</t>
  </si>
  <si>
    <t>ของบริษัทย่อย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</si>
  <si>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</si>
  <si>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</si>
  <si>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</si>
  <si>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</si>
  <si>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</si>
  <si>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</si>
  <si>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</si>
  <si>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</si>
  <si>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</si>
  <si>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</si>
  <si>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</si>
  <si>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</si>
  <si>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</si>
  <si>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</si>
  <si>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</si>
  <si>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</si>
  <si>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ผลประโยชน์พนักงานจ่ายจริงในระหว่างปี</t>
  </si>
  <si>
    <t xml:space="preserve">   เงินสดจ่ายภาษีเงินได้</t>
  </si>
  <si>
    <t>กระแสเงินสดสุทธิจากกิจกรรมดำเนินงาน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</si>
  <si>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</si>
  <si>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</si>
  <si>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</si>
  <si>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</si>
  <si>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</si>
  <si>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</si>
  <si>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</si>
  <si>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</si>
  <si>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เงินสดจ่ายคืนเงินต้นและดอกเบี้ยของหนี้สินตามสัญญาเช่า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</si>
  <si>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</si>
  <si>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</si>
  <si>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</si>
  <si>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</si>
  <si>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</si>
  <si>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</si>
  <si>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 xml:space="preserve">   สินทรัพย์สิทธิการใช้เพิ่มขึ้น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</si>
  <si>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</si>
  <si>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</si>
  <si>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</si>
  <si>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</si>
  <si>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</si>
  <si>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เงินกู้ยืมระยะสั้นและเงินทดรองรับ</t>
  </si>
  <si>
    <t xml:space="preserve">   จากกิจการที่เกี่ยวข้องกัน</t>
  </si>
  <si>
    <t xml:space="preserve">   โอนกลับค่าเผื่อผลขาดทุนด้านเครดิตที่คาดว่าจะเกิดขึ้น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</si>
  <si>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</si>
  <si>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</si>
  <si>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</si>
  <si>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</si>
  <si>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</si>
  <si>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เงินฝากธนาคารที่มีภาระค้ำประกันเพิ่มขึ้น</t>
  </si>
  <si>
    <t>กระแสเงินสดสุทธิใช้ไปในกิจกรรมจัดหาเงิน</t>
  </si>
  <si>
    <t xml:space="preserve">   ประมาณการหนี้สินไม่หมุนเวียนสำหรับผลประโยชน์พนักงาน</t>
  </si>
  <si>
    <t>ยอดคงเหลือ ณ วันที่ 30 มิถุนายน 2568</t>
  </si>
  <si>
    <t xml:space="preserve">   เงินสดรับจากดอกเบี้ยรับ</t>
  </si>
  <si>
    <t>กำไรสำหรับงวด</t>
  </si>
  <si>
    <t>เงินสดและรายการเทียบเท่าเงินสดเพิ่มขึ้นสุทธิ</t>
  </si>
  <si>
    <t>กำไร (ขาดทุน) ก่อนรายได้ (ค่าใช้จ่าย) ภาษีเงินได้</t>
  </si>
  <si>
    <t>กำไร (ขาดทุน) สำหรับงวด</t>
  </si>
  <si>
    <t>กำไร (ขาดทุน) ต่อหุ้น (บาท)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</si>
  <si>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</si>
  <si>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</si>
  <si>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</si>
  <si>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การแบ่งปันกำไร (ขาดทุน)</t>
  </si>
  <si>
    <t>ยอดคงเหลือ ณ วันที่ 1 มกราคม 2568</t>
  </si>
  <si>
    <t>รายการปรับกระทบยอดกำไร (ขาดทุน) ก่อนภาษีเป็นเงินสดรับ (จ่าย)</t>
  </si>
  <si>
    <t xml:space="preserve">   (กำไร) ขาดทุนจากอัตราแลกเปลี่ยนที่ยังไม่เกิดขึ้นจริง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</si>
  <si>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</si>
  <si>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</si>
  <si>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</si>
  <si>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</si>
  <si>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</si>
  <si>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</si>
  <si>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31 ธันวาคม 2568</t>
  </si>
  <si>
    <t>ภาษีเงินได้ค้างจ่าย</t>
  </si>
  <si>
    <t>เงินสดรับจากการจำหน่ายอุปกรณ์</t>
  </si>
  <si>
    <t xml:space="preserve">         (31 ธันวาคม 2568: หุ้นสามัญ 340,000,000 หุ้น </t>
  </si>
  <si>
    <t xml:space="preserve">         มูลค่าหุ้นละ 0.50 บาท)</t>
  </si>
  <si>
    <t xml:space="preserve">      หุ้นสามัญ 425,000,000 หุ้น มูลค่าหุ้นละ 0.50 บาท</t>
  </si>
  <si>
    <t>กำไรจากการดำเนินงาน</t>
  </si>
  <si>
    <t xml:space="preserve">   การปรับลดสินค้าคงเหลือเป็นมูลค่าสุทธิที่จะได้รับ</t>
  </si>
  <si>
    <t xml:space="preserve">   (กำไร) ขาดทุนจากการจำหน่าย และตัดจำหน่ายสินทรัพย์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</si>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</sst>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  <numFmt numFmtId="167" formatCode="0.0%"/>
    <numFmt numFmtId="168" formatCode="_(* #,##0.00000_);_(* \(#,##0.00000\);_(* &quot;-&quot;_);_(@_)"/>
    <numFmt numFmtId="169" formatCode="_(* #,##0.0000_);_(* \(#,##0.00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  <font>
      <sz val="16"/>
      <color rgb="FFFFFF00"/>
      <name val="Angsana New"/>
      <family val="1"/>
    </font>
    <font>
      <b/>
      <sz val="11"/>
      <name val="Arial"/>
      <family val="2"/>
    </font>
    <font>
      <sz val="16"/>
      <color rgb="FFE4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9" fontId="10" fillId="0" borderId="0" applyFont="0" applyFill="0" applyBorder="0" applyAlignment="0" applyProtection="0"/>
  </cellStyleXfs>
  <cellXfs count="85">
    <xf numFmtId="0" fontId="0" fillId="0" borderId="0" xfId="0"/>
    <xf numFmtId="9" fontId="3" fillId="0" borderId="0" xfId="3" applyFont="1" applyFill="1" applyAlignment="1"/>
    <xf numFmtId="167" fontId="3" fillId="0" borderId="0" xfId="3" applyNumberFormat="1" applyFont="1" applyFill="1" applyAlignment="1"/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37" fontId="3" fillId="0" borderId="0" xfId="1" applyNumberFormat="1" applyFont="1"/>
    <xf numFmtId="37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5" xfId="0" applyFont="1" applyBorder="1"/>
    <xf numFmtId="37" fontId="6" fillId="0" borderId="0" xfId="0" applyNumberFormat="1" applyFont="1"/>
    <xf numFmtId="37" fontId="3" fillId="0" borderId="0" xfId="0" applyNumberFormat="1" applyFont="1"/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" fontId="3" fillId="0" borderId="0" xfId="0" applyNumberFormat="1" applyFont="1"/>
    <xf numFmtId="49" fontId="2" fillId="0" borderId="0" xfId="0" applyNumberFormat="1" applyFont="1"/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9" fontId="3" fillId="0" borderId="0" xfId="0" applyNumberFormat="1" applyFont="1"/>
    <xf numFmtId="165" fontId="2" fillId="0" borderId="0" xfId="0" applyNumberFormat="1" applyFont="1"/>
    <xf numFmtId="41" fontId="3" fillId="0" borderId="1" xfId="0" applyNumberFormat="1" applyFont="1" applyBorder="1"/>
    <xf numFmtId="49" fontId="3" fillId="0" borderId="0" xfId="2" applyNumberFormat="1" applyFont="1"/>
    <xf numFmtId="164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8" fontId="3" fillId="0" borderId="4" xfId="0" applyNumberFormat="1" applyFont="1" applyBorder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4" xfId="0" applyNumberFormat="1" applyFont="1" applyBorder="1"/>
    <xf numFmtId="164" fontId="14" fillId="0" borderId="0" xfId="0" applyNumberFormat="1" applyFont="1"/>
    <xf numFmtId="0" fontId="13" fillId="0" borderId="0" xfId="0" applyFont="1"/>
    <xf numFmtId="169" fontId="3" fillId="0" borderId="4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9" fontId="3" fillId="0" borderId="0" xfId="3" applyFont="1" applyFill="1"/>
    <xf numFmtId="164" fontId="2" fillId="0" borderId="0" xfId="0" quotePrefix="1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9" fillId="0" borderId="0" xfId="0" applyNumberFormat="1" applyFont="1"/>
    <xf numFmtId="41" fontId="5" fillId="0" borderId="1" xfId="0" applyNumberFormat="1" applyFont="1" applyBorder="1"/>
    <xf numFmtId="164" fontId="12" fillId="0" borderId="0" xfId="0" applyNumberFormat="1" applyFont="1"/>
    <xf numFmtId="0" fontId="11" fillId="0" borderId="0" xfId="0" applyFont="1" applyAlignment="1">
      <alignment vertical="center"/>
    </xf>
    <xf numFmtId="41" fontId="3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_BS&amp;PLT Q1'2006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66FFFF"/>
      <color rgb="FFFFFFCC"/>
      <color rgb="FFFFFF66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showGridLines="0" tabSelected="1" view="pageBreakPreview" zoomScale="92" zoomScaleNormal="100" zoomScaleSheetLayoutView="100" workbookViewId="0">
      <selection activeCell="P5" sqref="P5"/>
    </sheetView>
  </sheetViews>
  <sheetFormatPr defaultColWidth="10.5546875" defaultRowHeight="24" customHeight="1" x14ac:dyDescent="0.6"/>
  <cols>
    <col min="1" max="1" width="40.5546875" style="13" customWidth="1"/>
    <col min="2" max="2" width="1.5546875" style="12" customWidth="1"/>
    <col min="3" max="3" width="8.5546875" style="13" customWidth="1"/>
    <col min="4" max="4" width="1.44140625" style="12" customWidth="1"/>
    <col min="5" max="5" width="15.5546875" style="12" customWidth="1"/>
    <col min="6" max="6" width="1.44140625" style="12" customWidth="1"/>
    <col min="7" max="7" width="15.5546875" style="12" customWidth="1"/>
    <col min="8" max="8" width="1.44140625" style="12" customWidth="1"/>
    <col min="9" max="9" width="15.5546875" style="12" customWidth="1"/>
    <col min="10" max="10" width="1.44140625" style="12" customWidth="1"/>
    <col min="11" max="11" width="15.5546875" style="12" customWidth="1"/>
    <col min="12" max="12" width="1.44140625" style="12" customWidth="1"/>
    <col min="13" max="16384" width="10.5546875" style="12"/>
  </cols>
  <sheetData>
    <row r="1" spans="1:18" s="7" customFormat="1" ht="24" customHeight="1" x14ac:dyDescent="0.6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</row>
    <row r="2" spans="1:18" s="7" customFormat="1" ht="24" customHeight="1" x14ac:dyDescent="0.6">
      <c r="A2" s="8" t="s">
        <v>134</v>
      </c>
      <c r="B2" s="4"/>
      <c r="C2" s="5"/>
      <c r="D2" s="6"/>
      <c r="E2" s="6"/>
      <c r="F2" s="6"/>
      <c r="G2" s="6"/>
      <c r="H2" s="6"/>
      <c r="I2" s="4"/>
      <c r="J2" s="6"/>
      <c r="K2" s="4"/>
      <c r="L2" s="6"/>
    </row>
    <row r="3" spans="1:18" s="10" customFormat="1" ht="24" customHeight="1" x14ac:dyDescent="0.6">
      <c r="A3" s="9" t="s">
        <v>163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8" ht="24" customHeight="1" x14ac:dyDescent="0.6">
      <c r="A4" s="5"/>
      <c r="B4" s="6"/>
      <c r="C4" s="5"/>
      <c r="D4" s="6"/>
      <c r="E4" s="6"/>
      <c r="F4" s="6"/>
      <c r="G4" s="6"/>
      <c r="H4" s="6"/>
      <c r="I4" s="6"/>
      <c r="J4" s="6"/>
      <c r="K4" s="11" t="s">
        <v>1</v>
      </c>
      <c r="L4" s="6"/>
    </row>
    <row r="5" spans="1:18" ht="24" customHeight="1" x14ac:dyDescent="0.6">
      <c r="E5" s="82" t="s">
        <v>2</v>
      </c>
      <c r="F5" s="82"/>
      <c r="G5" s="82"/>
      <c r="H5" s="15"/>
      <c r="I5" s="82" t="s">
        <v>3</v>
      </c>
      <c r="J5" s="82"/>
      <c r="K5" s="82"/>
      <c r="L5" s="82"/>
    </row>
    <row r="6" spans="1:18" ht="24" customHeight="1" x14ac:dyDescent="0.6">
      <c r="C6" s="16" t="s">
        <v>4</v>
      </c>
      <c r="D6" s="17"/>
      <c r="E6" s="18" t="s">
        <v>164</v>
      </c>
      <c r="F6" s="19"/>
      <c r="G6" s="18" t="s">
        <v>169</v>
      </c>
      <c r="H6" s="19"/>
      <c r="I6" s="18" t="s">
        <v>164</v>
      </c>
      <c r="J6" s="19"/>
      <c r="K6" s="18" t="s">
        <v>169</v>
      </c>
      <c r="L6" s="19"/>
    </row>
    <row r="7" spans="1:18" ht="24" customHeight="1" x14ac:dyDescent="0.6">
      <c r="C7" s="16"/>
      <c r="D7" s="17"/>
      <c r="E7" s="20" t="s">
        <v>5</v>
      </c>
      <c r="F7" s="21"/>
      <c r="G7" s="22" t="s">
        <v>6</v>
      </c>
      <c r="H7" s="21"/>
      <c r="I7" s="20" t="s">
        <v>5</v>
      </c>
      <c r="J7" s="21"/>
      <c r="K7" s="22" t="s">
        <v>6</v>
      </c>
      <c r="L7" s="21"/>
    </row>
    <row r="8" spans="1:18" ht="24" customHeight="1" x14ac:dyDescent="0.6">
      <c r="C8" s="16"/>
      <c r="D8" s="17"/>
      <c r="E8" s="21" t="s">
        <v>7</v>
      </c>
      <c r="F8" s="21"/>
      <c r="G8" s="22"/>
      <c r="H8" s="21"/>
      <c r="I8" s="21" t="s">
        <v>7</v>
      </c>
      <c r="J8" s="21"/>
      <c r="K8" s="22"/>
      <c r="L8" s="21"/>
    </row>
    <row r="9" spans="1:18" ht="24" customHeight="1" x14ac:dyDescent="0.6">
      <c r="A9" s="9" t="s">
        <v>8</v>
      </c>
    </row>
    <row r="10" spans="1:18" ht="24" customHeight="1" x14ac:dyDescent="0.6">
      <c r="A10" s="9" t="s">
        <v>9</v>
      </c>
      <c r="C10" s="23"/>
    </row>
    <row r="11" spans="1:18" ht="24" customHeight="1" x14ac:dyDescent="0.6">
      <c r="A11" s="13" t="s">
        <v>10</v>
      </c>
      <c r="C11" s="23"/>
      <c r="E11" s="24">
        <v>19200</v>
      </c>
      <c r="F11" s="24"/>
      <c r="G11" s="24">
        <v>13290</v>
      </c>
      <c r="H11" s="24"/>
      <c r="I11" s="24">
        <v>18474</v>
      </c>
      <c r="J11" s="24"/>
      <c r="K11" s="24">
        <v>12623</v>
      </c>
      <c r="L11" s="24"/>
      <c r="O11" s="1"/>
      <c r="R11" s="2"/>
    </row>
    <row r="12" spans="1:18" ht="24" customHeight="1" x14ac:dyDescent="0.6">
      <c r="A12" s="13" t="s">
        <v>141</v>
      </c>
      <c r="C12" s="23">
        <v>3</v>
      </c>
      <c r="D12" s="25"/>
      <c r="E12" s="24">
        <v>99632</v>
      </c>
      <c r="F12" s="24"/>
      <c r="G12" s="24">
        <v>142670</v>
      </c>
      <c r="H12" s="24"/>
      <c r="I12" s="24">
        <v>162927</v>
      </c>
      <c r="J12" s="24"/>
      <c r="K12" s="24">
        <v>212072</v>
      </c>
      <c r="L12" s="24"/>
      <c r="O12" s="1"/>
      <c r="R12" s="2"/>
    </row>
    <row r="13" spans="1:18" ht="24" customHeight="1" x14ac:dyDescent="0.6">
      <c r="A13" s="13" t="s">
        <v>11</v>
      </c>
      <c r="C13" s="23"/>
      <c r="D13" s="25"/>
      <c r="E13" s="24"/>
      <c r="F13" s="24"/>
      <c r="G13" s="26"/>
      <c r="H13" s="26"/>
      <c r="I13" s="26"/>
      <c r="J13" s="26"/>
      <c r="K13" s="26"/>
      <c r="L13" s="24"/>
      <c r="O13" s="1"/>
      <c r="R13" s="2"/>
    </row>
    <row r="14" spans="1:18" ht="24" customHeight="1" x14ac:dyDescent="0.6">
      <c r="A14" s="13" t="s">
        <v>12</v>
      </c>
      <c r="C14" s="23"/>
      <c r="D14" s="25"/>
      <c r="E14" s="24">
        <v>21236</v>
      </c>
      <c r="F14" s="24"/>
      <c r="G14" s="24">
        <v>21236</v>
      </c>
      <c r="H14" s="24"/>
      <c r="I14" s="24">
        <v>0</v>
      </c>
      <c r="J14" s="24"/>
      <c r="K14" s="24">
        <v>0</v>
      </c>
      <c r="L14" s="24"/>
      <c r="O14" s="1"/>
      <c r="R14" s="2"/>
    </row>
    <row r="15" spans="1:18" ht="24" customHeight="1" x14ac:dyDescent="0.6">
      <c r="A15" s="27" t="s">
        <v>133</v>
      </c>
      <c r="B15" s="28"/>
      <c r="C15" s="23">
        <v>2</v>
      </c>
      <c r="E15" s="24">
        <v>0</v>
      </c>
      <c r="F15" s="24"/>
      <c r="G15" s="24">
        <v>0</v>
      </c>
      <c r="H15" s="24"/>
      <c r="I15" s="24">
        <v>12000</v>
      </c>
      <c r="J15" s="24"/>
      <c r="K15" s="24">
        <v>12000</v>
      </c>
      <c r="L15" s="24"/>
      <c r="O15" s="1"/>
      <c r="R15" s="2"/>
    </row>
    <row r="16" spans="1:18" ht="24" customHeight="1" x14ac:dyDescent="0.6">
      <c r="A16" s="29" t="s">
        <v>13</v>
      </c>
      <c r="B16" s="28"/>
      <c r="C16" s="23"/>
      <c r="E16" s="24">
        <v>276801</v>
      </c>
      <c r="F16" s="24"/>
      <c r="G16" s="24">
        <v>267928</v>
      </c>
      <c r="H16" s="24"/>
      <c r="I16" s="24">
        <v>242629</v>
      </c>
      <c r="J16" s="24"/>
      <c r="K16" s="24">
        <v>232110</v>
      </c>
      <c r="L16" s="24"/>
      <c r="O16" s="1"/>
      <c r="R16" s="2"/>
    </row>
    <row r="17" spans="1:18" ht="24" customHeight="1" x14ac:dyDescent="0.6">
      <c r="A17" s="29" t="s">
        <v>14</v>
      </c>
      <c r="B17" s="28"/>
      <c r="C17" s="23">
        <v>4</v>
      </c>
      <c r="E17" s="24">
        <v>74</v>
      </c>
      <c r="F17" s="24"/>
      <c r="G17" s="24">
        <v>74</v>
      </c>
      <c r="H17" s="24"/>
      <c r="I17" s="24">
        <v>10</v>
      </c>
      <c r="J17" s="24"/>
      <c r="K17" s="24">
        <v>10</v>
      </c>
      <c r="L17" s="24"/>
      <c r="O17" s="1"/>
      <c r="R17" s="2"/>
    </row>
    <row r="18" spans="1:18" ht="24" customHeight="1" x14ac:dyDescent="0.6">
      <c r="A18" s="29" t="s">
        <v>15</v>
      </c>
      <c r="B18" s="28"/>
      <c r="C18" s="23"/>
      <c r="E18" s="24">
        <v>4786</v>
      </c>
      <c r="F18" s="24"/>
      <c r="G18" s="24">
        <v>4069</v>
      </c>
      <c r="H18" s="24"/>
      <c r="I18" s="24">
        <v>2632</v>
      </c>
      <c r="J18" s="24"/>
      <c r="K18" s="24">
        <v>1512</v>
      </c>
      <c r="L18" s="24"/>
      <c r="O18" s="1"/>
      <c r="R18" s="2"/>
    </row>
    <row r="19" spans="1:18" ht="24" customHeight="1" x14ac:dyDescent="0.6">
      <c r="A19" s="9" t="s">
        <v>16</v>
      </c>
      <c r="C19" s="23"/>
      <c r="E19" s="30">
        <f>SUM(E11:E18)</f>
        <v>421729</v>
      </c>
      <c r="F19" s="24"/>
      <c r="G19" s="30">
        <f>SUM(G11:G18)</f>
        <v>449267</v>
      </c>
      <c r="H19" s="24"/>
      <c r="I19" s="30">
        <f>SUM(I11:I18)</f>
        <v>438672</v>
      </c>
      <c r="J19" s="24"/>
      <c r="K19" s="30">
        <f>SUM(K11:K18)</f>
        <v>470327</v>
      </c>
      <c r="L19" s="24"/>
      <c r="O19" s="1"/>
      <c r="R19" s="2"/>
    </row>
    <row r="20" spans="1:18" ht="24" customHeight="1" x14ac:dyDescent="0.6">
      <c r="A20" s="9" t="s">
        <v>17</v>
      </c>
      <c r="C20" s="23"/>
      <c r="E20" s="24"/>
      <c r="F20" s="24"/>
      <c r="G20" s="24"/>
      <c r="H20" s="24"/>
      <c r="I20" s="24"/>
      <c r="J20" s="24"/>
      <c r="K20" s="24"/>
      <c r="L20" s="24"/>
      <c r="O20" s="1"/>
      <c r="R20" s="2"/>
    </row>
    <row r="21" spans="1:18" ht="24" customHeight="1" x14ac:dyDescent="0.6">
      <c r="A21" s="13" t="s">
        <v>18</v>
      </c>
      <c r="C21" s="23">
        <v>5</v>
      </c>
      <c r="E21" s="24">
        <v>16502</v>
      </c>
      <c r="F21" s="24"/>
      <c r="G21" s="24">
        <v>16454</v>
      </c>
      <c r="H21" s="24"/>
      <c r="I21" s="24">
        <v>16502</v>
      </c>
      <c r="J21" s="24"/>
      <c r="K21" s="24">
        <v>16454</v>
      </c>
      <c r="L21" s="24"/>
      <c r="O21" s="1"/>
      <c r="R21" s="2"/>
    </row>
    <row r="22" spans="1:18" ht="24" customHeight="1" x14ac:dyDescent="0.6">
      <c r="A22" s="27" t="s">
        <v>19</v>
      </c>
      <c r="C22" s="23"/>
      <c r="E22" s="24"/>
      <c r="F22" s="24"/>
      <c r="G22" s="24"/>
      <c r="H22" s="24"/>
      <c r="I22" s="24"/>
      <c r="J22" s="24"/>
      <c r="K22" s="24"/>
      <c r="L22" s="24"/>
      <c r="O22" s="1"/>
      <c r="R22" s="2"/>
    </row>
    <row r="23" spans="1:18" ht="24" customHeight="1" x14ac:dyDescent="0.6">
      <c r="A23" s="27" t="s">
        <v>12</v>
      </c>
      <c r="C23" s="23"/>
      <c r="E23" s="24">
        <v>62060</v>
      </c>
      <c r="F23" s="24"/>
      <c r="G23" s="24">
        <v>67660</v>
      </c>
      <c r="H23" s="24"/>
      <c r="I23" s="24">
        <v>0</v>
      </c>
      <c r="J23" s="24"/>
      <c r="K23" s="24">
        <v>0</v>
      </c>
      <c r="L23" s="24"/>
      <c r="O23" s="1"/>
      <c r="R23" s="2"/>
    </row>
    <row r="24" spans="1:18" ht="24" customHeight="1" x14ac:dyDescent="0.6">
      <c r="A24" s="13" t="s">
        <v>20</v>
      </c>
      <c r="C24" s="23">
        <v>6</v>
      </c>
      <c r="E24" s="24">
        <v>0</v>
      </c>
      <c r="F24" s="24"/>
      <c r="G24" s="24">
        <v>0</v>
      </c>
      <c r="H24" s="24"/>
      <c r="I24" s="24">
        <v>40123</v>
      </c>
      <c r="J24" s="24"/>
      <c r="K24" s="24">
        <v>40123</v>
      </c>
      <c r="L24" s="24"/>
      <c r="O24" s="1"/>
      <c r="R24" s="2"/>
    </row>
    <row r="25" spans="1:18" ht="24" customHeight="1" x14ac:dyDescent="0.6">
      <c r="A25" s="29" t="s">
        <v>21</v>
      </c>
      <c r="B25" s="28"/>
      <c r="C25" s="23"/>
      <c r="E25" s="24">
        <v>60072</v>
      </c>
      <c r="F25" s="24"/>
      <c r="G25" s="24">
        <v>59432</v>
      </c>
      <c r="H25" s="24"/>
      <c r="I25" s="24">
        <v>58412</v>
      </c>
      <c r="J25" s="24"/>
      <c r="K25" s="24">
        <v>57863</v>
      </c>
      <c r="L25" s="24"/>
      <c r="O25" s="1"/>
      <c r="R25" s="2"/>
    </row>
    <row r="26" spans="1:18" ht="24" customHeight="1" x14ac:dyDescent="0.6">
      <c r="A26" s="29" t="s">
        <v>22</v>
      </c>
      <c r="B26" s="28"/>
      <c r="C26" s="23">
        <v>7.1</v>
      </c>
      <c r="E26" s="24">
        <v>34659</v>
      </c>
      <c r="F26" s="24"/>
      <c r="G26" s="24">
        <v>40032</v>
      </c>
      <c r="H26" s="24"/>
      <c r="I26" s="24">
        <v>34659</v>
      </c>
      <c r="J26" s="24"/>
      <c r="K26" s="24">
        <v>40032</v>
      </c>
      <c r="L26" s="24"/>
      <c r="O26" s="1"/>
      <c r="R26" s="2"/>
    </row>
    <row r="27" spans="1:18" ht="24" customHeight="1" x14ac:dyDescent="0.6">
      <c r="A27" s="27" t="s">
        <v>23</v>
      </c>
      <c r="B27" s="28"/>
      <c r="C27" s="23"/>
      <c r="E27" s="24">
        <v>1143</v>
      </c>
      <c r="F27" s="24"/>
      <c r="G27" s="24">
        <v>1222</v>
      </c>
      <c r="H27" s="24"/>
      <c r="I27" s="24">
        <v>1142</v>
      </c>
      <c r="J27" s="24"/>
      <c r="K27" s="24">
        <v>1221</v>
      </c>
      <c r="L27" s="24"/>
      <c r="O27" s="1"/>
      <c r="R27" s="2"/>
    </row>
    <row r="28" spans="1:18" ht="24" customHeight="1" x14ac:dyDescent="0.6">
      <c r="A28" s="27" t="s">
        <v>24</v>
      </c>
      <c r="B28" s="28"/>
      <c r="C28" s="23"/>
      <c r="E28" s="24">
        <v>6381</v>
      </c>
      <c r="F28" s="24"/>
      <c r="G28" s="24">
        <v>6524</v>
      </c>
      <c r="H28" s="24"/>
      <c r="I28" s="24">
        <v>5948</v>
      </c>
      <c r="J28" s="24"/>
      <c r="K28" s="24">
        <v>6073</v>
      </c>
      <c r="L28" s="24"/>
      <c r="O28" s="1"/>
      <c r="R28" s="2"/>
    </row>
    <row r="29" spans="1:18" ht="24" customHeight="1" x14ac:dyDescent="0.6">
      <c r="A29" s="13" t="s">
        <v>25</v>
      </c>
      <c r="C29" s="23"/>
      <c r="E29" s="31">
        <v>2815</v>
      </c>
      <c r="F29" s="24"/>
      <c r="G29" s="31">
        <v>2082</v>
      </c>
      <c r="H29" s="24"/>
      <c r="I29" s="31">
        <v>2456</v>
      </c>
      <c r="J29" s="24"/>
      <c r="K29" s="31">
        <v>1723</v>
      </c>
      <c r="L29" s="24"/>
      <c r="O29" s="1"/>
      <c r="R29" s="2"/>
    </row>
    <row r="30" spans="1:18" ht="24" customHeight="1" x14ac:dyDescent="0.6">
      <c r="A30" s="9" t="s">
        <v>26</v>
      </c>
      <c r="C30" s="23"/>
      <c r="E30" s="24">
        <f>SUM(E21:E29)</f>
        <v>183632</v>
      </c>
      <c r="F30" s="24"/>
      <c r="G30" s="24">
        <f>SUM(G21:G29)</f>
        <v>193406</v>
      </c>
      <c r="H30" s="24"/>
      <c r="I30" s="24">
        <f>SUM(I21:I29)</f>
        <v>159242</v>
      </c>
      <c r="J30" s="24"/>
      <c r="K30" s="24">
        <f>SUM(K21:K29)</f>
        <v>163489</v>
      </c>
      <c r="L30" s="24"/>
      <c r="O30" s="1"/>
      <c r="R30" s="2"/>
    </row>
    <row r="31" spans="1:18" ht="24" customHeight="1" thickBot="1" x14ac:dyDescent="0.65">
      <c r="A31" s="9" t="s">
        <v>27</v>
      </c>
      <c r="E31" s="32">
        <f>E19+E30</f>
        <v>605361</v>
      </c>
      <c r="F31" s="24"/>
      <c r="G31" s="32">
        <f>G19+G30</f>
        <v>642673</v>
      </c>
      <c r="H31" s="24"/>
      <c r="I31" s="32">
        <f>I19+I30</f>
        <v>597914</v>
      </c>
      <c r="J31" s="24"/>
      <c r="K31" s="32">
        <f>K19+K30</f>
        <v>633816</v>
      </c>
      <c r="L31" s="24"/>
      <c r="O31" s="1"/>
      <c r="R31" s="2"/>
    </row>
    <row r="32" spans="1:18" ht="24" customHeight="1" thickTop="1" x14ac:dyDescent="0.6">
      <c r="O32" s="1"/>
      <c r="R32" s="2"/>
    </row>
    <row r="33" spans="1:18" ht="24" customHeight="1" x14ac:dyDescent="0.6">
      <c r="A33" s="13" t="s">
        <v>28</v>
      </c>
      <c r="O33" s="1"/>
      <c r="R33" s="2"/>
    </row>
    <row r="34" spans="1:18" s="7" customFormat="1" ht="24" customHeight="1" x14ac:dyDescent="0.6">
      <c r="A34" s="3" t="s">
        <v>0</v>
      </c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N34" s="12"/>
      <c r="O34" s="1"/>
      <c r="Q34" s="12"/>
      <c r="R34" s="2"/>
    </row>
    <row r="35" spans="1:18" s="7" customFormat="1" ht="24" customHeight="1" x14ac:dyDescent="0.6">
      <c r="A35" s="33" t="s">
        <v>135</v>
      </c>
      <c r="B35" s="4"/>
      <c r="C35" s="5"/>
      <c r="D35" s="6"/>
      <c r="E35" s="6"/>
      <c r="F35" s="6"/>
      <c r="G35" s="6"/>
      <c r="H35" s="6"/>
      <c r="I35" s="4"/>
      <c r="J35" s="6"/>
      <c r="K35" s="4"/>
      <c r="L35" s="6"/>
      <c r="N35" s="12"/>
      <c r="O35" s="1"/>
      <c r="Q35" s="12"/>
      <c r="R35" s="2"/>
    </row>
    <row r="36" spans="1:18" s="10" customFormat="1" ht="24" customHeight="1" x14ac:dyDescent="0.6">
      <c r="A36" s="9" t="s">
        <v>163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N36" s="12"/>
      <c r="O36" s="1"/>
      <c r="Q36" s="12"/>
      <c r="R36" s="2"/>
    </row>
    <row r="37" spans="1:18" ht="24" customHeight="1" x14ac:dyDescent="0.6">
      <c r="A37" s="5"/>
      <c r="B37" s="6"/>
      <c r="C37" s="5"/>
      <c r="D37" s="6"/>
      <c r="E37" s="6"/>
      <c r="F37" s="6"/>
      <c r="G37" s="6"/>
      <c r="H37" s="6"/>
      <c r="I37" s="6"/>
      <c r="J37" s="6"/>
      <c r="K37" s="11" t="s">
        <v>1</v>
      </c>
      <c r="L37" s="6"/>
      <c r="O37" s="1"/>
      <c r="R37" s="2"/>
    </row>
    <row r="38" spans="1:18" ht="24" customHeight="1" x14ac:dyDescent="0.6">
      <c r="E38" s="82" t="s">
        <v>2</v>
      </c>
      <c r="F38" s="82"/>
      <c r="G38" s="82"/>
      <c r="H38" s="15"/>
      <c r="I38" s="82" t="s">
        <v>3</v>
      </c>
      <c r="J38" s="82"/>
      <c r="K38" s="82"/>
      <c r="L38" s="82"/>
      <c r="O38" s="1"/>
      <c r="R38" s="2"/>
    </row>
    <row r="39" spans="1:18" ht="24" customHeight="1" x14ac:dyDescent="0.6">
      <c r="C39" s="16" t="s">
        <v>4</v>
      </c>
      <c r="D39" s="17"/>
      <c r="E39" s="18" t="s">
        <v>164</v>
      </c>
      <c r="F39" s="19"/>
      <c r="G39" s="18" t="s">
        <v>169</v>
      </c>
      <c r="H39" s="19"/>
      <c r="I39" s="18" t="s">
        <v>164</v>
      </c>
      <c r="J39" s="19"/>
      <c r="K39" s="18" t="s">
        <v>169</v>
      </c>
      <c r="L39" s="19"/>
      <c r="O39" s="1"/>
      <c r="R39" s="2"/>
    </row>
    <row r="40" spans="1:18" ht="24" customHeight="1" x14ac:dyDescent="0.6">
      <c r="C40" s="16"/>
      <c r="D40" s="17"/>
      <c r="E40" s="20" t="s">
        <v>5</v>
      </c>
      <c r="F40" s="21"/>
      <c r="G40" s="22" t="s">
        <v>6</v>
      </c>
      <c r="H40" s="21"/>
      <c r="I40" s="20" t="s">
        <v>5</v>
      </c>
      <c r="J40" s="21"/>
      <c r="K40" s="22" t="s">
        <v>6</v>
      </c>
      <c r="L40" s="21"/>
      <c r="O40" s="1"/>
      <c r="R40" s="2"/>
    </row>
    <row r="41" spans="1:18" ht="24" customHeight="1" x14ac:dyDescent="0.6">
      <c r="C41" s="16"/>
      <c r="D41" s="17"/>
      <c r="E41" s="21" t="s">
        <v>7</v>
      </c>
      <c r="F41" s="21"/>
      <c r="G41" s="22"/>
      <c r="H41" s="21"/>
      <c r="I41" s="21" t="s">
        <v>7</v>
      </c>
      <c r="J41" s="21"/>
      <c r="K41" s="22"/>
      <c r="L41" s="21"/>
      <c r="O41" s="1"/>
      <c r="R41" s="2"/>
    </row>
    <row r="42" spans="1:18" ht="24" customHeight="1" x14ac:dyDescent="0.6">
      <c r="A42" s="9" t="s">
        <v>29</v>
      </c>
      <c r="O42" s="1"/>
      <c r="R42" s="2"/>
    </row>
    <row r="43" spans="1:18" ht="24" customHeight="1" x14ac:dyDescent="0.6">
      <c r="A43" s="9" t="s">
        <v>30</v>
      </c>
      <c r="E43" s="26"/>
      <c r="F43" s="26"/>
      <c r="G43" s="26"/>
      <c r="H43" s="26"/>
      <c r="I43" s="26"/>
      <c r="J43" s="26"/>
      <c r="K43" s="26"/>
      <c r="O43" s="1"/>
      <c r="R43" s="2"/>
    </row>
    <row r="44" spans="1:18" ht="24" customHeight="1" x14ac:dyDescent="0.6">
      <c r="A44" s="27" t="s">
        <v>31</v>
      </c>
      <c r="B44" s="28"/>
      <c r="C44" s="23">
        <v>8</v>
      </c>
      <c r="E44" s="34">
        <v>77213</v>
      </c>
      <c r="F44" s="34"/>
      <c r="G44" s="34">
        <v>87630</v>
      </c>
      <c r="H44" s="34"/>
      <c r="I44" s="34">
        <v>77213</v>
      </c>
      <c r="J44" s="34"/>
      <c r="K44" s="34">
        <v>87630</v>
      </c>
      <c r="L44" s="34"/>
      <c r="O44" s="1"/>
      <c r="R44" s="2"/>
    </row>
    <row r="45" spans="1:18" ht="24" customHeight="1" x14ac:dyDescent="0.6">
      <c r="A45" s="13" t="s">
        <v>142</v>
      </c>
      <c r="B45" s="28"/>
      <c r="C45" s="23">
        <v>9</v>
      </c>
      <c r="E45" s="34">
        <v>80073</v>
      </c>
      <c r="F45" s="34"/>
      <c r="G45" s="34">
        <v>98109</v>
      </c>
      <c r="H45" s="34"/>
      <c r="I45" s="34">
        <v>92167</v>
      </c>
      <c r="J45" s="34"/>
      <c r="K45" s="34">
        <v>109895</v>
      </c>
      <c r="L45" s="34"/>
      <c r="O45" s="1"/>
      <c r="R45" s="2"/>
    </row>
    <row r="46" spans="1:18" ht="24" customHeight="1" x14ac:dyDescent="0.6">
      <c r="A46" s="29" t="s">
        <v>138</v>
      </c>
      <c r="B46" s="28"/>
      <c r="C46" s="23"/>
      <c r="E46" s="34"/>
      <c r="F46" s="34"/>
      <c r="G46" s="34"/>
      <c r="H46" s="34"/>
      <c r="I46" s="34"/>
      <c r="J46" s="34"/>
      <c r="K46" s="34"/>
      <c r="L46" s="34"/>
      <c r="O46" s="1"/>
      <c r="R46" s="2"/>
    </row>
    <row r="47" spans="1:18" ht="24" customHeight="1" x14ac:dyDescent="0.6">
      <c r="A47" s="29" t="s">
        <v>139</v>
      </c>
      <c r="B47" s="28"/>
      <c r="C47" s="23">
        <v>2</v>
      </c>
      <c r="E47" s="34">
        <v>4225</v>
      </c>
      <c r="F47" s="34"/>
      <c r="G47" s="34">
        <v>4225</v>
      </c>
      <c r="H47" s="34"/>
      <c r="I47" s="34">
        <v>3500</v>
      </c>
      <c r="J47" s="34"/>
      <c r="K47" s="34">
        <v>3500</v>
      </c>
      <c r="L47" s="34"/>
      <c r="O47" s="1"/>
      <c r="R47" s="2"/>
    </row>
    <row r="48" spans="1:18" ht="24" customHeight="1" x14ac:dyDescent="0.6">
      <c r="A48" s="29" t="s">
        <v>32</v>
      </c>
      <c r="B48" s="28"/>
      <c r="C48" s="12"/>
      <c r="E48" s="34"/>
      <c r="F48" s="34"/>
      <c r="G48" s="34"/>
      <c r="H48" s="34"/>
      <c r="I48" s="34"/>
      <c r="J48" s="34"/>
      <c r="K48" s="34"/>
      <c r="L48" s="34"/>
      <c r="O48" s="1"/>
      <c r="R48" s="2"/>
    </row>
    <row r="49" spans="1:18" ht="24" customHeight="1" x14ac:dyDescent="0.6">
      <c r="A49" s="27" t="s">
        <v>12</v>
      </c>
      <c r="B49" s="28"/>
      <c r="C49" s="23">
        <v>10</v>
      </c>
      <c r="E49" s="34">
        <v>41977</v>
      </c>
      <c r="F49" s="34"/>
      <c r="G49" s="34">
        <v>43255</v>
      </c>
      <c r="H49" s="34"/>
      <c r="I49" s="34">
        <v>0</v>
      </c>
      <c r="J49" s="34"/>
      <c r="K49" s="34">
        <v>0</v>
      </c>
      <c r="L49" s="34"/>
      <c r="O49" s="1"/>
      <c r="R49" s="2"/>
    </row>
    <row r="50" spans="1:18" ht="24" customHeight="1" x14ac:dyDescent="0.6">
      <c r="A50" s="29" t="s">
        <v>33</v>
      </c>
      <c r="B50" s="28"/>
      <c r="C50" s="23"/>
      <c r="E50" s="34"/>
      <c r="F50" s="34"/>
      <c r="G50" s="26"/>
      <c r="H50" s="26"/>
      <c r="I50" s="26"/>
      <c r="J50" s="26"/>
      <c r="K50" s="26"/>
      <c r="L50" s="34"/>
      <c r="O50" s="1"/>
      <c r="R50" s="2"/>
    </row>
    <row r="51" spans="1:18" ht="24" customHeight="1" x14ac:dyDescent="0.6">
      <c r="A51" s="27" t="s">
        <v>12</v>
      </c>
      <c r="B51" s="28"/>
      <c r="C51" s="23">
        <v>7.2</v>
      </c>
      <c r="E51" s="34">
        <v>8373</v>
      </c>
      <c r="F51" s="34"/>
      <c r="G51" s="34">
        <v>9286</v>
      </c>
      <c r="H51" s="34"/>
      <c r="I51" s="34">
        <v>8373</v>
      </c>
      <c r="J51" s="34"/>
      <c r="K51" s="34">
        <v>9286</v>
      </c>
      <c r="L51" s="34"/>
      <c r="O51" s="1"/>
      <c r="R51" s="2"/>
    </row>
    <row r="52" spans="1:18" ht="24" customHeight="1" x14ac:dyDescent="0.6">
      <c r="A52" s="27" t="s">
        <v>170</v>
      </c>
      <c r="B52" s="28"/>
      <c r="C52" s="23"/>
      <c r="E52" s="34">
        <v>257</v>
      </c>
      <c r="F52" s="34"/>
      <c r="G52" s="34">
        <v>3589</v>
      </c>
      <c r="H52" s="34"/>
      <c r="I52" s="34">
        <v>0</v>
      </c>
      <c r="J52" s="34"/>
      <c r="K52" s="34">
        <v>3589</v>
      </c>
      <c r="L52" s="34"/>
      <c r="O52" s="1"/>
      <c r="R52" s="2"/>
    </row>
    <row r="53" spans="1:18" ht="24" customHeight="1" x14ac:dyDescent="0.6">
      <c r="A53" s="27" t="s">
        <v>34</v>
      </c>
      <c r="B53" s="28"/>
      <c r="C53" s="23"/>
      <c r="E53" s="34">
        <v>1349</v>
      </c>
      <c r="F53" s="34"/>
      <c r="G53" s="34">
        <v>1563</v>
      </c>
      <c r="H53" s="34"/>
      <c r="I53" s="34">
        <v>168</v>
      </c>
      <c r="J53" s="34"/>
      <c r="K53" s="34">
        <v>355</v>
      </c>
      <c r="L53" s="34"/>
      <c r="O53" s="1"/>
      <c r="R53" s="2"/>
    </row>
    <row r="54" spans="1:18" ht="24" customHeight="1" x14ac:dyDescent="0.6">
      <c r="A54" s="9" t="s">
        <v>35</v>
      </c>
      <c r="C54" s="23"/>
      <c r="E54" s="35">
        <f>SUM(E44:E53)</f>
        <v>213467</v>
      </c>
      <c r="F54" s="34"/>
      <c r="G54" s="35">
        <f>SUM(G44:G53)</f>
        <v>247657</v>
      </c>
      <c r="H54" s="34"/>
      <c r="I54" s="35">
        <f>SUM(I44:I53)</f>
        <v>181421</v>
      </c>
      <c r="J54" s="34"/>
      <c r="K54" s="35">
        <f>SUM(K44:K53)</f>
        <v>214255</v>
      </c>
      <c r="L54" s="34"/>
      <c r="O54" s="1"/>
      <c r="R54" s="2"/>
    </row>
    <row r="55" spans="1:18" ht="24" customHeight="1" x14ac:dyDescent="0.6">
      <c r="A55" s="9" t="s">
        <v>36</v>
      </c>
      <c r="C55" s="23"/>
      <c r="E55" s="34"/>
      <c r="F55" s="34"/>
      <c r="G55" s="34"/>
      <c r="H55" s="34"/>
      <c r="I55" s="34"/>
      <c r="J55" s="34"/>
      <c r="K55" s="34"/>
      <c r="L55" s="34"/>
      <c r="O55" s="1"/>
      <c r="R55" s="2"/>
    </row>
    <row r="56" spans="1:18" ht="24" customHeight="1" x14ac:dyDescent="0.6">
      <c r="A56" s="13" t="s">
        <v>38</v>
      </c>
      <c r="C56" s="23"/>
      <c r="E56" s="34"/>
      <c r="F56" s="34"/>
      <c r="G56" s="34"/>
      <c r="H56" s="34"/>
      <c r="I56" s="34"/>
      <c r="J56" s="34"/>
      <c r="K56" s="34"/>
      <c r="L56" s="34"/>
      <c r="O56" s="1"/>
      <c r="R56" s="2"/>
    </row>
    <row r="57" spans="1:18" ht="24" customHeight="1" x14ac:dyDescent="0.6">
      <c r="A57" s="13" t="s">
        <v>37</v>
      </c>
      <c r="C57" s="23">
        <v>7.2</v>
      </c>
      <c r="E57" s="34">
        <v>34521</v>
      </c>
      <c r="F57" s="34"/>
      <c r="G57" s="34">
        <v>38506</v>
      </c>
      <c r="H57" s="34"/>
      <c r="I57" s="34">
        <v>34521</v>
      </c>
      <c r="J57" s="34"/>
      <c r="K57" s="34">
        <v>38506</v>
      </c>
      <c r="L57" s="34"/>
      <c r="O57" s="1"/>
      <c r="R57" s="2"/>
    </row>
    <row r="58" spans="1:18" ht="24" customHeight="1" x14ac:dyDescent="0.6">
      <c r="A58" s="13" t="s">
        <v>143</v>
      </c>
      <c r="C58" s="23"/>
      <c r="E58" s="36">
        <v>21556</v>
      </c>
      <c r="F58" s="34"/>
      <c r="G58" s="36">
        <v>20812</v>
      </c>
      <c r="H58" s="34"/>
      <c r="I58" s="36">
        <v>19333</v>
      </c>
      <c r="J58" s="34"/>
      <c r="K58" s="36">
        <v>18550</v>
      </c>
      <c r="L58" s="34"/>
      <c r="O58" s="1"/>
      <c r="R58" s="2"/>
    </row>
    <row r="59" spans="1:18" ht="24" customHeight="1" x14ac:dyDescent="0.6">
      <c r="A59" s="9" t="s">
        <v>39</v>
      </c>
      <c r="C59" s="23"/>
      <c r="E59" s="34">
        <f>SUM(E56:E58)</f>
        <v>56077</v>
      </c>
      <c r="F59" s="34"/>
      <c r="G59" s="34">
        <f>SUM(G56:G58)</f>
        <v>59318</v>
      </c>
      <c r="H59" s="34"/>
      <c r="I59" s="34">
        <f>SUM(I56:I58)</f>
        <v>53854</v>
      </c>
      <c r="J59" s="34"/>
      <c r="K59" s="34">
        <f>SUM(K56:K58)</f>
        <v>57056</v>
      </c>
      <c r="L59" s="34"/>
      <c r="O59" s="1"/>
      <c r="R59" s="2"/>
    </row>
    <row r="60" spans="1:18" ht="24" customHeight="1" x14ac:dyDescent="0.6">
      <c r="A60" s="9" t="s">
        <v>40</v>
      </c>
      <c r="E60" s="35">
        <f>E54+E59</f>
        <v>269544</v>
      </c>
      <c r="F60" s="34"/>
      <c r="G60" s="35">
        <f>G54+G59</f>
        <v>306975</v>
      </c>
      <c r="H60" s="34"/>
      <c r="I60" s="35">
        <f>I54+I59</f>
        <v>235275</v>
      </c>
      <c r="J60" s="34"/>
      <c r="K60" s="35">
        <f>K54+K59</f>
        <v>271311</v>
      </c>
      <c r="L60" s="34"/>
      <c r="O60" s="1"/>
      <c r="R60" s="2"/>
    </row>
    <row r="61" spans="1:18" ht="24" customHeight="1" x14ac:dyDescent="0.6">
      <c r="E61" s="37"/>
      <c r="F61" s="37"/>
      <c r="G61" s="37"/>
      <c r="H61" s="37"/>
      <c r="I61" s="37"/>
      <c r="J61" s="37"/>
      <c r="K61" s="37"/>
      <c r="L61" s="37"/>
      <c r="O61" s="1"/>
      <c r="R61" s="2"/>
    </row>
    <row r="62" spans="1:18" ht="24" customHeight="1" x14ac:dyDescent="0.6">
      <c r="A62" s="13" t="s">
        <v>28</v>
      </c>
      <c r="E62" s="37"/>
      <c r="F62" s="37"/>
      <c r="G62" s="37"/>
      <c r="H62" s="37"/>
      <c r="I62" s="37"/>
      <c r="J62" s="37"/>
      <c r="K62" s="37"/>
      <c r="L62" s="37"/>
      <c r="O62" s="1"/>
      <c r="R62" s="2"/>
    </row>
    <row r="63" spans="1:18" s="7" customFormat="1" ht="24" customHeight="1" x14ac:dyDescent="0.6">
      <c r="A63" s="3" t="s">
        <v>0</v>
      </c>
      <c r="B63" s="4"/>
      <c r="C63" s="5"/>
      <c r="D63" s="6"/>
      <c r="E63" s="6"/>
      <c r="F63" s="6"/>
      <c r="G63" s="6"/>
      <c r="H63" s="6"/>
      <c r="I63" s="6"/>
      <c r="J63" s="6"/>
      <c r="K63" s="6"/>
      <c r="L63" s="6"/>
      <c r="N63" s="12"/>
      <c r="O63" s="1"/>
      <c r="Q63" s="12"/>
      <c r="R63" s="2"/>
    </row>
    <row r="64" spans="1:18" s="7" customFormat="1" ht="24" customHeight="1" x14ac:dyDescent="0.6">
      <c r="A64" s="3" t="s">
        <v>135</v>
      </c>
      <c r="B64" s="4"/>
      <c r="C64" s="5"/>
      <c r="D64" s="6"/>
      <c r="E64" s="6"/>
      <c r="F64" s="6"/>
      <c r="G64" s="6"/>
      <c r="H64" s="6"/>
      <c r="I64" s="4"/>
      <c r="J64" s="6"/>
      <c r="K64" s="4"/>
      <c r="L64" s="6"/>
      <c r="N64" s="12"/>
      <c r="O64" s="1"/>
      <c r="Q64" s="12"/>
      <c r="R64" s="2"/>
    </row>
    <row r="65" spans="1:18" s="10" customFormat="1" ht="24" customHeight="1" x14ac:dyDescent="0.6">
      <c r="A65" s="9" t="s">
        <v>163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N65" s="12"/>
      <c r="O65" s="1"/>
      <c r="Q65" s="12"/>
      <c r="R65" s="2"/>
    </row>
    <row r="66" spans="1:18" ht="24" customHeight="1" x14ac:dyDescent="0.6">
      <c r="A66" s="5"/>
      <c r="B66" s="6"/>
      <c r="C66" s="5"/>
      <c r="D66" s="6"/>
      <c r="E66" s="6"/>
      <c r="F66" s="6"/>
      <c r="G66" s="6"/>
      <c r="H66" s="6"/>
      <c r="I66" s="6"/>
      <c r="J66" s="6"/>
      <c r="K66" s="11" t="s">
        <v>1</v>
      </c>
      <c r="L66" s="6"/>
      <c r="O66" s="1"/>
      <c r="R66" s="2"/>
    </row>
    <row r="67" spans="1:18" ht="24" customHeight="1" x14ac:dyDescent="0.6">
      <c r="E67" s="82" t="s">
        <v>2</v>
      </c>
      <c r="F67" s="82"/>
      <c r="G67" s="82"/>
      <c r="H67" s="15"/>
      <c r="I67" s="82" t="s">
        <v>3</v>
      </c>
      <c r="J67" s="82"/>
      <c r="K67" s="82"/>
      <c r="L67" s="82"/>
      <c r="O67" s="1"/>
      <c r="R67" s="2"/>
    </row>
    <row r="68" spans="1:18" ht="24" customHeight="1" x14ac:dyDescent="0.6">
      <c r="C68" s="16" t="s">
        <v>4</v>
      </c>
      <c r="D68" s="17"/>
      <c r="E68" s="18" t="s">
        <v>164</v>
      </c>
      <c r="F68" s="19"/>
      <c r="G68" s="18" t="s">
        <v>169</v>
      </c>
      <c r="H68" s="19"/>
      <c r="I68" s="18" t="s">
        <v>164</v>
      </c>
      <c r="J68" s="19"/>
      <c r="K68" s="18" t="s">
        <v>169</v>
      </c>
      <c r="L68" s="19"/>
      <c r="O68" s="1"/>
      <c r="R68" s="2"/>
    </row>
    <row r="69" spans="1:18" ht="24" customHeight="1" x14ac:dyDescent="0.6">
      <c r="C69" s="16"/>
      <c r="D69" s="17"/>
      <c r="E69" s="20" t="s">
        <v>5</v>
      </c>
      <c r="F69" s="21"/>
      <c r="G69" s="22" t="s">
        <v>6</v>
      </c>
      <c r="H69" s="21"/>
      <c r="I69" s="20" t="s">
        <v>5</v>
      </c>
      <c r="J69" s="21"/>
      <c r="K69" s="22" t="s">
        <v>6</v>
      </c>
      <c r="L69" s="21"/>
      <c r="O69" s="1"/>
      <c r="R69" s="2"/>
    </row>
    <row r="70" spans="1:18" ht="24" customHeight="1" x14ac:dyDescent="0.6">
      <c r="C70" s="16"/>
      <c r="D70" s="17"/>
      <c r="E70" s="21" t="s">
        <v>7</v>
      </c>
      <c r="F70" s="21"/>
      <c r="G70" s="22"/>
      <c r="H70" s="21"/>
      <c r="I70" s="21" t="s">
        <v>7</v>
      </c>
      <c r="J70" s="21"/>
      <c r="K70" s="22"/>
      <c r="L70" s="21"/>
      <c r="O70" s="1"/>
      <c r="R70" s="2"/>
    </row>
    <row r="71" spans="1:18" ht="24" customHeight="1" x14ac:dyDescent="0.6">
      <c r="A71" s="9" t="s">
        <v>41</v>
      </c>
      <c r="E71" s="37"/>
      <c r="F71" s="37"/>
      <c r="G71" s="37"/>
      <c r="H71" s="37"/>
      <c r="I71" s="37"/>
      <c r="J71" s="37"/>
      <c r="K71" s="37"/>
      <c r="L71" s="37"/>
      <c r="O71" s="1"/>
      <c r="R71" s="2"/>
    </row>
    <row r="72" spans="1:18" ht="24" customHeight="1" x14ac:dyDescent="0.6">
      <c r="A72" s="13" t="s">
        <v>42</v>
      </c>
      <c r="E72" s="37"/>
      <c r="F72" s="37"/>
      <c r="G72" s="37"/>
      <c r="H72" s="37"/>
      <c r="I72" s="37"/>
      <c r="J72" s="37"/>
      <c r="K72" s="37"/>
      <c r="L72" s="37"/>
      <c r="O72" s="1"/>
      <c r="R72" s="2"/>
    </row>
    <row r="73" spans="1:18" ht="24" customHeight="1" x14ac:dyDescent="0.6">
      <c r="A73" s="27" t="s">
        <v>43</v>
      </c>
      <c r="B73" s="28"/>
      <c r="C73" s="23"/>
      <c r="E73" s="24"/>
      <c r="F73" s="24"/>
      <c r="G73" s="24"/>
      <c r="H73" s="24"/>
      <c r="I73" s="24"/>
      <c r="J73" s="24"/>
      <c r="K73" s="24"/>
      <c r="L73" s="24"/>
      <c r="O73" s="1"/>
      <c r="R73" s="2"/>
    </row>
    <row r="74" spans="1:18" ht="24" customHeight="1" x14ac:dyDescent="0.6">
      <c r="A74" s="27" t="s">
        <v>174</v>
      </c>
      <c r="B74" s="28"/>
      <c r="C74" s="23"/>
      <c r="E74" s="24"/>
      <c r="F74" s="24"/>
      <c r="G74" s="24"/>
      <c r="H74" s="24"/>
      <c r="I74" s="24"/>
      <c r="J74" s="24"/>
      <c r="K74" s="24"/>
      <c r="L74" s="24"/>
      <c r="O74" s="1"/>
      <c r="R74" s="2"/>
    </row>
    <row r="75" spans="1:18" ht="24" customHeight="1" x14ac:dyDescent="0.6">
      <c r="A75" s="27" t="s">
        <v>172</v>
      </c>
      <c r="B75" s="28"/>
      <c r="C75" s="23"/>
      <c r="E75" s="24"/>
      <c r="F75" s="24"/>
      <c r="G75" s="24"/>
      <c r="H75" s="24"/>
      <c r="I75" s="24"/>
      <c r="J75" s="24"/>
      <c r="K75" s="24"/>
      <c r="L75" s="24"/>
      <c r="O75" s="1"/>
      <c r="R75" s="2"/>
    </row>
    <row r="76" spans="1:18" ht="24" customHeight="1" thickBot="1" x14ac:dyDescent="0.65">
      <c r="A76" s="27" t="s">
        <v>173</v>
      </c>
      <c r="B76" s="7"/>
      <c r="C76" s="23">
        <v>11</v>
      </c>
      <c r="E76" s="38">
        <v>212500</v>
      </c>
      <c r="F76" s="24"/>
      <c r="G76" s="38">
        <v>170000</v>
      </c>
      <c r="H76" s="24"/>
      <c r="I76" s="38">
        <v>212500</v>
      </c>
      <c r="J76" s="24"/>
      <c r="K76" s="38">
        <v>170000</v>
      </c>
      <c r="L76" s="24"/>
      <c r="O76" s="1"/>
      <c r="R76" s="2"/>
    </row>
    <row r="77" spans="1:18" ht="24" customHeight="1" thickTop="1" x14ac:dyDescent="0.6">
      <c r="A77" s="27" t="s">
        <v>45</v>
      </c>
      <c r="B77" s="28"/>
      <c r="C77" s="23"/>
      <c r="E77" s="24"/>
      <c r="F77" s="24"/>
      <c r="G77" s="24"/>
      <c r="H77" s="24"/>
      <c r="I77" s="24"/>
      <c r="J77" s="24"/>
      <c r="K77" s="24"/>
      <c r="L77" s="24"/>
      <c r="O77" s="1"/>
      <c r="R77" s="2"/>
    </row>
    <row r="78" spans="1:18" ht="24" customHeight="1" x14ac:dyDescent="0.6">
      <c r="A78" s="27" t="s">
        <v>44</v>
      </c>
      <c r="B78" s="7"/>
      <c r="E78" s="24">
        <f>'CE-Consolidated'!E22</f>
        <v>170000</v>
      </c>
      <c r="F78" s="24"/>
      <c r="G78" s="24">
        <f>'CE-Consolidated'!E18</f>
        <v>170000</v>
      </c>
      <c r="H78" s="24"/>
      <c r="I78" s="24">
        <f>'CE-The Company'!E20</f>
        <v>170000</v>
      </c>
      <c r="J78" s="24"/>
      <c r="K78" s="24">
        <f>'CE-The Company'!E16</f>
        <v>170000</v>
      </c>
      <c r="L78" s="24"/>
      <c r="O78" s="1"/>
      <c r="R78" s="2"/>
    </row>
    <row r="79" spans="1:18" ht="24" customHeight="1" x14ac:dyDescent="0.6">
      <c r="A79" s="13" t="s">
        <v>46</v>
      </c>
      <c r="E79" s="26">
        <f>'CE-Consolidated'!G22</f>
        <v>210681</v>
      </c>
      <c r="F79" s="24"/>
      <c r="G79" s="24">
        <f>'CE-Consolidated'!G18</f>
        <v>210681</v>
      </c>
      <c r="H79" s="24"/>
      <c r="I79" s="24">
        <f>'CE-The Company'!G20</f>
        <v>210681</v>
      </c>
      <c r="J79" s="24"/>
      <c r="K79" s="24">
        <f>'CE-The Company'!G16</f>
        <v>210681</v>
      </c>
      <c r="L79" s="24"/>
      <c r="O79" s="1"/>
      <c r="R79" s="2"/>
    </row>
    <row r="80" spans="1:18" ht="24" customHeight="1" x14ac:dyDescent="0.6">
      <c r="A80" s="13" t="s">
        <v>47</v>
      </c>
      <c r="B80" s="7"/>
      <c r="E80" s="24">
        <f>'CE-Consolidated'!I22</f>
        <v>4664</v>
      </c>
      <c r="F80" s="24"/>
      <c r="G80" s="24">
        <f>'CE-Consolidated'!I18</f>
        <v>4664</v>
      </c>
      <c r="H80" s="24"/>
      <c r="I80" s="24">
        <v>0</v>
      </c>
      <c r="J80" s="24"/>
      <c r="K80" s="24">
        <v>0</v>
      </c>
      <c r="L80" s="24"/>
      <c r="O80" s="1"/>
      <c r="R80" s="2"/>
    </row>
    <row r="81" spans="1:18" ht="24" customHeight="1" x14ac:dyDescent="0.6">
      <c r="A81" s="27" t="s">
        <v>48</v>
      </c>
      <c r="B81" s="7"/>
      <c r="C81" s="23"/>
      <c r="E81" s="24"/>
      <c r="F81" s="24"/>
      <c r="G81" s="24"/>
      <c r="H81" s="24"/>
      <c r="I81" s="24"/>
      <c r="J81" s="24"/>
      <c r="K81" s="24"/>
      <c r="L81" s="24"/>
      <c r="O81" s="1"/>
      <c r="R81" s="2"/>
    </row>
    <row r="82" spans="1:18" ht="24" customHeight="1" x14ac:dyDescent="0.6">
      <c r="A82" s="27" t="s">
        <v>49</v>
      </c>
      <c r="B82" s="7"/>
      <c r="C82" s="23"/>
      <c r="E82" s="24">
        <f>'CE-Consolidated'!K22</f>
        <v>4996</v>
      </c>
      <c r="F82" s="24"/>
      <c r="G82" s="24">
        <f>'CE-Consolidated'!K18</f>
        <v>4996</v>
      </c>
      <c r="H82" s="24"/>
      <c r="I82" s="24">
        <f>'CE-The Company'!I20</f>
        <v>4996</v>
      </c>
      <c r="J82" s="24"/>
      <c r="K82" s="24">
        <f>'CE-The Company'!I16</f>
        <v>4996</v>
      </c>
      <c r="L82" s="24"/>
      <c r="O82" s="1"/>
      <c r="R82" s="2"/>
    </row>
    <row r="83" spans="1:18" ht="24" customHeight="1" x14ac:dyDescent="0.6">
      <c r="A83" s="27" t="s">
        <v>50</v>
      </c>
      <c r="B83" s="7"/>
      <c r="E83" s="31">
        <f>'CE-Consolidated'!M22</f>
        <v>-48907</v>
      </c>
      <c r="F83" s="24"/>
      <c r="G83" s="31">
        <f>'CE-Consolidated'!M18</f>
        <v>-48647</v>
      </c>
      <c r="H83" s="24"/>
      <c r="I83" s="31">
        <f>'CE-The Company'!K20</f>
        <v>-23038</v>
      </c>
      <c r="J83" s="24"/>
      <c r="K83" s="31">
        <f>'CE-The Company'!K16</f>
        <v>-23172</v>
      </c>
      <c r="L83" s="24"/>
      <c r="O83" s="1"/>
      <c r="R83" s="2"/>
    </row>
    <row r="84" spans="1:18" ht="24" customHeight="1" x14ac:dyDescent="0.6">
      <c r="A84" s="27" t="s">
        <v>51</v>
      </c>
      <c r="B84" s="7"/>
      <c r="E84" s="24">
        <f>SUM(E78:E83)</f>
        <v>341434</v>
      </c>
      <c r="F84" s="24"/>
      <c r="G84" s="24">
        <f>SUM(G78:G83)</f>
        <v>341694</v>
      </c>
      <c r="H84" s="24"/>
      <c r="I84" s="24">
        <f>SUM(I78:I83)</f>
        <v>362639</v>
      </c>
      <c r="J84" s="24"/>
      <c r="K84" s="24">
        <f>SUM(K78:K83)</f>
        <v>362505</v>
      </c>
      <c r="L84" s="24"/>
      <c r="O84" s="1"/>
      <c r="R84" s="2"/>
    </row>
    <row r="85" spans="1:18" ht="24" customHeight="1" x14ac:dyDescent="0.6">
      <c r="A85" s="27" t="s">
        <v>52</v>
      </c>
      <c r="B85" s="28"/>
      <c r="E85" s="31">
        <f>'CE-Consolidated'!O22</f>
        <v>-5617</v>
      </c>
      <c r="F85" s="24"/>
      <c r="G85" s="31">
        <f>'CE-Consolidated'!O18</f>
        <v>-5996</v>
      </c>
      <c r="H85" s="24"/>
      <c r="I85" s="31">
        <v>0</v>
      </c>
      <c r="J85" s="24"/>
      <c r="K85" s="31">
        <v>0</v>
      </c>
      <c r="L85" s="24"/>
      <c r="O85" s="1"/>
      <c r="R85" s="2"/>
    </row>
    <row r="86" spans="1:18" ht="24" customHeight="1" x14ac:dyDescent="0.6">
      <c r="A86" s="33" t="s">
        <v>53</v>
      </c>
      <c r="B86" s="7"/>
      <c r="E86" s="31">
        <f>SUM(E84:E85)</f>
        <v>335817</v>
      </c>
      <c r="F86" s="24"/>
      <c r="G86" s="31">
        <f>SUM(G84:G85)</f>
        <v>335698</v>
      </c>
      <c r="H86" s="24"/>
      <c r="I86" s="31">
        <f>SUM(I84:I85)</f>
        <v>362639</v>
      </c>
      <c r="J86" s="24"/>
      <c r="K86" s="31">
        <f>SUM(K84:K85)</f>
        <v>362505</v>
      </c>
      <c r="L86" s="24"/>
      <c r="O86" s="1"/>
      <c r="R86" s="2"/>
    </row>
    <row r="87" spans="1:18" ht="24" customHeight="1" thickBot="1" x14ac:dyDescent="0.65">
      <c r="A87" s="9" t="s">
        <v>54</v>
      </c>
      <c r="E87" s="38">
        <f>E86+E60</f>
        <v>605361</v>
      </c>
      <c r="F87" s="24"/>
      <c r="G87" s="38">
        <f>G86+G60</f>
        <v>642673</v>
      </c>
      <c r="H87" s="24"/>
      <c r="I87" s="38">
        <f>I86+I60</f>
        <v>597914</v>
      </c>
      <c r="J87" s="24"/>
      <c r="K87" s="38">
        <f>K86+K60</f>
        <v>633816</v>
      </c>
      <c r="L87" s="24"/>
      <c r="O87" s="1"/>
      <c r="R87" s="2"/>
    </row>
    <row r="88" spans="1:18" ht="24" customHeight="1" thickTop="1" x14ac:dyDescent="0.6">
      <c r="C88" s="22"/>
      <c r="E88" s="24"/>
      <c r="F88" s="26"/>
      <c r="G88" s="24"/>
      <c r="H88" s="26"/>
      <c r="I88" s="24"/>
      <c r="J88" s="26"/>
      <c r="K88" s="24"/>
      <c r="L88" s="26"/>
    </row>
    <row r="89" spans="1:18" ht="24" customHeight="1" x14ac:dyDescent="0.6">
      <c r="A89" s="13" t="s">
        <v>28</v>
      </c>
      <c r="C89" s="22"/>
    </row>
    <row r="90" spans="1:18" ht="24" customHeight="1" x14ac:dyDescent="0.6">
      <c r="C90" s="22"/>
    </row>
    <row r="91" spans="1:18" ht="24" customHeight="1" x14ac:dyDescent="0.6">
      <c r="A91" s="39"/>
      <c r="C91" s="22"/>
    </row>
    <row r="92" spans="1:18" ht="24" customHeight="1" x14ac:dyDescent="0.6">
      <c r="C92" s="22"/>
    </row>
    <row r="93" spans="1:18" ht="24" customHeight="1" x14ac:dyDescent="0.6">
      <c r="B93" s="21" t="s">
        <v>55</v>
      </c>
    </row>
    <row r="94" spans="1:18" ht="24" customHeight="1" x14ac:dyDescent="0.6">
      <c r="A94" s="39"/>
      <c r="C94" s="22"/>
    </row>
  </sheetData>
  <mergeCells count="6">
    <mergeCell ref="I5:L5"/>
    <mergeCell ref="I38:L38"/>
    <mergeCell ref="I67:L67"/>
    <mergeCell ref="E5:G5"/>
    <mergeCell ref="E38:G38"/>
    <mergeCell ref="E67:G67"/>
  </mergeCells>
  <printOptions horizontalCentered="1"/>
  <pageMargins left="0.70866141732283472" right="0.23622047244094491" top="0.78740157480314965" bottom="0.39370078740157483" header="0.31496062992125984" footer="0.31496062992125984"/>
  <pageSetup paperSize="9" scale="75" fitToHeight="7" orientation="portrait" cellComments="asDisplayed" r:id="rId1"/>
  <rowBreaks count="2" manualBreakCount="2">
    <brk id="33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4"/>
  <sheetViews>
    <sheetView showGridLines="0" view="pageBreakPreview" zoomScaleNormal="100" zoomScaleSheetLayoutView="100" workbookViewId="0">
      <selection activeCell="A6" sqref="A6"/>
    </sheetView>
  </sheetViews>
  <sheetFormatPr defaultColWidth="10.5546875" defaultRowHeight="24" customHeight="1" x14ac:dyDescent="0.6"/>
  <cols>
    <col min="1" max="1" width="48.5546875" style="13" customWidth="1"/>
    <col min="2" max="2" width="1.5546875" style="12" customWidth="1"/>
    <col min="3" max="3" width="6.5546875" style="13" customWidth="1"/>
    <col min="4" max="4" width="1.5546875" style="12" customWidth="1"/>
    <col min="5" max="5" width="14.5546875" style="12" customWidth="1"/>
    <col min="6" max="6" width="1.5546875" style="12" customWidth="1"/>
    <col min="7" max="7" width="14.5546875" style="12" customWidth="1"/>
    <col min="8" max="8" width="1.5546875" style="12" customWidth="1"/>
    <col min="9" max="9" width="14.5546875" style="12" customWidth="1"/>
    <col min="10" max="10" width="1.5546875" style="12" customWidth="1"/>
    <col min="11" max="11" width="14.5546875" style="12" customWidth="1"/>
    <col min="12" max="12" width="1.5546875" style="12" customWidth="1"/>
    <col min="13" max="16384" width="10.5546875" style="12"/>
  </cols>
  <sheetData>
    <row r="1" spans="1:11" s="40" customFormat="1" ht="23.25" customHeight="1" x14ac:dyDescent="0.6">
      <c r="A1" s="6"/>
      <c r="B1" s="6"/>
      <c r="C1" s="6"/>
      <c r="I1" s="41"/>
      <c r="J1" s="41"/>
      <c r="K1" s="11" t="s">
        <v>56</v>
      </c>
    </row>
    <row r="2" spans="1:11" s="7" customFormat="1" ht="23.25" customHeight="1" x14ac:dyDescent="0.6">
      <c r="A2" s="3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3.25" customHeight="1" x14ac:dyDescent="0.6">
      <c r="A3" s="3" t="s">
        <v>57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3.25" customHeight="1" x14ac:dyDescent="0.6">
      <c r="A4" s="3" t="s">
        <v>168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7" customFormat="1" ht="23.25" customHeight="1" x14ac:dyDescent="0.7">
      <c r="B5" s="42"/>
      <c r="C5" s="43"/>
      <c r="D5" s="6"/>
      <c r="E5" s="6"/>
      <c r="F5" s="6"/>
      <c r="G5" s="6"/>
      <c r="H5" s="6"/>
      <c r="I5" s="4"/>
      <c r="J5" s="6"/>
      <c r="K5" s="11" t="s">
        <v>58</v>
      </c>
    </row>
    <row r="6" spans="1:11" ht="23.4" x14ac:dyDescent="0.6">
      <c r="E6" s="14"/>
      <c r="F6" s="14" t="s">
        <v>2</v>
      </c>
      <c r="G6" s="14"/>
      <c r="H6" s="15"/>
      <c r="I6" s="14"/>
      <c r="J6" s="14" t="s">
        <v>3</v>
      </c>
      <c r="K6" s="14"/>
    </row>
    <row r="7" spans="1:11" ht="23.4" x14ac:dyDescent="0.6">
      <c r="C7" s="16" t="s">
        <v>4</v>
      </c>
      <c r="D7" s="17"/>
      <c r="E7" s="16">
        <v>2569</v>
      </c>
      <c r="F7" s="19"/>
      <c r="G7" s="16">
        <v>2568</v>
      </c>
      <c r="H7" s="44"/>
      <c r="I7" s="16">
        <v>2569</v>
      </c>
      <c r="J7" s="19"/>
      <c r="K7" s="16">
        <v>2568</v>
      </c>
    </row>
    <row r="8" spans="1:11" ht="23.4" x14ac:dyDescent="0.6">
      <c r="A8" s="9" t="s">
        <v>59</v>
      </c>
      <c r="C8" s="16"/>
      <c r="D8" s="17"/>
      <c r="E8" s="16"/>
      <c r="F8" s="19"/>
      <c r="G8" s="22"/>
      <c r="H8" s="44"/>
      <c r="I8" s="16"/>
      <c r="J8" s="19"/>
      <c r="K8" s="22"/>
    </row>
    <row r="9" spans="1:11" ht="23.4" x14ac:dyDescent="0.6">
      <c r="A9" s="9" t="s">
        <v>60</v>
      </c>
    </row>
    <row r="10" spans="1:11" ht="23.4" x14ac:dyDescent="0.6">
      <c r="A10" s="27" t="s">
        <v>61</v>
      </c>
      <c r="B10" s="28"/>
      <c r="C10" s="23"/>
      <c r="E10" s="34">
        <v>82028</v>
      </c>
      <c r="F10" s="34"/>
      <c r="G10" s="34">
        <v>80814</v>
      </c>
      <c r="H10" s="34"/>
      <c r="I10" s="34">
        <v>83538</v>
      </c>
      <c r="J10" s="34"/>
      <c r="K10" s="34">
        <v>80683</v>
      </c>
    </row>
    <row r="11" spans="1:11" ht="23.4" x14ac:dyDescent="0.6">
      <c r="A11" s="27" t="s">
        <v>62</v>
      </c>
      <c r="B11" s="28"/>
      <c r="C11" s="23"/>
      <c r="E11" s="34">
        <v>7355</v>
      </c>
      <c r="F11" s="34"/>
      <c r="G11" s="34">
        <v>6732</v>
      </c>
      <c r="H11" s="34"/>
      <c r="I11" s="34">
        <v>3890</v>
      </c>
      <c r="J11" s="34"/>
      <c r="K11" s="34">
        <v>3459</v>
      </c>
    </row>
    <row r="12" spans="1:11" ht="23.4" x14ac:dyDescent="0.6">
      <c r="A12" s="27" t="s">
        <v>63</v>
      </c>
      <c r="B12" s="28"/>
      <c r="C12" s="23"/>
      <c r="E12" s="34">
        <v>322</v>
      </c>
      <c r="F12" s="34"/>
      <c r="G12" s="34">
        <v>475</v>
      </c>
      <c r="H12" s="34"/>
      <c r="I12" s="34">
        <v>376</v>
      </c>
      <c r="J12" s="34"/>
      <c r="K12" s="34">
        <v>543</v>
      </c>
    </row>
    <row r="13" spans="1:11" ht="23.4" x14ac:dyDescent="0.6">
      <c r="A13" s="9" t="s">
        <v>64</v>
      </c>
      <c r="E13" s="35">
        <f>SUM(E9:E12)</f>
        <v>89705</v>
      </c>
      <c r="F13" s="34"/>
      <c r="G13" s="35">
        <f>SUM(G9:G12)</f>
        <v>88021</v>
      </c>
      <c r="H13" s="34"/>
      <c r="I13" s="35">
        <f>SUM(I9:I12)</f>
        <v>87804</v>
      </c>
      <c r="J13" s="34"/>
      <c r="K13" s="35">
        <f>SUM(K9:K12)</f>
        <v>84685</v>
      </c>
    </row>
    <row r="14" spans="1:11" ht="23.4" x14ac:dyDescent="0.6">
      <c r="A14" s="9" t="s">
        <v>65</v>
      </c>
      <c r="E14" s="34"/>
      <c r="F14" s="34"/>
      <c r="G14" s="34"/>
      <c r="H14" s="34"/>
      <c r="I14" s="34"/>
      <c r="J14" s="34"/>
      <c r="K14" s="34"/>
    </row>
    <row r="15" spans="1:11" ht="23.4" x14ac:dyDescent="0.6">
      <c r="A15" s="27" t="s">
        <v>66</v>
      </c>
      <c r="B15" s="28"/>
      <c r="E15" s="34">
        <v>44266</v>
      </c>
      <c r="F15" s="34"/>
      <c r="G15" s="34">
        <v>45179</v>
      </c>
      <c r="H15" s="34"/>
      <c r="I15" s="34">
        <v>48054</v>
      </c>
      <c r="J15" s="34"/>
      <c r="K15" s="34">
        <v>45153</v>
      </c>
    </row>
    <row r="16" spans="1:11" ht="23.4" x14ac:dyDescent="0.6">
      <c r="A16" s="27" t="s">
        <v>67</v>
      </c>
      <c r="B16" s="28"/>
      <c r="E16" s="34">
        <v>4399</v>
      </c>
      <c r="F16" s="34"/>
      <c r="G16" s="34">
        <v>4511</v>
      </c>
      <c r="H16" s="34"/>
      <c r="I16" s="34">
        <v>283</v>
      </c>
      <c r="J16" s="34"/>
      <c r="K16" s="34">
        <v>373</v>
      </c>
    </row>
    <row r="17" spans="1:11" ht="23.4" x14ac:dyDescent="0.6">
      <c r="A17" s="27" t="s">
        <v>68</v>
      </c>
      <c r="B17" s="28"/>
      <c r="C17" s="23"/>
      <c r="E17" s="34">
        <v>10469</v>
      </c>
      <c r="F17" s="34"/>
      <c r="G17" s="34">
        <v>10150</v>
      </c>
      <c r="H17" s="34"/>
      <c r="I17" s="34">
        <v>11319</v>
      </c>
      <c r="J17" s="34"/>
      <c r="K17" s="34">
        <v>11043</v>
      </c>
    </row>
    <row r="18" spans="1:11" ht="23.4" x14ac:dyDescent="0.6">
      <c r="A18" s="27" t="s">
        <v>69</v>
      </c>
      <c r="B18" s="28"/>
      <c r="C18" s="23"/>
      <c r="E18" s="34">
        <v>27066</v>
      </c>
      <c r="F18" s="34"/>
      <c r="G18" s="34">
        <v>25965</v>
      </c>
      <c r="H18" s="34"/>
      <c r="I18" s="34">
        <v>25609</v>
      </c>
      <c r="J18" s="34"/>
      <c r="K18" s="34">
        <v>25138</v>
      </c>
    </row>
    <row r="19" spans="1:11" ht="23.4" x14ac:dyDescent="0.6">
      <c r="A19" s="9" t="s">
        <v>70</v>
      </c>
      <c r="E19" s="35">
        <f>SUM(E15:E18)</f>
        <v>86200</v>
      </c>
      <c r="F19" s="34"/>
      <c r="G19" s="35">
        <f>SUM(G15:G18)</f>
        <v>85805</v>
      </c>
      <c r="H19" s="34"/>
      <c r="I19" s="35">
        <f>SUM(I15:I18)</f>
        <v>85265</v>
      </c>
      <c r="J19" s="34"/>
      <c r="K19" s="35">
        <f>SUM(K15:K18)</f>
        <v>81707</v>
      </c>
    </row>
    <row r="20" spans="1:11" ht="23.4" x14ac:dyDescent="0.6">
      <c r="A20" s="33" t="s">
        <v>175</v>
      </c>
      <c r="B20" s="7"/>
      <c r="E20" s="34">
        <f>E13-E19</f>
        <v>3505</v>
      </c>
      <c r="F20" s="34"/>
      <c r="G20" s="34">
        <f>G13-G19</f>
        <v>2216</v>
      </c>
      <c r="H20" s="34"/>
      <c r="I20" s="34">
        <f>I13-I19</f>
        <v>2539</v>
      </c>
      <c r="J20" s="34"/>
      <c r="K20" s="34">
        <f>K13-K19</f>
        <v>2978</v>
      </c>
    </row>
    <row r="21" spans="1:11" ht="23.4" x14ac:dyDescent="0.6">
      <c r="A21" s="27" t="s">
        <v>71</v>
      </c>
      <c r="B21" s="28"/>
      <c r="C21" s="23"/>
      <c r="E21" s="34">
        <v>488</v>
      </c>
      <c r="F21" s="34"/>
      <c r="G21" s="34">
        <v>176</v>
      </c>
      <c r="H21" s="34"/>
      <c r="I21" s="34">
        <v>253</v>
      </c>
      <c r="J21" s="34"/>
      <c r="K21" s="34">
        <v>272</v>
      </c>
    </row>
    <row r="22" spans="1:11" ht="23.4" x14ac:dyDescent="0.6">
      <c r="A22" s="27" t="s">
        <v>72</v>
      </c>
      <c r="B22" s="7"/>
      <c r="E22" s="36">
        <v>-2487</v>
      </c>
      <c r="F22" s="34"/>
      <c r="G22" s="36">
        <v>-2798</v>
      </c>
      <c r="H22" s="34"/>
      <c r="I22" s="36">
        <v>-1900</v>
      </c>
      <c r="J22" s="34"/>
      <c r="K22" s="36">
        <v>-2130</v>
      </c>
    </row>
    <row r="23" spans="1:11" ht="23.4" x14ac:dyDescent="0.6">
      <c r="A23" s="33" t="s">
        <v>153</v>
      </c>
      <c r="B23" s="7"/>
      <c r="E23" s="34">
        <f>SUM(E20:E22)</f>
        <v>1506</v>
      </c>
      <c r="F23" s="34"/>
      <c r="G23" s="34">
        <f>SUM(G20:G22)</f>
        <v>-406</v>
      </c>
      <c r="H23" s="34"/>
      <c r="I23" s="34">
        <f>SUM(I20:I22)</f>
        <v>892</v>
      </c>
      <c r="J23" s="34"/>
      <c r="K23" s="34">
        <f>SUM(K20:K22)</f>
        <v>1120</v>
      </c>
    </row>
    <row r="24" spans="1:11" ht="23.4" x14ac:dyDescent="0.6">
      <c r="A24" s="27" t="s">
        <v>73</v>
      </c>
      <c r="B24" s="7"/>
      <c r="C24" s="23">
        <v>12</v>
      </c>
      <c r="E24" s="36">
        <v>-687</v>
      </c>
      <c r="F24" s="34"/>
      <c r="G24" s="36">
        <v>45</v>
      </c>
      <c r="H24" s="34"/>
      <c r="I24" s="36">
        <v>-28</v>
      </c>
      <c r="J24" s="34"/>
      <c r="K24" s="36">
        <v>71</v>
      </c>
    </row>
    <row r="25" spans="1:11" ht="23.4" x14ac:dyDescent="0.6">
      <c r="A25" s="9" t="s">
        <v>154</v>
      </c>
      <c r="E25" s="36">
        <f>SUM(E23:E24)</f>
        <v>819</v>
      </c>
      <c r="F25" s="34"/>
      <c r="G25" s="36">
        <f>SUM(G23:G24)</f>
        <v>-361</v>
      </c>
      <c r="H25" s="34"/>
      <c r="I25" s="36">
        <f>SUM(I23:I24)</f>
        <v>864</v>
      </c>
      <c r="J25" s="34"/>
      <c r="K25" s="36">
        <f>SUM(K23:K24)</f>
        <v>1191</v>
      </c>
    </row>
    <row r="26" spans="1:11" ht="13.5" customHeight="1" x14ac:dyDescent="0.6">
      <c r="A26" s="9"/>
      <c r="E26" s="34"/>
      <c r="F26" s="34"/>
      <c r="G26" s="34"/>
      <c r="H26" s="34"/>
      <c r="I26" s="34"/>
      <c r="J26" s="34"/>
      <c r="K26" s="34"/>
    </row>
    <row r="27" spans="1:11" s="41" customFormat="1" ht="23.25" customHeight="1" x14ac:dyDescent="0.6">
      <c r="A27" s="45" t="s">
        <v>74</v>
      </c>
      <c r="C27" s="46"/>
      <c r="D27" s="47"/>
      <c r="E27" s="48"/>
      <c r="F27" s="49"/>
      <c r="G27" s="48"/>
      <c r="H27" s="49"/>
      <c r="I27" s="48"/>
      <c r="J27" s="49"/>
      <c r="K27" s="48"/>
    </row>
    <row r="28" spans="1:11" s="41" customFormat="1" ht="23.25" customHeight="1" x14ac:dyDescent="0.6">
      <c r="A28" s="50" t="s">
        <v>75</v>
      </c>
      <c r="C28" s="51"/>
      <c r="D28" s="47"/>
      <c r="E28" s="52">
        <v>0</v>
      </c>
      <c r="F28" s="24"/>
      <c r="G28" s="52">
        <v>0</v>
      </c>
      <c r="H28" s="24"/>
      <c r="I28" s="52">
        <v>0</v>
      </c>
      <c r="J28" s="24"/>
      <c r="K28" s="52">
        <v>0</v>
      </c>
    </row>
    <row r="29" spans="1:11" s="41" customFormat="1" ht="23.25" customHeight="1" x14ac:dyDescent="0.6">
      <c r="A29" s="53"/>
      <c r="C29" s="46"/>
      <c r="D29" s="47"/>
      <c r="E29" s="26"/>
      <c r="F29" s="24"/>
      <c r="G29" s="26"/>
      <c r="H29" s="24"/>
      <c r="I29" s="26"/>
      <c r="J29" s="24"/>
      <c r="K29" s="26"/>
    </row>
    <row r="30" spans="1:11" s="41" customFormat="1" ht="23.25" customHeight="1" thickBot="1" x14ac:dyDescent="0.65">
      <c r="A30" s="45" t="s">
        <v>76</v>
      </c>
      <c r="C30" s="51"/>
      <c r="D30" s="47"/>
      <c r="E30" s="38">
        <f>SUM(E25,E28)</f>
        <v>819</v>
      </c>
      <c r="F30" s="24"/>
      <c r="G30" s="38">
        <f>SUM(G25,G28)</f>
        <v>-361</v>
      </c>
      <c r="H30" s="24"/>
      <c r="I30" s="38">
        <f>SUM(I25,I28)</f>
        <v>864</v>
      </c>
      <c r="J30" s="24"/>
      <c r="K30" s="38">
        <f>SUM(K25,K28)</f>
        <v>1191</v>
      </c>
    </row>
    <row r="31" spans="1:11" s="41" customFormat="1" ht="23.25" customHeight="1" thickTop="1" x14ac:dyDescent="0.6">
      <c r="A31" s="45"/>
      <c r="C31" s="51"/>
      <c r="D31" s="47"/>
      <c r="E31" s="48"/>
      <c r="F31" s="24"/>
      <c r="G31" s="49"/>
      <c r="H31" s="48"/>
      <c r="I31" s="49"/>
      <c r="J31" s="26"/>
      <c r="K31" s="26"/>
    </row>
    <row r="32" spans="1:11" ht="23.4" x14ac:dyDescent="0.6">
      <c r="A32" s="13" t="s">
        <v>28</v>
      </c>
      <c r="C32" s="22"/>
      <c r="E32" s="37"/>
      <c r="G32" s="37"/>
      <c r="I32" s="37"/>
      <c r="J32" s="37"/>
      <c r="K32" s="37"/>
    </row>
    <row r="33" spans="1:11" s="41" customFormat="1" ht="23.25" customHeight="1" x14ac:dyDescent="0.6">
      <c r="A33" s="6"/>
      <c r="B33" s="6"/>
      <c r="C33" s="6"/>
      <c r="K33" s="11" t="s">
        <v>56</v>
      </c>
    </row>
    <row r="34" spans="1:11" s="7" customFormat="1" ht="23.25" customHeight="1" x14ac:dyDescent="0.6">
      <c r="A34" s="3" t="s">
        <v>0</v>
      </c>
      <c r="B34" s="4"/>
      <c r="C34" s="5"/>
      <c r="D34" s="6"/>
      <c r="E34" s="6"/>
      <c r="F34" s="6"/>
      <c r="G34" s="6"/>
      <c r="H34" s="6"/>
      <c r="I34" s="6"/>
      <c r="J34" s="6"/>
      <c r="K34" s="6"/>
    </row>
    <row r="35" spans="1:11" s="7" customFormat="1" ht="23.25" customHeight="1" x14ac:dyDescent="0.6">
      <c r="A35" s="3" t="s">
        <v>77</v>
      </c>
      <c r="B35" s="4"/>
      <c r="C35" s="5"/>
      <c r="D35" s="6"/>
      <c r="E35" s="6"/>
      <c r="F35" s="6"/>
      <c r="G35" s="6"/>
      <c r="H35" s="6"/>
      <c r="I35" s="6"/>
      <c r="J35" s="6"/>
      <c r="K35" s="6"/>
    </row>
    <row r="36" spans="1:11" s="7" customFormat="1" ht="23.25" customHeight="1" x14ac:dyDescent="0.6">
      <c r="A36" s="3" t="s">
        <v>168</v>
      </c>
      <c r="B36" s="4"/>
      <c r="C36" s="5"/>
      <c r="D36" s="6"/>
      <c r="E36" s="6"/>
      <c r="F36" s="6"/>
      <c r="G36" s="6"/>
      <c r="H36" s="6"/>
      <c r="I36" s="6"/>
      <c r="J36" s="6"/>
      <c r="K36" s="6"/>
    </row>
    <row r="37" spans="1:11" s="7" customFormat="1" ht="23.25" customHeight="1" x14ac:dyDescent="0.6">
      <c r="B37" s="54"/>
      <c r="C37" s="55"/>
      <c r="D37" s="6"/>
      <c r="E37" s="6"/>
      <c r="F37" s="6"/>
      <c r="G37" s="6"/>
      <c r="H37" s="6"/>
      <c r="I37" s="4"/>
      <c r="J37" s="6"/>
      <c r="K37" s="11" t="s">
        <v>58</v>
      </c>
    </row>
    <row r="38" spans="1:11" ht="23.4" x14ac:dyDescent="0.6">
      <c r="E38" s="14"/>
      <c r="F38" s="14" t="s">
        <v>2</v>
      </c>
      <c r="G38" s="14"/>
      <c r="H38" s="15"/>
      <c r="I38" s="14"/>
      <c r="J38" s="14" t="s">
        <v>3</v>
      </c>
      <c r="K38" s="14"/>
    </row>
    <row r="39" spans="1:11" ht="23.4" x14ac:dyDescent="0.6">
      <c r="C39" s="16"/>
      <c r="D39" s="17"/>
      <c r="E39" s="16">
        <v>2569</v>
      </c>
      <c r="F39" s="19"/>
      <c r="G39" s="16">
        <v>2568</v>
      </c>
      <c r="H39" s="44"/>
      <c r="I39" s="16">
        <v>2569</v>
      </c>
      <c r="J39" s="19"/>
      <c r="K39" s="16">
        <v>2568</v>
      </c>
    </row>
    <row r="40" spans="1:11" s="41" customFormat="1" ht="23.25" customHeight="1" x14ac:dyDescent="0.6">
      <c r="A40" s="45" t="s">
        <v>159</v>
      </c>
      <c r="C40" s="56"/>
      <c r="D40" s="57"/>
      <c r="E40" s="56"/>
      <c r="F40" s="58"/>
      <c r="G40" s="24"/>
      <c r="H40" s="26"/>
      <c r="I40" s="24"/>
      <c r="J40" s="56"/>
      <c r="K40" s="56"/>
    </row>
    <row r="41" spans="1:11" s="41" customFormat="1" ht="23.25" customHeight="1" thickBot="1" x14ac:dyDescent="0.65">
      <c r="A41" s="13" t="s">
        <v>78</v>
      </c>
      <c r="C41" s="56"/>
      <c r="D41" s="57"/>
      <c r="E41" s="24">
        <f>E43-E42</f>
        <v>490</v>
      </c>
      <c r="F41" s="26"/>
      <c r="G41" s="24">
        <f>G43-G42</f>
        <v>4</v>
      </c>
      <c r="H41" s="12"/>
      <c r="I41" s="59">
        <f>I25</f>
        <v>864</v>
      </c>
      <c r="J41" s="37"/>
      <c r="K41" s="59">
        <f>K25</f>
        <v>1191</v>
      </c>
    </row>
    <row r="42" spans="1:11" s="41" customFormat="1" ht="23.25" customHeight="1" thickTop="1" x14ac:dyDescent="0.6">
      <c r="A42" s="13" t="s">
        <v>79</v>
      </c>
      <c r="C42" s="56"/>
      <c r="D42" s="57"/>
      <c r="E42" s="24">
        <v>329</v>
      </c>
      <c r="F42" s="26"/>
      <c r="G42" s="24">
        <v>-365</v>
      </c>
      <c r="H42" s="12"/>
      <c r="I42" s="37"/>
      <c r="J42" s="37"/>
      <c r="K42" s="37"/>
    </row>
    <row r="43" spans="1:11" s="41" customFormat="1" ht="23.25" customHeight="1" thickBot="1" x14ac:dyDescent="0.65">
      <c r="A43" s="50"/>
      <c r="C43" s="56"/>
      <c r="D43" s="57"/>
      <c r="E43" s="60">
        <f>E25</f>
        <v>819</v>
      </c>
      <c r="F43" s="61"/>
      <c r="G43" s="60">
        <f>G25</f>
        <v>-361</v>
      </c>
      <c r="H43" s="61"/>
      <c r="I43" s="61"/>
      <c r="J43" s="61"/>
      <c r="K43" s="61"/>
    </row>
    <row r="44" spans="1:11" s="41" customFormat="1" ht="23.25" customHeight="1" thickTop="1" x14ac:dyDescent="0.6">
      <c r="A44" s="50"/>
      <c r="C44" s="56"/>
      <c r="D44" s="57"/>
      <c r="E44" s="61"/>
      <c r="F44" s="61"/>
      <c r="G44" s="61"/>
      <c r="H44" s="61"/>
      <c r="I44" s="61"/>
      <c r="J44" s="61"/>
      <c r="K44" s="61"/>
    </row>
    <row r="45" spans="1:11" ht="23.4" x14ac:dyDescent="0.6">
      <c r="A45" s="9" t="s">
        <v>80</v>
      </c>
      <c r="C45" s="23"/>
      <c r="E45" s="24"/>
      <c r="F45" s="26"/>
      <c r="G45" s="24"/>
      <c r="H45" s="26"/>
      <c r="I45" s="24"/>
      <c r="J45" s="24"/>
      <c r="K45" s="24"/>
    </row>
    <row r="46" spans="1:11" thickBot="1" x14ac:dyDescent="0.65">
      <c r="A46" s="13" t="s">
        <v>78</v>
      </c>
      <c r="C46" s="23"/>
      <c r="E46" s="24">
        <f>E48-E47</f>
        <v>490</v>
      </c>
      <c r="F46" s="26"/>
      <c r="G46" s="24">
        <f>G48-G47</f>
        <v>4</v>
      </c>
      <c r="H46" s="26"/>
      <c r="I46" s="38">
        <f>I30</f>
        <v>864</v>
      </c>
      <c r="J46" s="24"/>
      <c r="K46" s="38">
        <f>K30</f>
        <v>1191</v>
      </c>
    </row>
    <row r="47" spans="1:11" thickTop="1" x14ac:dyDescent="0.6">
      <c r="A47" s="13" t="s">
        <v>79</v>
      </c>
      <c r="C47" s="23"/>
      <c r="E47" s="24">
        <v>329</v>
      </c>
      <c r="F47" s="26"/>
      <c r="G47" s="24">
        <v>-365</v>
      </c>
      <c r="H47" s="26"/>
      <c r="I47" s="24"/>
      <c r="J47" s="24"/>
      <c r="K47" s="24"/>
    </row>
    <row r="48" spans="1:11" thickBot="1" x14ac:dyDescent="0.65">
      <c r="E48" s="62">
        <f>SUM(E30)</f>
        <v>819</v>
      </c>
      <c r="F48" s="34"/>
      <c r="G48" s="62">
        <f>SUM(G30)</f>
        <v>-361</v>
      </c>
      <c r="H48" s="34"/>
      <c r="I48" s="34"/>
      <c r="J48" s="34"/>
      <c r="K48" s="34"/>
    </row>
    <row r="49" spans="1:13" thickTop="1" x14ac:dyDescent="0.6">
      <c r="E49" s="34"/>
      <c r="F49" s="34"/>
      <c r="G49" s="34"/>
      <c r="H49" s="34"/>
      <c r="I49" s="34"/>
      <c r="J49" s="34"/>
      <c r="K49" s="34"/>
    </row>
    <row r="50" spans="1:13" ht="23.4" x14ac:dyDescent="0.6">
      <c r="A50" s="9" t="s">
        <v>178</v>
      </c>
      <c r="C50" s="23"/>
      <c r="E50" s="24"/>
      <c r="F50" s="26"/>
      <c r="G50" s="24"/>
      <c r="H50" s="26"/>
      <c r="I50" s="24"/>
      <c r="J50" s="24"/>
      <c r="K50" s="24"/>
    </row>
    <row r="51" spans="1:13" ht="23.4" x14ac:dyDescent="0.6">
      <c r="A51" s="13" t="s">
        <v>179</v>
      </c>
      <c r="C51" s="23"/>
      <c r="E51" s="24"/>
      <c r="F51" s="26"/>
      <c r="G51" s="24"/>
      <c r="H51" s="26"/>
      <c r="I51" s="24"/>
      <c r="J51" s="24"/>
      <c r="K51" s="24"/>
    </row>
    <row r="52" spans="1:13" thickBot="1" x14ac:dyDescent="0.65">
      <c r="A52" s="27" t="s">
        <v>180</v>
      </c>
      <c r="B52" s="28"/>
      <c r="C52" s="23"/>
      <c r="E52" s="63">
        <f>E41/E54</f>
        <v>1.4411764705882352E-3</v>
      </c>
      <c r="F52" s="64"/>
      <c r="G52" s="63">
        <f>G41/G54</f>
        <v>1.1764705882352942E-5</v>
      </c>
      <c r="H52" s="65"/>
      <c r="I52" s="63">
        <f>I41/I54</f>
        <v>2.5411764705882355E-3</v>
      </c>
      <c r="J52" s="65"/>
      <c r="K52" s="63">
        <f>K41/K54</f>
        <v>3.5029411764705884E-3</v>
      </c>
      <c r="L52" s="64"/>
      <c r="M52" s="64"/>
    </row>
    <row r="53" spans="1:13" thickTop="1" x14ac:dyDescent="0.6">
      <c r="A53" s="27"/>
      <c r="B53" s="28"/>
      <c r="C53" s="23"/>
      <c r="E53" s="66"/>
      <c r="F53" s="26"/>
      <c r="G53" s="66"/>
      <c r="H53" s="24"/>
      <c r="I53" s="66"/>
      <c r="J53" s="24"/>
      <c r="K53" s="66"/>
    </row>
    <row r="54" spans="1:13" thickBot="1" x14ac:dyDescent="0.65">
      <c r="A54" s="27" t="s">
        <v>81</v>
      </c>
      <c r="B54" s="7"/>
      <c r="C54" s="23"/>
      <c r="E54" s="67">
        <v>340000</v>
      </c>
      <c r="F54" s="26"/>
      <c r="G54" s="67">
        <v>340000</v>
      </c>
      <c r="H54" s="26"/>
      <c r="I54" s="67">
        <v>340000</v>
      </c>
      <c r="J54" s="24"/>
      <c r="K54" s="67">
        <v>340000</v>
      </c>
    </row>
    <row r="55" spans="1:13" ht="23.25" customHeight="1" thickTop="1" x14ac:dyDescent="0.6">
      <c r="A55" s="27"/>
      <c r="B55" s="7"/>
      <c r="E55" s="37"/>
      <c r="G55" s="37"/>
      <c r="I55" s="37"/>
      <c r="J55" s="37"/>
      <c r="K55" s="37"/>
    </row>
    <row r="56" spans="1:13" ht="23.4" x14ac:dyDescent="0.6">
      <c r="A56" s="13" t="s">
        <v>28</v>
      </c>
      <c r="C56" s="22"/>
      <c r="E56" s="37"/>
      <c r="G56" s="37"/>
      <c r="I56" s="37"/>
      <c r="J56" s="37"/>
      <c r="K56" s="37"/>
    </row>
    <row r="57" spans="1:13" s="40" customFormat="1" ht="23.25" customHeight="1" x14ac:dyDescent="0.6">
      <c r="A57" s="6"/>
      <c r="B57" s="6"/>
      <c r="C57" s="6"/>
      <c r="I57" s="41"/>
      <c r="J57" s="41"/>
      <c r="K57" s="11" t="s">
        <v>56</v>
      </c>
    </row>
    <row r="58" spans="1:13" s="7" customFormat="1" ht="23.25" customHeight="1" x14ac:dyDescent="0.6">
      <c r="A58" s="3" t="s">
        <v>0</v>
      </c>
      <c r="B58" s="4"/>
      <c r="C58" s="5"/>
      <c r="D58" s="6"/>
      <c r="E58" s="6"/>
      <c r="F58" s="6"/>
      <c r="G58" s="6"/>
      <c r="H58" s="6"/>
      <c r="I58" s="6"/>
      <c r="J58" s="6"/>
      <c r="K58" s="6"/>
    </row>
    <row r="59" spans="1:13" s="7" customFormat="1" ht="23.25" customHeight="1" x14ac:dyDescent="0.6">
      <c r="A59" s="3" t="s">
        <v>57</v>
      </c>
      <c r="B59" s="4"/>
      <c r="C59" s="5"/>
      <c r="D59" s="6"/>
      <c r="E59" s="6"/>
      <c r="F59" s="6"/>
      <c r="G59" s="6"/>
      <c r="H59" s="6"/>
      <c r="I59" s="6"/>
      <c r="J59" s="6"/>
      <c r="K59" s="6"/>
    </row>
    <row r="60" spans="1:13" s="7" customFormat="1" ht="23.25" customHeight="1" x14ac:dyDescent="0.6">
      <c r="A60" s="3" t="s">
        <v>165</v>
      </c>
      <c r="B60" s="4"/>
      <c r="C60" s="5"/>
      <c r="D60" s="6"/>
      <c r="E60" s="6"/>
      <c r="F60" s="6"/>
      <c r="G60" s="6"/>
      <c r="H60" s="6"/>
      <c r="I60" s="6"/>
      <c r="J60" s="6"/>
      <c r="K60" s="6"/>
    </row>
    <row r="61" spans="1:13" s="7" customFormat="1" ht="23.25" customHeight="1" x14ac:dyDescent="0.7">
      <c r="B61" s="42"/>
      <c r="C61" s="43"/>
      <c r="D61" s="6"/>
      <c r="E61" s="6"/>
      <c r="F61" s="6"/>
      <c r="G61" s="6"/>
      <c r="H61" s="6"/>
      <c r="I61" s="4"/>
      <c r="J61" s="6"/>
      <c r="K61" s="11" t="s">
        <v>58</v>
      </c>
    </row>
    <row r="62" spans="1:13" ht="23.4" x14ac:dyDescent="0.6">
      <c r="E62" s="14"/>
      <c r="F62" s="14" t="s">
        <v>2</v>
      </c>
      <c r="G62" s="14"/>
      <c r="H62" s="15"/>
      <c r="I62" s="14"/>
      <c r="J62" s="14" t="s">
        <v>3</v>
      </c>
      <c r="K62" s="14"/>
    </row>
    <row r="63" spans="1:13" ht="23.4" x14ac:dyDescent="0.6">
      <c r="C63" s="16" t="s">
        <v>4</v>
      </c>
      <c r="D63" s="17"/>
      <c r="E63" s="16">
        <v>2569</v>
      </c>
      <c r="F63" s="19"/>
      <c r="G63" s="16">
        <v>2568</v>
      </c>
      <c r="H63" s="44"/>
      <c r="I63" s="16">
        <v>2569</v>
      </c>
      <c r="J63" s="19"/>
      <c r="K63" s="16">
        <v>2568</v>
      </c>
    </row>
    <row r="64" spans="1:13" ht="23.4" x14ac:dyDescent="0.6">
      <c r="A64" s="9" t="s">
        <v>59</v>
      </c>
      <c r="C64" s="16"/>
      <c r="D64" s="17"/>
      <c r="E64" s="16"/>
      <c r="F64" s="19"/>
      <c r="G64" s="22"/>
      <c r="H64" s="44"/>
      <c r="I64" s="16"/>
      <c r="J64" s="19"/>
      <c r="K64" s="22"/>
    </row>
    <row r="65" spans="1:16" ht="23.4" x14ac:dyDescent="0.6">
      <c r="A65" s="9" t="s">
        <v>60</v>
      </c>
    </row>
    <row r="66" spans="1:16" ht="23.4" x14ac:dyDescent="0.6">
      <c r="A66" s="27" t="s">
        <v>61</v>
      </c>
      <c r="B66" s="28"/>
      <c r="C66" s="23"/>
      <c r="E66" s="34">
        <v>167382</v>
      </c>
      <c r="F66" s="34"/>
      <c r="G66" s="34">
        <v>166736</v>
      </c>
      <c r="H66" s="34"/>
      <c r="I66" s="24">
        <v>160637</v>
      </c>
      <c r="J66" s="34"/>
      <c r="K66" s="24">
        <v>166442</v>
      </c>
      <c r="L66" s="34"/>
      <c r="N66" s="68"/>
      <c r="P66" s="68"/>
    </row>
    <row r="67" spans="1:16" ht="23.4" x14ac:dyDescent="0.6">
      <c r="A67" s="27" t="s">
        <v>62</v>
      </c>
      <c r="B67" s="28"/>
      <c r="C67" s="23"/>
      <c r="E67" s="34">
        <v>14708</v>
      </c>
      <c r="F67" s="34"/>
      <c r="G67" s="34">
        <v>12907</v>
      </c>
      <c r="H67" s="34"/>
      <c r="I67" s="34">
        <v>7176</v>
      </c>
      <c r="J67" s="34"/>
      <c r="K67" s="34">
        <v>6358</v>
      </c>
      <c r="L67" s="34"/>
      <c r="N67" s="68"/>
      <c r="P67" s="68"/>
    </row>
    <row r="68" spans="1:16" ht="23.4" x14ac:dyDescent="0.6">
      <c r="A68" s="27" t="s">
        <v>63</v>
      </c>
      <c r="B68" s="28"/>
      <c r="C68" s="23"/>
      <c r="E68" s="34">
        <v>622</v>
      </c>
      <c r="F68" s="34"/>
      <c r="G68" s="34">
        <v>667</v>
      </c>
      <c r="H68" s="34"/>
      <c r="I68" s="34">
        <v>721</v>
      </c>
      <c r="J68" s="34"/>
      <c r="K68" s="34">
        <v>804</v>
      </c>
      <c r="L68" s="34"/>
      <c r="N68" s="68"/>
      <c r="P68" s="68"/>
    </row>
    <row r="69" spans="1:16" ht="23.4" x14ac:dyDescent="0.6">
      <c r="A69" s="9" t="s">
        <v>64</v>
      </c>
      <c r="E69" s="35">
        <f>SUM(E65:E68)</f>
        <v>182712</v>
      </c>
      <c r="F69" s="34"/>
      <c r="G69" s="35">
        <f>SUM(G65:G68)</f>
        <v>180310</v>
      </c>
      <c r="H69" s="34"/>
      <c r="I69" s="35">
        <f>SUM(I65:I68)</f>
        <v>168534</v>
      </c>
      <c r="J69" s="34"/>
      <c r="K69" s="35">
        <f>SUM(K65:K68)</f>
        <v>173604</v>
      </c>
      <c r="L69" s="34"/>
      <c r="N69" s="68"/>
      <c r="P69" s="68"/>
    </row>
    <row r="70" spans="1:16" ht="23.4" x14ac:dyDescent="0.6">
      <c r="A70" s="9" t="s">
        <v>65</v>
      </c>
      <c r="E70" s="34"/>
      <c r="F70" s="34"/>
      <c r="G70" s="34"/>
      <c r="H70" s="34"/>
      <c r="I70" s="34"/>
      <c r="J70" s="34"/>
      <c r="K70" s="34"/>
      <c r="L70" s="34"/>
      <c r="N70" s="68"/>
      <c r="P70" s="68"/>
    </row>
    <row r="71" spans="1:16" ht="23.4" x14ac:dyDescent="0.6">
      <c r="A71" s="27" t="s">
        <v>66</v>
      </c>
      <c r="B71" s="28"/>
      <c r="E71" s="34">
        <v>95159</v>
      </c>
      <c r="F71" s="34"/>
      <c r="G71" s="34">
        <v>95327</v>
      </c>
      <c r="H71" s="34"/>
      <c r="I71" s="34">
        <v>91598</v>
      </c>
      <c r="J71" s="34"/>
      <c r="K71" s="34">
        <v>95251</v>
      </c>
      <c r="L71" s="34"/>
      <c r="N71" s="68"/>
      <c r="P71" s="68"/>
    </row>
    <row r="72" spans="1:16" ht="23.4" x14ac:dyDescent="0.6">
      <c r="A72" s="27" t="s">
        <v>67</v>
      </c>
      <c r="B72" s="28"/>
      <c r="E72" s="34">
        <v>8924</v>
      </c>
      <c r="F72" s="34"/>
      <c r="G72" s="34">
        <v>9008</v>
      </c>
      <c r="H72" s="34"/>
      <c r="I72" s="34">
        <v>560</v>
      </c>
      <c r="J72" s="34"/>
      <c r="K72" s="34">
        <v>648</v>
      </c>
      <c r="L72" s="34"/>
      <c r="N72" s="68"/>
      <c r="P72" s="68"/>
    </row>
    <row r="73" spans="1:16" ht="23.4" x14ac:dyDescent="0.6">
      <c r="A73" s="27" t="s">
        <v>68</v>
      </c>
      <c r="B73" s="28"/>
      <c r="C73" s="23"/>
      <c r="E73" s="34">
        <v>20448</v>
      </c>
      <c r="F73" s="34"/>
      <c r="G73" s="34">
        <v>20324</v>
      </c>
      <c r="H73" s="34"/>
      <c r="I73" s="34">
        <v>22214</v>
      </c>
      <c r="J73" s="34"/>
      <c r="K73" s="34">
        <v>22295</v>
      </c>
      <c r="L73" s="34"/>
      <c r="N73" s="68"/>
      <c r="P73" s="68"/>
    </row>
    <row r="74" spans="1:16" ht="23.4" x14ac:dyDescent="0.6">
      <c r="A74" s="27" t="s">
        <v>69</v>
      </c>
      <c r="B74" s="28"/>
      <c r="C74" s="23"/>
      <c r="E74" s="34">
        <v>53220</v>
      </c>
      <c r="F74" s="34"/>
      <c r="G74" s="34">
        <v>53263</v>
      </c>
      <c r="H74" s="34"/>
      <c r="I74" s="34">
        <v>50537</v>
      </c>
      <c r="J74" s="34"/>
      <c r="K74" s="34">
        <v>51535</v>
      </c>
      <c r="L74" s="34"/>
      <c r="N74" s="68"/>
      <c r="P74" s="68"/>
    </row>
    <row r="75" spans="1:16" ht="23.4" x14ac:dyDescent="0.6">
      <c r="A75" s="9" t="s">
        <v>70</v>
      </c>
      <c r="E75" s="35">
        <f>SUM(E71:E74)</f>
        <v>177751</v>
      </c>
      <c r="F75" s="34"/>
      <c r="G75" s="35">
        <f>SUM(G71:G74)</f>
        <v>177922</v>
      </c>
      <c r="H75" s="34"/>
      <c r="I75" s="35">
        <f>SUM(I71:I74)</f>
        <v>164909</v>
      </c>
      <c r="J75" s="34"/>
      <c r="K75" s="35">
        <f>SUM(K71:K74)</f>
        <v>169729</v>
      </c>
      <c r="L75" s="34"/>
      <c r="N75" s="68"/>
      <c r="P75" s="68"/>
    </row>
    <row r="76" spans="1:16" ht="23.4" x14ac:dyDescent="0.6">
      <c r="A76" s="33" t="s">
        <v>175</v>
      </c>
      <c r="B76" s="7"/>
      <c r="E76" s="34">
        <f>E69-E75</f>
        <v>4961</v>
      </c>
      <c r="F76" s="34"/>
      <c r="G76" s="34">
        <f>G69-G75</f>
        <v>2388</v>
      </c>
      <c r="H76" s="34"/>
      <c r="I76" s="34">
        <f>I69-I75</f>
        <v>3625</v>
      </c>
      <c r="J76" s="34"/>
      <c r="K76" s="34">
        <f>K69-K75</f>
        <v>3875</v>
      </c>
      <c r="L76" s="34"/>
      <c r="N76" s="68"/>
      <c r="P76" s="68"/>
    </row>
    <row r="77" spans="1:16" ht="23.4" x14ac:dyDescent="0.6">
      <c r="A77" s="27" t="s">
        <v>71</v>
      </c>
      <c r="B77" s="28"/>
      <c r="C77" s="23"/>
      <c r="E77" s="34">
        <v>968</v>
      </c>
      <c r="F77" s="34"/>
      <c r="G77" s="34">
        <v>355</v>
      </c>
      <c r="H77" s="34"/>
      <c r="I77" s="34">
        <v>497</v>
      </c>
      <c r="J77" s="34"/>
      <c r="K77" s="34">
        <v>501</v>
      </c>
      <c r="L77" s="34"/>
      <c r="N77" s="68"/>
      <c r="P77" s="68"/>
    </row>
    <row r="78" spans="1:16" ht="23.4" x14ac:dyDescent="0.6">
      <c r="A78" s="27" t="s">
        <v>72</v>
      </c>
      <c r="B78" s="7"/>
      <c r="E78" s="36">
        <v>-5046</v>
      </c>
      <c r="F78" s="34"/>
      <c r="G78" s="36">
        <v>-5680</v>
      </c>
      <c r="H78" s="34"/>
      <c r="I78" s="36">
        <v>-3863</v>
      </c>
      <c r="J78" s="34"/>
      <c r="K78" s="36">
        <v>-4330</v>
      </c>
      <c r="L78" s="34"/>
      <c r="N78" s="68"/>
      <c r="P78" s="68"/>
    </row>
    <row r="79" spans="1:16" ht="23.4" x14ac:dyDescent="0.6">
      <c r="A79" s="33" t="s">
        <v>153</v>
      </c>
      <c r="B79" s="7"/>
      <c r="E79" s="34">
        <f>SUM(E76:E78)</f>
        <v>883</v>
      </c>
      <c r="F79" s="34"/>
      <c r="G79" s="34">
        <f>SUM(G76:G78)</f>
        <v>-2937</v>
      </c>
      <c r="H79" s="34"/>
      <c r="I79" s="34">
        <f>SUM(I76:I78)</f>
        <v>259</v>
      </c>
      <c r="J79" s="34"/>
      <c r="K79" s="34">
        <f>SUM(K76:K78)</f>
        <v>46</v>
      </c>
      <c r="L79" s="34"/>
      <c r="N79" s="68"/>
      <c r="P79" s="68"/>
    </row>
    <row r="80" spans="1:16" ht="23.4" x14ac:dyDescent="0.6">
      <c r="A80" s="27" t="s">
        <v>73</v>
      </c>
      <c r="B80" s="7"/>
      <c r="C80" s="23">
        <v>12</v>
      </c>
      <c r="E80" s="36">
        <v>-764</v>
      </c>
      <c r="F80" s="34"/>
      <c r="G80" s="36">
        <v>69</v>
      </c>
      <c r="H80" s="34"/>
      <c r="I80" s="36">
        <v>-125</v>
      </c>
      <c r="J80" s="34"/>
      <c r="K80" s="36">
        <v>138</v>
      </c>
      <c r="L80" s="34"/>
      <c r="N80" s="68"/>
      <c r="P80" s="68"/>
    </row>
    <row r="81" spans="1:16" ht="23.4" x14ac:dyDescent="0.6">
      <c r="A81" s="9" t="s">
        <v>154</v>
      </c>
      <c r="E81" s="36">
        <f>SUM(E79:E80)</f>
        <v>119</v>
      </c>
      <c r="F81" s="34"/>
      <c r="G81" s="36">
        <f>SUM(G79:G80)</f>
        <v>-2868</v>
      </c>
      <c r="H81" s="34"/>
      <c r="I81" s="36">
        <f>SUM(I79:I80)</f>
        <v>134</v>
      </c>
      <c r="J81" s="34"/>
      <c r="K81" s="36">
        <f>SUM(K79:K80)</f>
        <v>184</v>
      </c>
      <c r="L81" s="34"/>
      <c r="M81" s="69"/>
      <c r="P81" s="68"/>
    </row>
    <row r="82" spans="1:16" ht="13.5" customHeight="1" x14ac:dyDescent="0.6">
      <c r="A82" s="9"/>
      <c r="E82" s="34"/>
      <c r="F82" s="34"/>
      <c r="G82" s="34"/>
      <c r="H82" s="34"/>
      <c r="I82" s="34"/>
      <c r="J82" s="34"/>
      <c r="K82" s="34"/>
      <c r="L82" s="34"/>
    </row>
    <row r="83" spans="1:16" s="41" customFormat="1" ht="23.25" customHeight="1" x14ac:dyDescent="0.6">
      <c r="A83" s="45" t="s">
        <v>74</v>
      </c>
      <c r="C83" s="46"/>
      <c r="D83" s="47"/>
      <c r="E83" s="48"/>
      <c r="F83" s="49"/>
      <c r="G83" s="48"/>
      <c r="H83" s="49"/>
      <c r="I83" s="48"/>
      <c r="J83" s="49"/>
      <c r="K83" s="48"/>
      <c r="L83" s="48"/>
    </row>
    <row r="84" spans="1:16" s="41" customFormat="1" ht="23.25" customHeight="1" x14ac:dyDescent="0.6">
      <c r="A84" s="50" t="s">
        <v>75</v>
      </c>
      <c r="C84" s="51"/>
      <c r="D84" s="47"/>
      <c r="E84" s="52">
        <v>0</v>
      </c>
      <c r="F84" s="24"/>
      <c r="G84" s="52">
        <v>0</v>
      </c>
      <c r="H84" s="24"/>
      <c r="I84" s="52">
        <v>0</v>
      </c>
      <c r="J84" s="24"/>
      <c r="K84" s="52">
        <v>0</v>
      </c>
      <c r="L84" s="26"/>
    </row>
    <row r="85" spans="1:16" s="41" customFormat="1" ht="23.25" customHeight="1" x14ac:dyDescent="0.6">
      <c r="A85" s="53"/>
      <c r="C85" s="46"/>
      <c r="D85" s="47"/>
      <c r="E85" s="26"/>
      <c r="F85" s="24"/>
      <c r="G85" s="26"/>
      <c r="H85" s="24"/>
      <c r="I85" s="26"/>
      <c r="J85" s="24"/>
      <c r="K85" s="26"/>
      <c r="L85" s="26"/>
    </row>
    <row r="86" spans="1:16" s="41" customFormat="1" ht="23.25" customHeight="1" thickBot="1" x14ac:dyDescent="0.65">
      <c r="A86" s="45" t="s">
        <v>76</v>
      </c>
      <c r="C86" s="51"/>
      <c r="D86" s="47"/>
      <c r="E86" s="38">
        <f>SUM(E81,E84)</f>
        <v>119</v>
      </c>
      <c r="F86" s="24"/>
      <c r="G86" s="38">
        <f>SUM(G81,G84)</f>
        <v>-2868</v>
      </c>
      <c r="H86" s="24"/>
      <c r="I86" s="38">
        <f>SUM(I81,I84)</f>
        <v>134</v>
      </c>
      <c r="J86" s="24"/>
      <c r="K86" s="38">
        <f>SUM(K81,K84)</f>
        <v>184</v>
      </c>
      <c r="L86" s="26"/>
    </row>
    <row r="87" spans="1:16" s="41" customFormat="1" ht="23.25" customHeight="1" thickTop="1" x14ac:dyDescent="0.6">
      <c r="A87" s="45"/>
      <c r="C87" s="51"/>
      <c r="D87" s="47"/>
      <c r="E87" s="48"/>
      <c r="F87" s="24"/>
      <c r="G87" s="49"/>
      <c r="H87" s="48"/>
      <c r="I87" s="49"/>
      <c r="J87" s="26"/>
      <c r="K87" s="26"/>
    </row>
    <row r="88" spans="1:16" ht="23.4" x14ac:dyDescent="0.6">
      <c r="A88" s="13" t="s">
        <v>28</v>
      </c>
      <c r="C88" s="22"/>
      <c r="E88" s="37"/>
      <c r="G88" s="37"/>
      <c r="I88" s="37"/>
      <c r="J88" s="37"/>
      <c r="K88" s="37"/>
    </row>
    <row r="89" spans="1:16" s="41" customFormat="1" ht="23.25" customHeight="1" x14ac:dyDescent="0.6">
      <c r="A89" s="6"/>
      <c r="B89" s="6"/>
      <c r="C89" s="6"/>
      <c r="K89" s="11" t="s">
        <v>56</v>
      </c>
    </row>
    <row r="90" spans="1:16" s="7" customFormat="1" ht="23.25" customHeight="1" x14ac:dyDescent="0.6">
      <c r="A90" s="3" t="s">
        <v>0</v>
      </c>
      <c r="B90" s="4"/>
      <c r="C90" s="5"/>
      <c r="D90" s="6"/>
      <c r="E90" s="6"/>
      <c r="F90" s="6"/>
      <c r="G90" s="6"/>
      <c r="H90" s="6"/>
      <c r="I90" s="6"/>
      <c r="J90" s="6"/>
      <c r="K90" s="6"/>
    </row>
    <row r="91" spans="1:16" s="7" customFormat="1" ht="23.25" customHeight="1" x14ac:dyDescent="0.6">
      <c r="A91" s="3" t="s">
        <v>77</v>
      </c>
      <c r="B91" s="4"/>
      <c r="C91" s="5"/>
      <c r="D91" s="6"/>
      <c r="E91" s="6"/>
      <c r="F91" s="6"/>
      <c r="G91" s="6"/>
      <c r="H91" s="6"/>
      <c r="I91" s="6"/>
      <c r="J91" s="6"/>
      <c r="K91" s="6"/>
    </row>
    <row r="92" spans="1:16" s="7" customFormat="1" ht="23.25" customHeight="1" x14ac:dyDescent="0.6">
      <c r="A92" s="3" t="s">
        <v>165</v>
      </c>
      <c r="B92" s="4"/>
      <c r="C92" s="5"/>
      <c r="D92" s="6"/>
      <c r="E92" s="6"/>
      <c r="F92" s="6"/>
      <c r="G92" s="6"/>
      <c r="H92" s="6"/>
      <c r="I92" s="6"/>
      <c r="J92" s="6"/>
      <c r="K92" s="6"/>
    </row>
    <row r="93" spans="1:16" s="7" customFormat="1" ht="23.25" customHeight="1" x14ac:dyDescent="0.6">
      <c r="B93" s="54"/>
      <c r="C93" s="55"/>
      <c r="D93" s="6"/>
      <c r="E93" s="6"/>
      <c r="F93" s="6"/>
      <c r="G93" s="6"/>
      <c r="H93" s="6"/>
      <c r="I93" s="4"/>
      <c r="J93" s="6"/>
      <c r="K93" s="11" t="s">
        <v>58</v>
      </c>
    </row>
    <row r="94" spans="1:16" ht="23.4" x14ac:dyDescent="0.6">
      <c r="E94" s="14"/>
      <c r="F94" s="14" t="s">
        <v>2</v>
      </c>
      <c r="G94" s="14"/>
      <c r="H94" s="15"/>
      <c r="I94" s="14"/>
      <c r="J94" s="14" t="s">
        <v>3</v>
      </c>
      <c r="K94" s="14"/>
    </row>
    <row r="95" spans="1:16" ht="23.4" x14ac:dyDescent="0.6">
      <c r="C95" s="16"/>
      <c r="D95" s="17"/>
      <c r="E95" s="16">
        <v>2569</v>
      </c>
      <c r="F95" s="19"/>
      <c r="G95" s="16">
        <v>2568</v>
      </c>
      <c r="H95" s="44"/>
      <c r="I95" s="16">
        <v>2569</v>
      </c>
      <c r="J95" s="19"/>
      <c r="K95" s="16">
        <v>2568</v>
      </c>
    </row>
    <row r="96" spans="1:16" s="41" customFormat="1" ht="23.25" customHeight="1" x14ac:dyDescent="0.6">
      <c r="A96" s="45" t="s">
        <v>159</v>
      </c>
      <c r="C96" s="56"/>
      <c r="D96" s="57"/>
      <c r="E96" s="56"/>
      <c r="F96" s="58"/>
      <c r="G96" s="24"/>
      <c r="H96" s="26"/>
      <c r="I96" s="24"/>
      <c r="J96" s="56"/>
      <c r="K96" s="56"/>
    </row>
    <row r="97" spans="1:14" s="41" customFormat="1" ht="23.25" customHeight="1" thickBot="1" x14ac:dyDescent="0.65">
      <c r="A97" s="13" t="s">
        <v>78</v>
      </c>
      <c r="C97" s="56"/>
      <c r="D97" s="57"/>
      <c r="E97" s="24">
        <f>E99-E98</f>
        <v>-260</v>
      </c>
      <c r="F97" s="26"/>
      <c r="G97" s="24">
        <f>G99-G98</f>
        <v>-2123</v>
      </c>
      <c r="H97" s="12"/>
      <c r="I97" s="59">
        <f>I81</f>
        <v>134</v>
      </c>
      <c r="J97" s="37"/>
      <c r="K97" s="59">
        <f>K81</f>
        <v>184</v>
      </c>
    </row>
    <row r="98" spans="1:14" s="41" customFormat="1" ht="23.25" customHeight="1" thickTop="1" x14ac:dyDescent="0.6">
      <c r="A98" s="13" t="s">
        <v>79</v>
      </c>
      <c r="C98" s="56"/>
      <c r="D98" s="57"/>
      <c r="E98" s="24">
        <v>379</v>
      </c>
      <c r="F98" s="26"/>
      <c r="G98" s="24">
        <v>-745</v>
      </c>
      <c r="H98" s="12"/>
      <c r="I98" s="37"/>
      <c r="J98" s="37"/>
      <c r="K98" s="37"/>
      <c r="N98" s="68"/>
    </row>
    <row r="99" spans="1:14" s="41" customFormat="1" ht="23.25" customHeight="1" thickBot="1" x14ac:dyDescent="0.65">
      <c r="A99" s="50"/>
      <c r="C99" s="56"/>
      <c r="D99" s="57"/>
      <c r="E99" s="60">
        <f>E81</f>
        <v>119</v>
      </c>
      <c r="F99" s="61"/>
      <c r="G99" s="60">
        <f>G81</f>
        <v>-2868</v>
      </c>
      <c r="H99" s="61"/>
      <c r="I99" s="61"/>
      <c r="J99" s="61"/>
      <c r="K99" s="61"/>
    </row>
    <row r="100" spans="1:14" s="41" customFormat="1" ht="23.25" customHeight="1" thickTop="1" x14ac:dyDescent="0.6">
      <c r="A100" s="50"/>
      <c r="C100" s="56"/>
      <c r="D100" s="57"/>
      <c r="E100" s="61"/>
      <c r="F100" s="61"/>
      <c r="G100" s="61"/>
      <c r="H100" s="61"/>
      <c r="I100" s="61"/>
      <c r="J100" s="61"/>
      <c r="K100" s="61"/>
    </row>
    <row r="101" spans="1:14" ht="23.4" x14ac:dyDescent="0.6">
      <c r="A101" s="9" t="s">
        <v>80</v>
      </c>
      <c r="C101" s="23"/>
      <c r="E101" s="24"/>
      <c r="F101" s="26"/>
      <c r="G101" s="24"/>
      <c r="H101" s="26"/>
      <c r="I101" s="24"/>
      <c r="J101" s="24"/>
      <c r="K101" s="24"/>
    </row>
    <row r="102" spans="1:14" thickBot="1" x14ac:dyDescent="0.65">
      <c r="A102" s="13" t="s">
        <v>78</v>
      </c>
      <c r="C102" s="23"/>
      <c r="E102" s="24">
        <f>E104-E103</f>
        <v>-260</v>
      </c>
      <c r="F102" s="26"/>
      <c r="G102" s="24">
        <f>G104-G103</f>
        <v>-2123</v>
      </c>
      <c r="H102" s="26"/>
      <c r="I102" s="38">
        <f>I86</f>
        <v>134</v>
      </c>
      <c r="J102" s="24"/>
      <c r="K102" s="38">
        <f>K86</f>
        <v>184</v>
      </c>
    </row>
    <row r="103" spans="1:14" thickTop="1" x14ac:dyDescent="0.6">
      <c r="A103" s="13" t="s">
        <v>79</v>
      </c>
      <c r="C103" s="23"/>
      <c r="E103" s="24">
        <f>E98</f>
        <v>379</v>
      </c>
      <c r="F103" s="26"/>
      <c r="G103" s="24">
        <f>G98</f>
        <v>-745</v>
      </c>
      <c r="H103" s="26"/>
      <c r="I103" s="24"/>
      <c r="J103" s="24"/>
      <c r="K103" s="24"/>
      <c r="N103" s="68"/>
    </row>
    <row r="104" spans="1:14" thickBot="1" x14ac:dyDescent="0.65">
      <c r="E104" s="62">
        <f>SUM(E86)</f>
        <v>119</v>
      </c>
      <c r="F104" s="34"/>
      <c r="G104" s="62">
        <f>SUM(G86)</f>
        <v>-2868</v>
      </c>
      <c r="H104" s="34"/>
      <c r="I104" s="34"/>
      <c r="J104" s="34"/>
      <c r="K104" s="34"/>
    </row>
    <row r="105" spans="1:14" thickTop="1" x14ac:dyDescent="0.6">
      <c r="E105" s="34"/>
      <c r="F105" s="34"/>
      <c r="G105" s="34"/>
      <c r="H105" s="34"/>
      <c r="I105" s="34"/>
      <c r="J105" s="34"/>
      <c r="K105" s="34"/>
    </row>
    <row r="106" spans="1:14" ht="23.4" x14ac:dyDescent="0.6">
      <c r="A106" s="9" t="s">
        <v>155</v>
      </c>
      <c r="C106" s="23"/>
      <c r="E106" s="24"/>
      <c r="F106" s="26"/>
      <c r="G106" s="24"/>
      <c r="H106" s="26"/>
      <c r="I106" s="24"/>
      <c r="J106" s="24"/>
      <c r="K106" s="24"/>
    </row>
    <row r="107" spans="1:14" ht="23.4" x14ac:dyDescent="0.6">
      <c r="A107" s="13" t="s">
        <v>156</v>
      </c>
      <c r="C107" s="23"/>
      <c r="E107" s="24"/>
      <c r="F107" s="26"/>
      <c r="G107" s="24"/>
      <c r="H107" s="26"/>
      <c r="I107" s="24"/>
      <c r="J107" s="24"/>
      <c r="K107" s="24"/>
    </row>
    <row r="108" spans="1:14" thickBot="1" x14ac:dyDescent="0.65">
      <c r="A108" s="27" t="s">
        <v>157</v>
      </c>
      <c r="B108" s="28"/>
      <c r="C108" s="23"/>
      <c r="E108" s="70">
        <f>E97/E110</f>
        <v>-7.6470588235294122E-4</v>
      </c>
      <c r="F108" s="26"/>
      <c r="G108" s="70">
        <f>G97/G110</f>
        <v>-6.2441176470588236E-3</v>
      </c>
      <c r="H108" s="24"/>
      <c r="I108" s="70">
        <f>I97/I110</f>
        <v>3.9411764705882355E-4</v>
      </c>
      <c r="J108" s="71"/>
      <c r="K108" s="70">
        <f>K97/K110</f>
        <v>5.4117647058823525E-4</v>
      </c>
    </row>
    <row r="109" spans="1:14" thickTop="1" x14ac:dyDescent="0.6">
      <c r="A109" s="27"/>
      <c r="B109" s="28"/>
      <c r="C109" s="23"/>
      <c r="E109" s="66"/>
      <c r="F109" s="26"/>
      <c r="G109" s="66"/>
      <c r="H109" s="24"/>
      <c r="I109" s="66"/>
      <c r="J109" s="24"/>
      <c r="K109" s="66"/>
    </row>
    <row r="110" spans="1:14" thickBot="1" x14ac:dyDescent="0.65">
      <c r="A110" s="27" t="s">
        <v>81</v>
      </c>
      <c r="B110" s="7"/>
      <c r="C110" s="23"/>
      <c r="E110" s="67">
        <v>340000</v>
      </c>
      <c r="F110" s="26"/>
      <c r="G110" s="67">
        <v>340000</v>
      </c>
      <c r="H110" s="26"/>
      <c r="I110" s="67">
        <v>340000</v>
      </c>
      <c r="J110" s="24"/>
      <c r="K110" s="67">
        <v>340000</v>
      </c>
    </row>
    <row r="111" spans="1:14" ht="23.25" customHeight="1" thickTop="1" x14ac:dyDescent="0.6">
      <c r="A111" s="27"/>
      <c r="B111" s="7"/>
      <c r="E111" s="37"/>
      <c r="G111" s="37"/>
      <c r="I111" s="37"/>
      <c r="J111" s="37"/>
      <c r="K111" s="37"/>
    </row>
    <row r="112" spans="1:14" ht="23.4" x14ac:dyDescent="0.6">
      <c r="A112" s="13" t="s">
        <v>28</v>
      </c>
      <c r="C112" s="22"/>
      <c r="E112" s="37"/>
      <c r="G112" s="37"/>
      <c r="I112" s="37"/>
      <c r="J112" s="37"/>
      <c r="K112" s="37"/>
    </row>
    <row r="113" spans="5:11" ht="24" customHeight="1" x14ac:dyDescent="0.6">
      <c r="E113" s="72"/>
      <c r="G113" s="72"/>
      <c r="I113" s="72"/>
      <c r="K113" s="72"/>
    </row>
    <row r="114" spans="5:11" ht="24" customHeight="1" x14ac:dyDescent="0.6">
      <c r="E114" s="72"/>
      <c r="G114" s="72"/>
      <c r="I114" s="72"/>
      <c r="K114" s="72"/>
    </row>
  </sheetData>
  <printOptions horizontalCentered="1"/>
  <pageMargins left="0.70866141732283472" right="0.23622047244094491" top="0.78740157480314965" bottom="0.39370078740157483" header="0.31496062992125984" footer="0.31496062992125984"/>
  <pageSetup paperSize="9" scale="75" fitToHeight="2" orientation="portrait" cellComments="asDisplayed" r:id="rId1"/>
  <rowBreaks count="3" manualBreakCount="3">
    <brk id="32" max="16383" man="1"/>
    <brk id="56" max="16383" man="1"/>
    <brk id="8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zoomScale="56" zoomScaleNormal="90" zoomScaleSheetLayoutView="88" workbookViewId="0"/>
  </sheetViews>
  <sheetFormatPr defaultColWidth="9.33203125" defaultRowHeight="23.4" x14ac:dyDescent="0.6"/>
  <cols>
    <col min="1" max="3" width="16.5546875" style="12" customWidth="1"/>
    <col min="4" max="4" width="4.5546875" style="12" customWidth="1"/>
    <col min="5" max="5" width="15.5546875" style="12" customWidth="1"/>
    <col min="6" max="6" width="1.5546875" style="12" customWidth="1"/>
    <col min="7" max="7" width="15.5546875" style="12" customWidth="1"/>
    <col min="8" max="8" width="1.5546875" style="12" customWidth="1"/>
    <col min="9" max="9" width="15.5546875" style="12" customWidth="1"/>
    <col min="10" max="10" width="1.5546875" style="12" customWidth="1"/>
    <col min="11" max="11" width="15.5546875" style="12" customWidth="1"/>
    <col min="12" max="12" width="1.5546875" style="12" customWidth="1"/>
    <col min="13" max="13" width="15.5546875" style="12" customWidth="1"/>
    <col min="14" max="14" width="1.5546875" style="12" customWidth="1"/>
    <col min="15" max="15" width="15.5546875" style="12" customWidth="1"/>
    <col min="16" max="16" width="1.5546875" style="12" customWidth="1"/>
    <col min="17" max="17" width="15.5546875" style="12" customWidth="1"/>
    <col min="18" max="18" width="0.6640625" style="12" customWidth="1"/>
    <col min="19" max="16384" width="9.33203125" style="12"/>
  </cols>
  <sheetData>
    <row r="1" spans="1:17" ht="22.5" customHeight="1" x14ac:dyDescent="0.6"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11" t="s">
        <v>56</v>
      </c>
    </row>
    <row r="2" spans="1:17" ht="22.5" customHeight="1" x14ac:dyDescent="0.6">
      <c r="A2" s="3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ht="22.5" customHeight="1" x14ac:dyDescent="0.6">
      <c r="A3" s="8" t="s">
        <v>136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2.5" customHeight="1" x14ac:dyDescent="0.6">
      <c r="A4" s="8" t="s">
        <v>165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2.5" customHeight="1" x14ac:dyDescent="0.6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58" t="s">
        <v>82</v>
      </c>
    </row>
    <row r="6" spans="1:17" ht="22.5" customHeight="1" x14ac:dyDescent="0.6">
      <c r="A6" s="61"/>
      <c r="B6" s="61"/>
      <c r="C6" s="61"/>
      <c r="D6" s="15"/>
      <c r="E6" s="82" t="s">
        <v>2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22.5" customHeight="1" x14ac:dyDescent="0.6">
      <c r="A7" s="61"/>
      <c r="B7" s="61"/>
      <c r="C7" s="61"/>
      <c r="D7" s="6"/>
      <c r="E7" s="83" t="s">
        <v>51</v>
      </c>
      <c r="F7" s="83"/>
      <c r="G7" s="83"/>
      <c r="H7" s="83"/>
      <c r="I7" s="83"/>
      <c r="J7" s="83"/>
      <c r="K7" s="83"/>
      <c r="L7" s="83"/>
      <c r="M7" s="83"/>
      <c r="N7" s="83"/>
      <c r="O7" s="61"/>
      <c r="P7" s="75"/>
      <c r="Q7" s="75"/>
    </row>
    <row r="8" spans="1:17" ht="22.5" customHeight="1" x14ac:dyDescent="0.6">
      <c r="A8" s="61"/>
      <c r="B8" s="61"/>
      <c r="C8" s="61"/>
      <c r="D8" s="6"/>
      <c r="E8" s="61"/>
      <c r="F8" s="61"/>
      <c r="G8" s="61"/>
      <c r="H8" s="61"/>
      <c r="I8" s="61" t="s">
        <v>83</v>
      </c>
      <c r="J8" s="61"/>
      <c r="K8" s="61"/>
      <c r="L8" s="61"/>
      <c r="M8" s="61"/>
      <c r="N8" s="61"/>
      <c r="O8" s="61" t="s">
        <v>84</v>
      </c>
      <c r="P8" s="75"/>
      <c r="Q8" s="75"/>
    </row>
    <row r="9" spans="1:17" s="61" customFormat="1" ht="22.5" customHeight="1" x14ac:dyDescent="0.6">
      <c r="I9" s="61" t="s">
        <v>85</v>
      </c>
      <c r="K9" s="84" t="s">
        <v>48</v>
      </c>
      <c r="L9" s="84"/>
      <c r="M9" s="84"/>
      <c r="O9" s="61" t="s">
        <v>86</v>
      </c>
    </row>
    <row r="10" spans="1:17" s="61" customFormat="1" ht="22.5" customHeight="1" x14ac:dyDescent="0.6">
      <c r="D10" s="12"/>
      <c r="E10" s="61" t="s">
        <v>42</v>
      </c>
      <c r="G10" s="61" t="s">
        <v>87</v>
      </c>
      <c r="I10" s="61" t="s">
        <v>88</v>
      </c>
      <c r="L10" s="12"/>
      <c r="M10" s="61" t="s">
        <v>89</v>
      </c>
      <c r="O10" s="61" t="s">
        <v>90</v>
      </c>
      <c r="Q10" s="61" t="s">
        <v>91</v>
      </c>
    </row>
    <row r="11" spans="1:17" s="61" customFormat="1" ht="22.5" customHeight="1" x14ac:dyDescent="0.6">
      <c r="E11" s="76" t="s">
        <v>92</v>
      </c>
      <c r="G11" s="76" t="s">
        <v>93</v>
      </c>
      <c r="I11" s="76" t="s">
        <v>94</v>
      </c>
      <c r="K11" s="76" t="s">
        <v>95</v>
      </c>
      <c r="M11" s="76" t="s">
        <v>96</v>
      </c>
      <c r="O11" s="76" t="s">
        <v>97</v>
      </c>
      <c r="Q11" s="76" t="s">
        <v>41</v>
      </c>
    </row>
    <row r="12" spans="1:17" ht="22.5" customHeight="1" x14ac:dyDescent="0.6">
      <c r="A12" s="9" t="s">
        <v>160</v>
      </c>
      <c r="D12" s="61"/>
      <c r="E12" s="34">
        <v>170000</v>
      </c>
      <c r="F12" s="34"/>
      <c r="G12" s="34">
        <v>210681</v>
      </c>
      <c r="H12" s="34"/>
      <c r="I12" s="34">
        <v>4664</v>
      </c>
      <c r="J12" s="34"/>
      <c r="K12" s="34">
        <v>4996</v>
      </c>
      <c r="L12" s="34"/>
      <c r="M12" s="34">
        <v>-61035</v>
      </c>
      <c r="N12" s="34"/>
      <c r="O12" s="34">
        <v>-4854</v>
      </c>
      <c r="P12" s="34"/>
      <c r="Q12" s="34">
        <f>SUM(E12:O12)</f>
        <v>324452</v>
      </c>
    </row>
    <row r="13" spans="1:17" ht="22.5" customHeight="1" x14ac:dyDescent="0.6">
      <c r="A13" s="13" t="s">
        <v>98</v>
      </c>
      <c r="C13" s="77"/>
      <c r="D13" s="77"/>
      <c r="E13" s="34">
        <v>0</v>
      </c>
      <c r="F13" s="34"/>
      <c r="G13" s="34">
        <v>0</v>
      </c>
      <c r="H13" s="34"/>
      <c r="I13" s="34">
        <v>0</v>
      </c>
      <c r="J13" s="34"/>
      <c r="K13" s="34">
        <v>0</v>
      </c>
      <c r="L13" s="34"/>
      <c r="M13" s="34">
        <v>-2123</v>
      </c>
      <c r="N13" s="34"/>
      <c r="O13" s="34">
        <v>-745</v>
      </c>
      <c r="P13" s="34"/>
      <c r="Q13" s="34">
        <f t="shared" ref="Q13:Q14" si="0">SUM(E13:O13)</f>
        <v>-2868</v>
      </c>
    </row>
    <row r="14" spans="1:17" ht="22.5" customHeight="1" x14ac:dyDescent="0.6">
      <c r="A14" s="13" t="s">
        <v>75</v>
      </c>
      <c r="C14" s="77"/>
      <c r="D14" s="77"/>
      <c r="E14" s="78">
        <v>0</v>
      </c>
      <c r="F14" s="34"/>
      <c r="G14" s="36">
        <v>0</v>
      </c>
      <c r="H14" s="34"/>
      <c r="I14" s="36">
        <v>0</v>
      </c>
      <c r="J14" s="34"/>
      <c r="K14" s="36">
        <v>0</v>
      </c>
      <c r="L14" s="34"/>
      <c r="M14" s="36">
        <v>0</v>
      </c>
      <c r="N14" s="34"/>
      <c r="O14" s="36">
        <v>0</v>
      </c>
      <c r="P14" s="34"/>
      <c r="Q14" s="34">
        <f t="shared" si="0"/>
        <v>0</v>
      </c>
    </row>
    <row r="15" spans="1:17" ht="22.5" customHeight="1" x14ac:dyDescent="0.6">
      <c r="A15" s="13" t="s">
        <v>76</v>
      </c>
      <c r="C15" s="77"/>
      <c r="D15" s="77"/>
      <c r="E15" s="35">
        <f>SUM(E13:E14)</f>
        <v>0</v>
      </c>
      <c r="F15" s="34"/>
      <c r="G15" s="35">
        <f>SUM(G13:G14)</f>
        <v>0</v>
      </c>
      <c r="H15" s="34"/>
      <c r="I15" s="35">
        <f>SUM(I13:I14)</f>
        <v>0</v>
      </c>
      <c r="J15" s="34"/>
      <c r="K15" s="35">
        <f>SUM(K13:K14)</f>
        <v>0</v>
      </c>
      <c r="L15" s="34"/>
      <c r="M15" s="35">
        <f>SUM(M13:M14)</f>
        <v>-2123</v>
      </c>
      <c r="N15" s="34"/>
      <c r="O15" s="35">
        <f>SUM(O13:O14)</f>
        <v>-745</v>
      </c>
      <c r="P15" s="34"/>
      <c r="Q15" s="35">
        <f>SUM(Q13:Q14)</f>
        <v>-2868</v>
      </c>
    </row>
    <row r="16" spans="1:17" ht="22.5" customHeight="1" thickBot="1" x14ac:dyDescent="0.65">
      <c r="A16" s="9" t="s">
        <v>149</v>
      </c>
      <c r="D16" s="61"/>
      <c r="E16" s="62">
        <f>SUM(E12:E14)</f>
        <v>170000</v>
      </c>
      <c r="F16" s="34"/>
      <c r="G16" s="62">
        <f>SUM(G12:G14)</f>
        <v>210681</v>
      </c>
      <c r="H16" s="34"/>
      <c r="I16" s="62">
        <f>SUM(I12:I14)</f>
        <v>4664</v>
      </c>
      <c r="J16" s="34"/>
      <c r="K16" s="62">
        <f>SUM(K12:K14)</f>
        <v>4996</v>
      </c>
      <c r="L16" s="34"/>
      <c r="M16" s="62">
        <f>SUM(M12:M14)</f>
        <v>-63158</v>
      </c>
      <c r="N16" s="34"/>
      <c r="O16" s="62">
        <f>SUM(O12:O14)</f>
        <v>-5599</v>
      </c>
      <c r="P16" s="34"/>
      <c r="Q16" s="62">
        <f>SUM(Q12:Q14)</f>
        <v>321584</v>
      </c>
    </row>
    <row r="17" spans="1:17" ht="22.5" customHeight="1" thickTop="1" x14ac:dyDescent="0.6">
      <c r="A17" s="9"/>
      <c r="D17" s="6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22.5" customHeight="1" x14ac:dyDescent="0.6">
      <c r="A18" s="9" t="s">
        <v>166</v>
      </c>
      <c r="D18" s="61"/>
      <c r="E18" s="34">
        <v>170000</v>
      </c>
      <c r="F18" s="34"/>
      <c r="G18" s="34">
        <v>210681</v>
      </c>
      <c r="H18" s="34"/>
      <c r="I18" s="34">
        <v>4664</v>
      </c>
      <c r="J18" s="34"/>
      <c r="K18" s="34">
        <v>4996</v>
      </c>
      <c r="L18" s="34"/>
      <c r="M18" s="34">
        <v>-48647</v>
      </c>
      <c r="N18" s="34"/>
      <c r="O18" s="34">
        <v>-5996</v>
      </c>
      <c r="P18" s="34"/>
      <c r="Q18" s="34">
        <f>SUM(E18:O18)</f>
        <v>335698</v>
      </c>
    </row>
    <row r="19" spans="1:17" ht="22.5" customHeight="1" x14ac:dyDescent="0.6">
      <c r="A19" s="13" t="s">
        <v>154</v>
      </c>
      <c r="C19" s="77"/>
      <c r="D19" s="77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f>CI!E97</f>
        <v>-260</v>
      </c>
      <c r="N19" s="34"/>
      <c r="O19" s="34">
        <f>CI!E98</f>
        <v>379</v>
      </c>
      <c r="P19" s="34"/>
      <c r="Q19" s="34">
        <f t="shared" ref="Q19:Q20" si="1">SUM(E19:O19)</f>
        <v>119</v>
      </c>
    </row>
    <row r="20" spans="1:17" ht="22.5" customHeight="1" x14ac:dyDescent="0.6">
      <c r="A20" s="50" t="s">
        <v>75</v>
      </c>
      <c r="C20" s="77"/>
      <c r="D20" s="77"/>
      <c r="E20" s="78">
        <v>0</v>
      </c>
      <c r="F20" s="34"/>
      <c r="G20" s="36">
        <v>0</v>
      </c>
      <c r="H20" s="34"/>
      <c r="I20" s="36">
        <v>0</v>
      </c>
      <c r="J20" s="34"/>
      <c r="K20" s="36">
        <v>0</v>
      </c>
      <c r="L20" s="34"/>
      <c r="M20" s="36">
        <v>0</v>
      </c>
      <c r="N20" s="34"/>
      <c r="O20" s="36">
        <v>0</v>
      </c>
      <c r="P20" s="34"/>
      <c r="Q20" s="36">
        <f t="shared" si="1"/>
        <v>0</v>
      </c>
    </row>
    <row r="21" spans="1:17" ht="22.5" customHeight="1" x14ac:dyDescent="0.6">
      <c r="A21" s="13" t="s">
        <v>76</v>
      </c>
      <c r="C21" s="77"/>
      <c r="D21" s="77"/>
      <c r="E21" s="34">
        <f>SUM(E19:E20)</f>
        <v>0</v>
      </c>
      <c r="F21" s="34"/>
      <c r="G21" s="34">
        <f>SUM(G19:G20)</f>
        <v>0</v>
      </c>
      <c r="H21" s="34"/>
      <c r="I21" s="34">
        <f>SUM(I19:I20)</f>
        <v>0</v>
      </c>
      <c r="J21" s="34"/>
      <c r="K21" s="34">
        <f>SUM(K19:K20)</f>
        <v>0</v>
      </c>
      <c r="L21" s="34"/>
      <c r="M21" s="34">
        <f>SUM(M19:M20)</f>
        <v>-260</v>
      </c>
      <c r="N21" s="34"/>
      <c r="O21" s="34">
        <f>SUM(O19:O20)</f>
        <v>379</v>
      </c>
      <c r="P21" s="34"/>
      <c r="Q21" s="34">
        <f>SUM(Q19:Q20)</f>
        <v>119</v>
      </c>
    </row>
    <row r="22" spans="1:17" ht="22.5" customHeight="1" thickBot="1" x14ac:dyDescent="0.65">
      <c r="A22" s="9" t="s">
        <v>167</v>
      </c>
      <c r="D22" s="61"/>
      <c r="E22" s="62">
        <f>SUM(E18:E20)</f>
        <v>170000</v>
      </c>
      <c r="F22" s="34"/>
      <c r="G22" s="62">
        <f>SUM(G18:G20)</f>
        <v>210681</v>
      </c>
      <c r="H22" s="34"/>
      <c r="I22" s="62">
        <f>SUM(I18:I20)</f>
        <v>4664</v>
      </c>
      <c r="J22" s="34"/>
      <c r="K22" s="62">
        <f>SUM(K18:K20)</f>
        <v>4996</v>
      </c>
      <c r="L22" s="34"/>
      <c r="M22" s="62">
        <f>SUM(M18:M20)</f>
        <v>-48907</v>
      </c>
      <c r="N22" s="34"/>
      <c r="O22" s="62">
        <f>SUM(O18:O20)</f>
        <v>-5617</v>
      </c>
      <c r="P22" s="34"/>
      <c r="Q22" s="62">
        <f>SUM(Q18:Q20)</f>
        <v>335817</v>
      </c>
    </row>
    <row r="23" spans="1:17" ht="22.5" customHeight="1" thickTop="1" x14ac:dyDescent="0.6">
      <c r="A23" s="9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ht="22.5" customHeight="1" x14ac:dyDescent="0.6">
      <c r="A24" s="13" t="s">
        <v>28</v>
      </c>
    </row>
    <row r="25" spans="1:17" x14ac:dyDescent="0.6">
      <c r="G25" s="77"/>
      <c r="Q25" s="12">
        <f>Q22-BS!E86</f>
        <v>0</v>
      </c>
    </row>
  </sheetData>
  <mergeCells count="3">
    <mergeCell ref="E6:Q6"/>
    <mergeCell ref="E7:N7"/>
    <mergeCell ref="K9:M9"/>
  </mergeCells>
  <pageMargins left="0.78740157480314965" right="0.59055118110236227" top="0.78740157480314965" bottom="0.3937007874015748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="65" zoomScaleNormal="100" zoomScaleSheetLayoutView="85" workbookViewId="0">
      <selection activeCell="H5" sqref="H5:I5"/>
    </sheetView>
  </sheetViews>
  <sheetFormatPr defaultColWidth="9.33203125" defaultRowHeight="23.4" x14ac:dyDescent="0.6"/>
  <cols>
    <col min="1" max="1" width="16.5546875" style="12" customWidth="1"/>
    <col min="2" max="2" width="10" style="12" customWidth="1"/>
    <col min="3" max="3" width="6.6640625" style="12" customWidth="1"/>
    <col min="4" max="4" width="4" style="12" customWidth="1"/>
    <col min="5" max="5" width="15.5546875" style="12" customWidth="1"/>
    <col min="6" max="6" width="1.5546875" style="12" customWidth="1"/>
    <col min="7" max="7" width="15.5546875" style="12" customWidth="1"/>
    <col min="8" max="8" width="1.5546875" style="12" customWidth="1"/>
    <col min="9" max="9" width="15.5546875" style="12" customWidth="1"/>
    <col min="10" max="10" width="1.5546875" style="12" customWidth="1"/>
    <col min="11" max="11" width="15.5546875" style="12" customWidth="1"/>
    <col min="12" max="12" width="1.5546875" style="12" customWidth="1"/>
    <col min="13" max="13" width="15.5546875" style="12" customWidth="1"/>
    <col min="14" max="16384" width="9.33203125" style="12"/>
  </cols>
  <sheetData>
    <row r="1" spans="1:13" ht="22.5" customHeight="1" x14ac:dyDescent="0.6"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11" t="s">
        <v>56</v>
      </c>
    </row>
    <row r="2" spans="1:13" ht="22.5" customHeight="1" x14ac:dyDescent="0.6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ht="22.5" customHeight="1" x14ac:dyDescent="0.6">
      <c r="A3" s="8" t="s">
        <v>137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2.5" customHeight="1" x14ac:dyDescent="0.6">
      <c r="A4" s="8" t="s">
        <v>165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2.5" customHeight="1" x14ac:dyDescent="0.6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58" t="s">
        <v>82</v>
      </c>
    </row>
    <row r="6" spans="1:13" ht="22.5" customHeight="1" x14ac:dyDescent="0.6">
      <c r="A6" s="61"/>
      <c r="B6" s="61"/>
      <c r="C6" s="61"/>
      <c r="D6" s="15"/>
      <c r="E6" s="82" t="s">
        <v>3</v>
      </c>
      <c r="F6" s="82"/>
      <c r="G6" s="82"/>
      <c r="H6" s="82"/>
      <c r="I6" s="82"/>
      <c r="J6" s="82"/>
      <c r="K6" s="82"/>
      <c r="L6" s="82"/>
      <c r="M6" s="82"/>
    </row>
    <row r="7" spans="1:13" ht="22.5" customHeight="1" x14ac:dyDescent="0.6">
      <c r="A7" s="61"/>
      <c r="B7" s="61"/>
      <c r="C7" s="61"/>
      <c r="D7" s="15"/>
      <c r="E7" s="75"/>
      <c r="F7" s="75"/>
      <c r="G7" s="75"/>
      <c r="H7" s="75"/>
      <c r="I7" s="84" t="s">
        <v>48</v>
      </c>
      <c r="J7" s="84"/>
      <c r="K7" s="84"/>
      <c r="L7" s="75"/>
      <c r="M7" s="75"/>
    </row>
    <row r="8" spans="1:13" s="61" customFormat="1" ht="22.5" customHeight="1" x14ac:dyDescent="0.6">
      <c r="E8" s="61" t="s">
        <v>42</v>
      </c>
      <c r="G8" s="61" t="s">
        <v>87</v>
      </c>
      <c r="I8" s="12"/>
      <c r="J8" s="12"/>
      <c r="K8" s="61" t="s">
        <v>89</v>
      </c>
      <c r="M8" s="61" t="s">
        <v>91</v>
      </c>
    </row>
    <row r="9" spans="1:13" s="61" customFormat="1" ht="22.5" customHeight="1" x14ac:dyDescent="0.6">
      <c r="E9" s="76" t="s">
        <v>92</v>
      </c>
      <c r="G9" s="76" t="s">
        <v>93</v>
      </c>
      <c r="I9" s="76" t="s">
        <v>95</v>
      </c>
      <c r="K9" s="76" t="s">
        <v>96</v>
      </c>
      <c r="M9" s="76" t="s">
        <v>41</v>
      </c>
    </row>
    <row r="10" spans="1:13" ht="22.5" customHeight="1" x14ac:dyDescent="0.6">
      <c r="A10" s="9" t="s">
        <v>160</v>
      </c>
      <c r="D10" s="61"/>
      <c r="E10" s="34">
        <v>170000</v>
      </c>
      <c r="F10" s="34"/>
      <c r="G10" s="34">
        <v>210681</v>
      </c>
      <c r="H10" s="34"/>
      <c r="I10" s="34">
        <v>4996</v>
      </c>
      <c r="J10" s="34"/>
      <c r="K10" s="34">
        <v>-39061</v>
      </c>
      <c r="L10" s="34"/>
      <c r="M10" s="34">
        <f>SUM(E10:K10)</f>
        <v>346616</v>
      </c>
    </row>
    <row r="11" spans="1:13" ht="22.5" customHeight="1" x14ac:dyDescent="0.6">
      <c r="A11" s="13" t="s">
        <v>151</v>
      </c>
      <c r="C11" s="77"/>
      <c r="D11" s="77"/>
      <c r="E11" s="34">
        <v>0</v>
      </c>
      <c r="F11" s="34"/>
      <c r="G11" s="34">
        <v>0</v>
      </c>
      <c r="H11" s="34"/>
      <c r="I11" s="34">
        <v>0</v>
      </c>
      <c r="J11" s="34"/>
      <c r="K11" s="34">
        <v>184</v>
      </c>
      <c r="L11" s="34"/>
      <c r="M11" s="34">
        <f>SUM(E11:K11)</f>
        <v>184</v>
      </c>
    </row>
    <row r="12" spans="1:13" ht="22.5" customHeight="1" x14ac:dyDescent="0.6">
      <c r="A12" s="50" t="s">
        <v>75</v>
      </c>
      <c r="C12" s="77"/>
      <c r="D12" s="77"/>
      <c r="E12" s="36">
        <v>0</v>
      </c>
      <c r="F12" s="34"/>
      <c r="G12" s="36">
        <v>0</v>
      </c>
      <c r="H12" s="34"/>
      <c r="I12" s="36">
        <v>0</v>
      </c>
      <c r="J12" s="34"/>
      <c r="K12" s="36">
        <v>0</v>
      </c>
      <c r="L12" s="34"/>
      <c r="M12" s="36">
        <f>SUM(E12:K12)</f>
        <v>0</v>
      </c>
    </row>
    <row r="13" spans="1:13" ht="22.5" customHeight="1" x14ac:dyDescent="0.6">
      <c r="A13" s="13" t="s">
        <v>76</v>
      </c>
      <c r="C13" s="77"/>
      <c r="D13" s="77"/>
      <c r="E13" s="34">
        <f>SUM(E11:E12)</f>
        <v>0</v>
      </c>
      <c r="F13" s="34"/>
      <c r="G13" s="34">
        <f>SUM(G11:G12)</f>
        <v>0</v>
      </c>
      <c r="H13" s="34"/>
      <c r="I13" s="34">
        <f>SUM(I11:I12)</f>
        <v>0</v>
      </c>
      <c r="J13" s="34"/>
      <c r="K13" s="34">
        <f>SUM(K11:K12)</f>
        <v>184</v>
      </c>
      <c r="L13" s="34"/>
      <c r="M13" s="34">
        <f>SUM(M11:M12)</f>
        <v>184</v>
      </c>
    </row>
    <row r="14" spans="1:13" ht="22.5" customHeight="1" thickBot="1" x14ac:dyDescent="0.65">
      <c r="A14" s="9" t="s">
        <v>149</v>
      </c>
      <c r="D14" s="61"/>
      <c r="E14" s="62">
        <f>SUM(E10:E10,E13)</f>
        <v>170000</v>
      </c>
      <c r="F14" s="34"/>
      <c r="G14" s="62">
        <f>SUM(G10:G10,G13)</f>
        <v>210681</v>
      </c>
      <c r="H14" s="34"/>
      <c r="I14" s="62">
        <f>SUM(I10:I10,I13)</f>
        <v>4996</v>
      </c>
      <c r="J14" s="34"/>
      <c r="K14" s="62">
        <f>SUM(K10:K10,K13)</f>
        <v>-38877</v>
      </c>
      <c r="L14" s="34"/>
      <c r="M14" s="62">
        <f>SUM(M10:M10,M13)</f>
        <v>346800</v>
      </c>
    </row>
    <row r="15" spans="1:13" ht="22.35" customHeight="1" thickTop="1" x14ac:dyDescent="0.6">
      <c r="A15" s="9"/>
      <c r="D15" s="61"/>
      <c r="E15" s="34"/>
      <c r="F15" s="34"/>
      <c r="G15" s="34"/>
      <c r="H15" s="34"/>
      <c r="I15" s="34"/>
      <c r="J15" s="34"/>
      <c r="K15" s="34"/>
      <c r="L15" s="34"/>
      <c r="M15" s="34"/>
    </row>
    <row r="16" spans="1:13" ht="22.5" customHeight="1" x14ac:dyDescent="0.6">
      <c r="A16" s="9" t="s">
        <v>166</v>
      </c>
      <c r="D16" s="61"/>
      <c r="E16" s="34">
        <v>170000</v>
      </c>
      <c r="F16" s="34"/>
      <c r="G16" s="34">
        <v>210681</v>
      </c>
      <c r="H16" s="34"/>
      <c r="I16" s="34">
        <v>4996</v>
      </c>
      <c r="J16" s="34"/>
      <c r="K16" s="34">
        <v>-23172</v>
      </c>
      <c r="L16" s="34"/>
      <c r="M16" s="34">
        <f>SUM(E16:K16)</f>
        <v>362505</v>
      </c>
    </row>
    <row r="17" spans="1:13" ht="22.5" customHeight="1" x14ac:dyDescent="0.6">
      <c r="A17" s="13" t="s">
        <v>151</v>
      </c>
      <c r="C17" s="77"/>
      <c r="D17" s="77"/>
      <c r="E17" s="34">
        <v>0</v>
      </c>
      <c r="F17" s="34"/>
      <c r="G17" s="34">
        <v>0</v>
      </c>
      <c r="H17" s="34"/>
      <c r="I17" s="34">
        <v>0</v>
      </c>
      <c r="J17" s="34"/>
      <c r="K17" s="34">
        <f>CI!I97</f>
        <v>134</v>
      </c>
      <c r="L17" s="34"/>
      <c r="M17" s="34">
        <f>SUM(E17:K17)</f>
        <v>134</v>
      </c>
    </row>
    <row r="18" spans="1:13" ht="22.5" customHeight="1" x14ac:dyDescent="0.6">
      <c r="A18" s="50" t="s">
        <v>75</v>
      </c>
      <c r="C18" s="77"/>
      <c r="D18" s="77"/>
      <c r="E18" s="36">
        <v>0</v>
      </c>
      <c r="F18" s="34"/>
      <c r="G18" s="36">
        <v>0</v>
      </c>
      <c r="H18" s="34"/>
      <c r="I18" s="36">
        <v>0</v>
      </c>
      <c r="J18" s="34"/>
      <c r="K18" s="36">
        <v>0</v>
      </c>
      <c r="L18" s="34"/>
      <c r="M18" s="36">
        <f t="shared" ref="M18" si="0">SUM(E18:K18)</f>
        <v>0</v>
      </c>
    </row>
    <row r="19" spans="1:13" ht="22.5" customHeight="1" x14ac:dyDescent="0.6">
      <c r="A19" s="13" t="s">
        <v>76</v>
      </c>
      <c r="C19" s="77"/>
      <c r="D19" s="77"/>
      <c r="E19" s="34">
        <f>SUM(E17:E18)</f>
        <v>0</v>
      </c>
      <c r="F19" s="34"/>
      <c r="G19" s="34">
        <f>SUM(G17:G18)</f>
        <v>0</v>
      </c>
      <c r="H19" s="34"/>
      <c r="I19" s="34">
        <f>SUM(I17:I18)</f>
        <v>0</v>
      </c>
      <c r="J19" s="34"/>
      <c r="K19" s="34">
        <f>SUM(K17:K18)</f>
        <v>134</v>
      </c>
      <c r="L19" s="34"/>
      <c r="M19" s="34">
        <f>SUM(M17:M18)</f>
        <v>134</v>
      </c>
    </row>
    <row r="20" spans="1:13" ht="22.5" customHeight="1" thickBot="1" x14ac:dyDescent="0.65">
      <c r="A20" s="9" t="s">
        <v>167</v>
      </c>
      <c r="D20" s="61"/>
      <c r="E20" s="62">
        <f>SUM(E16:E16,E19)</f>
        <v>170000</v>
      </c>
      <c r="F20" s="34"/>
      <c r="G20" s="62">
        <f>SUM(G16:G16,G19)</f>
        <v>210681</v>
      </c>
      <c r="H20" s="34"/>
      <c r="I20" s="62">
        <f>SUM(I16:I16,I19)</f>
        <v>4996</v>
      </c>
      <c r="J20" s="34"/>
      <c r="K20" s="62">
        <f>SUM(K16:K16,K19)</f>
        <v>-23038</v>
      </c>
      <c r="L20" s="34"/>
      <c r="M20" s="62">
        <f>SUM(M16:M16,M19)</f>
        <v>362639</v>
      </c>
    </row>
    <row r="21" spans="1:13" ht="22.5" customHeight="1" thickTop="1" x14ac:dyDescent="0.6">
      <c r="A21" s="9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ht="22.5" customHeight="1" x14ac:dyDescent="0.6">
      <c r="A22" s="13" t="s">
        <v>28</v>
      </c>
    </row>
  </sheetData>
  <mergeCells count="2">
    <mergeCell ref="E6:M6"/>
    <mergeCell ref="I7:K7"/>
  </mergeCells>
  <pageMargins left="0.78740157480314965" right="0.27559055118110237" top="0.78740157480314965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D726-9E04-4378-82B5-15D9F84DE328}">
  <dimension ref="A1:P65"/>
  <sheetViews>
    <sheetView showGridLines="0" view="pageBreakPreview" zoomScaleNormal="100" zoomScaleSheetLayoutView="100" workbookViewId="0">
      <selection activeCell="G10" sqref="G10"/>
    </sheetView>
  </sheetViews>
  <sheetFormatPr defaultColWidth="10.5546875" defaultRowHeight="24" customHeight="1" x14ac:dyDescent="0.6"/>
  <cols>
    <col min="1" max="1" width="50.5546875" style="13" customWidth="1"/>
    <col min="2" max="2" width="1.5546875" style="12" customWidth="1"/>
    <col min="3" max="3" width="6.6640625" style="13" customWidth="1"/>
    <col min="4" max="4" width="1.5546875" style="12" customWidth="1"/>
    <col min="5" max="5" width="14.5546875" style="12" customWidth="1"/>
    <col min="6" max="6" width="1.5546875" style="12" customWidth="1"/>
    <col min="7" max="7" width="14.5546875" style="12" customWidth="1"/>
    <col min="8" max="8" width="1.5546875" style="12" customWidth="1"/>
    <col min="9" max="9" width="14.5546875" style="12" customWidth="1"/>
    <col min="10" max="10" width="1.5546875" style="12" customWidth="1"/>
    <col min="11" max="11" width="14.5546875" style="12" customWidth="1"/>
    <col min="12" max="12" width="1.5546875" style="12" customWidth="1"/>
    <col min="13" max="13" width="10.5546875" style="12"/>
    <col min="14" max="14" width="10.5546875" style="79"/>
    <col min="15" max="15" width="10.5546875" style="12"/>
    <col min="16" max="16" width="10.5546875" style="79"/>
    <col min="17" max="16384" width="10.5546875" style="12"/>
  </cols>
  <sheetData>
    <row r="1" spans="1:12" ht="24" customHeight="1" x14ac:dyDescent="0.6">
      <c r="A1" s="7"/>
      <c r="B1" s="4"/>
      <c r="C1" s="5"/>
      <c r="D1" s="6"/>
      <c r="E1" s="6"/>
      <c r="F1" s="6"/>
      <c r="G1" s="6"/>
      <c r="H1" s="6"/>
      <c r="I1" s="6"/>
      <c r="J1" s="6"/>
      <c r="K1" s="11" t="s">
        <v>56</v>
      </c>
      <c r="L1" s="7"/>
    </row>
    <row r="2" spans="1:12" ht="24" customHeight="1" x14ac:dyDescent="0.6">
      <c r="A2" s="3" t="s">
        <v>0</v>
      </c>
      <c r="B2" s="6"/>
      <c r="C2" s="5"/>
      <c r="D2" s="6"/>
      <c r="E2" s="6"/>
      <c r="F2" s="6"/>
      <c r="G2" s="6"/>
      <c r="H2" s="6"/>
      <c r="I2" s="6"/>
      <c r="J2" s="6"/>
      <c r="K2" s="6"/>
      <c r="L2" s="7"/>
    </row>
    <row r="3" spans="1:12" ht="24" customHeight="1" x14ac:dyDescent="0.6">
      <c r="A3" s="33" t="s">
        <v>99</v>
      </c>
      <c r="B3" s="4"/>
      <c r="C3" s="5"/>
      <c r="D3" s="6"/>
      <c r="E3" s="6"/>
      <c r="F3" s="6"/>
      <c r="G3" s="6"/>
      <c r="H3" s="6"/>
      <c r="I3" s="6"/>
      <c r="J3" s="6"/>
      <c r="K3" s="6"/>
      <c r="L3" s="7"/>
    </row>
    <row r="4" spans="1:12" ht="24" customHeight="1" x14ac:dyDescent="0.6">
      <c r="A4" s="3" t="s">
        <v>165</v>
      </c>
      <c r="B4" s="4"/>
      <c r="C4" s="5"/>
      <c r="D4" s="6"/>
      <c r="E4" s="6"/>
      <c r="F4" s="6"/>
      <c r="G4" s="6"/>
      <c r="H4" s="6"/>
      <c r="I4" s="6"/>
      <c r="J4" s="6"/>
      <c r="K4" s="6"/>
      <c r="L4" s="7"/>
    </row>
    <row r="5" spans="1:12" ht="24" customHeight="1" x14ac:dyDescent="0.6">
      <c r="A5" s="7"/>
      <c r="B5" s="4"/>
      <c r="C5" s="5"/>
      <c r="D5" s="6"/>
      <c r="E5" s="6"/>
      <c r="F5" s="6"/>
      <c r="G5" s="6"/>
      <c r="H5" s="6"/>
      <c r="I5" s="4"/>
      <c r="J5" s="6"/>
      <c r="K5" s="11" t="s">
        <v>1</v>
      </c>
      <c r="L5" s="7"/>
    </row>
    <row r="6" spans="1:12" ht="24" customHeight="1" x14ac:dyDescent="0.6">
      <c r="E6" s="14"/>
      <c r="F6" s="14" t="s">
        <v>2</v>
      </c>
      <c r="G6" s="14"/>
      <c r="H6" s="15"/>
      <c r="I6" s="14"/>
      <c r="J6" s="14" t="s">
        <v>3</v>
      </c>
      <c r="K6" s="14"/>
    </row>
    <row r="7" spans="1:12" ht="24" customHeight="1" x14ac:dyDescent="0.6">
      <c r="C7" s="16"/>
      <c r="D7" s="17"/>
      <c r="E7" s="16">
        <v>2569</v>
      </c>
      <c r="F7" s="19"/>
      <c r="G7" s="16">
        <v>2568</v>
      </c>
      <c r="H7" s="44"/>
      <c r="I7" s="16">
        <v>2569</v>
      </c>
      <c r="J7" s="19"/>
      <c r="K7" s="16">
        <v>2568</v>
      </c>
    </row>
    <row r="8" spans="1:12" ht="24" customHeight="1" x14ac:dyDescent="0.6">
      <c r="A8" s="9" t="s">
        <v>100</v>
      </c>
      <c r="B8" s="15"/>
      <c r="C8" s="21"/>
      <c r="E8" s="61"/>
      <c r="F8" s="61"/>
      <c r="G8" s="61"/>
      <c r="I8" s="61"/>
      <c r="J8" s="61"/>
      <c r="K8" s="61"/>
    </row>
    <row r="9" spans="1:12" ht="24" customHeight="1" x14ac:dyDescent="0.6">
      <c r="A9" s="13" t="s">
        <v>158</v>
      </c>
      <c r="C9" s="21"/>
      <c r="E9" s="34">
        <f>CI!E79</f>
        <v>883</v>
      </c>
      <c r="F9" s="34"/>
      <c r="G9" s="34">
        <f>CI!G79</f>
        <v>-2937</v>
      </c>
      <c r="H9" s="34"/>
      <c r="I9" s="34">
        <f>CI!I79</f>
        <v>259</v>
      </c>
      <c r="J9" s="34"/>
      <c r="K9" s="34">
        <f>CI!K79</f>
        <v>46</v>
      </c>
    </row>
    <row r="10" spans="1:12" ht="24" customHeight="1" x14ac:dyDescent="0.6">
      <c r="A10" s="13" t="s">
        <v>161</v>
      </c>
      <c r="C10" s="21"/>
      <c r="E10" s="34"/>
      <c r="F10" s="34"/>
      <c r="G10" s="34"/>
      <c r="H10" s="34"/>
      <c r="I10" s="34"/>
      <c r="J10" s="34"/>
      <c r="K10" s="34"/>
    </row>
    <row r="11" spans="1:12" ht="24" customHeight="1" x14ac:dyDescent="0.6">
      <c r="A11" s="13" t="s">
        <v>101</v>
      </c>
      <c r="C11" s="21"/>
      <c r="E11" s="34"/>
      <c r="F11" s="34"/>
      <c r="G11" s="34"/>
      <c r="H11" s="34"/>
      <c r="I11" s="34"/>
      <c r="J11" s="34"/>
      <c r="K11" s="34"/>
    </row>
    <row r="12" spans="1:12" ht="24" customHeight="1" x14ac:dyDescent="0.6">
      <c r="A12" s="27" t="s">
        <v>102</v>
      </c>
      <c r="C12" s="23"/>
      <c r="E12" s="34">
        <v>7696</v>
      </c>
      <c r="F12" s="34"/>
      <c r="G12" s="34">
        <v>8172</v>
      </c>
      <c r="H12" s="34"/>
      <c r="I12" s="34">
        <v>7503</v>
      </c>
      <c r="J12" s="34"/>
      <c r="K12" s="34">
        <v>8019</v>
      </c>
    </row>
    <row r="13" spans="1:12" ht="24" customHeight="1" x14ac:dyDescent="0.6">
      <c r="A13" s="27" t="s">
        <v>177</v>
      </c>
      <c r="C13" s="23"/>
      <c r="E13" s="34">
        <v>-12</v>
      </c>
      <c r="F13" s="34"/>
      <c r="G13" s="34">
        <v>44</v>
      </c>
      <c r="H13" s="34"/>
      <c r="I13" s="34">
        <v>0</v>
      </c>
      <c r="J13" s="34"/>
      <c r="K13" s="34">
        <v>44</v>
      </c>
    </row>
    <row r="14" spans="1:12" ht="24" customHeight="1" x14ac:dyDescent="0.6">
      <c r="A14" s="27" t="s">
        <v>140</v>
      </c>
      <c r="C14" s="21"/>
      <c r="E14" s="34">
        <v>-200</v>
      </c>
      <c r="F14" s="34"/>
      <c r="G14" s="34">
        <v>-19</v>
      </c>
      <c r="H14" s="34"/>
      <c r="I14" s="34">
        <v>-200</v>
      </c>
      <c r="J14" s="34"/>
      <c r="K14" s="34">
        <v>-19</v>
      </c>
    </row>
    <row r="15" spans="1:12" ht="24" customHeight="1" x14ac:dyDescent="0.6">
      <c r="A15" s="27" t="s">
        <v>176</v>
      </c>
      <c r="C15" s="21"/>
      <c r="E15" s="34">
        <v>23</v>
      </c>
      <c r="F15" s="34"/>
      <c r="G15" s="34">
        <v>86</v>
      </c>
      <c r="H15" s="34"/>
      <c r="I15" s="34">
        <v>23</v>
      </c>
      <c r="J15" s="34"/>
      <c r="K15" s="34">
        <v>86</v>
      </c>
    </row>
    <row r="16" spans="1:12" ht="24" customHeight="1" x14ac:dyDescent="0.6">
      <c r="A16" s="13" t="s">
        <v>148</v>
      </c>
      <c r="B16" s="7"/>
      <c r="C16" s="21"/>
      <c r="E16" s="34">
        <v>2100</v>
      </c>
      <c r="F16" s="34"/>
      <c r="G16" s="34">
        <v>1839</v>
      </c>
      <c r="H16" s="34"/>
      <c r="I16" s="34">
        <v>1839</v>
      </c>
      <c r="J16" s="34"/>
      <c r="K16" s="34">
        <v>1644</v>
      </c>
    </row>
    <row r="17" spans="1:11" ht="24" customHeight="1" x14ac:dyDescent="0.6">
      <c r="A17" s="13" t="s">
        <v>162</v>
      </c>
      <c r="B17" s="7"/>
      <c r="C17" s="21"/>
      <c r="E17" s="34">
        <v>807</v>
      </c>
      <c r="F17" s="34"/>
      <c r="G17" s="34">
        <v>-235</v>
      </c>
      <c r="H17" s="34"/>
      <c r="I17" s="34">
        <v>807</v>
      </c>
      <c r="J17" s="34"/>
      <c r="K17" s="34">
        <v>-235</v>
      </c>
    </row>
    <row r="18" spans="1:11" ht="24" customHeight="1" x14ac:dyDescent="0.6">
      <c r="A18" s="13" t="s">
        <v>103</v>
      </c>
      <c r="B18" s="7"/>
      <c r="C18" s="21"/>
      <c r="E18" s="34">
        <v>-968</v>
      </c>
      <c r="F18" s="34"/>
      <c r="G18" s="34">
        <v>-355</v>
      </c>
      <c r="H18" s="34"/>
      <c r="I18" s="34">
        <v>-497</v>
      </c>
      <c r="J18" s="34"/>
      <c r="K18" s="34">
        <v>-501</v>
      </c>
    </row>
    <row r="19" spans="1:11" ht="24" customHeight="1" x14ac:dyDescent="0.6">
      <c r="A19" s="13" t="s">
        <v>104</v>
      </c>
      <c r="B19" s="7"/>
      <c r="C19" s="21"/>
      <c r="E19" s="36">
        <v>5046</v>
      </c>
      <c r="F19" s="34"/>
      <c r="G19" s="36">
        <v>5680</v>
      </c>
      <c r="H19" s="34"/>
      <c r="I19" s="36">
        <v>3863</v>
      </c>
      <c r="J19" s="34"/>
      <c r="K19" s="36">
        <v>4330</v>
      </c>
    </row>
    <row r="20" spans="1:11" ht="24" customHeight="1" x14ac:dyDescent="0.6">
      <c r="A20" s="13" t="s">
        <v>105</v>
      </c>
      <c r="C20" s="21"/>
      <c r="E20" s="34"/>
      <c r="F20" s="34"/>
      <c r="G20" s="34"/>
      <c r="H20" s="34"/>
      <c r="I20" s="34"/>
      <c r="J20" s="34"/>
      <c r="K20" s="34"/>
    </row>
    <row r="21" spans="1:11" ht="24" customHeight="1" x14ac:dyDescent="0.6">
      <c r="A21" s="13" t="s">
        <v>106</v>
      </c>
      <c r="C21" s="21"/>
      <c r="E21" s="34">
        <f>SUM(E9:E19)</f>
        <v>15375</v>
      </c>
      <c r="F21" s="34"/>
      <c r="G21" s="34">
        <f>SUM(G9:G19)</f>
        <v>12275</v>
      </c>
      <c r="H21" s="34"/>
      <c r="I21" s="34">
        <f>SUM(I9:I19)</f>
        <v>13597</v>
      </c>
      <c r="J21" s="34"/>
      <c r="K21" s="34">
        <f>SUM(K9:K19)</f>
        <v>13414</v>
      </c>
    </row>
    <row r="22" spans="1:11" ht="24" customHeight="1" x14ac:dyDescent="0.6">
      <c r="A22" s="13" t="s">
        <v>107</v>
      </c>
      <c r="C22" s="21"/>
      <c r="E22" s="34"/>
      <c r="F22" s="34"/>
      <c r="G22" s="34"/>
      <c r="H22" s="34"/>
      <c r="I22" s="34"/>
      <c r="J22" s="34"/>
      <c r="K22" s="34"/>
    </row>
    <row r="23" spans="1:11" ht="24" customHeight="1" x14ac:dyDescent="0.6">
      <c r="A23" s="80" t="s">
        <v>144</v>
      </c>
      <c r="C23" s="21"/>
      <c r="E23" s="34">
        <v>48618</v>
      </c>
      <c r="F23" s="34"/>
      <c r="G23" s="34">
        <v>24301</v>
      </c>
      <c r="H23" s="34"/>
      <c r="I23" s="34">
        <v>49771</v>
      </c>
      <c r="J23" s="34"/>
      <c r="K23" s="34">
        <v>20740</v>
      </c>
    </row>
    <row r="24" spans="1:11" ht="24" customHeight="1" x14ac:dyDescent="0.6">
      <c r="A24" s="13" t="s">
        <v>108</v>
      </c>
      <c r="C24" s="21"/>
      <c r="E24" s="34">
        <v>-8896</v>
      </c>
      <c r="F24" s="34"/>
      <c r="G24" s="34">
        <v>-7027</v>
      </c>
      <c r="H24" s="34"/>
      <c r="I24" s="34">
        <v>-10542</v>
      </c>
      <c r="J24" s="34"/>
      <c r="K24" s="34">
        <v>-7219</v>
      </c>
    </row>
    <row r="25" spans="1:11" ht="24" customHeight="1" x14ac:dyDescent="0.6">
      <c r="A25" s="13" t="s">
        <v>109</v>
      </c>
      <c r="C25" s="21"/>
      <c r="E25" s="34">
        <v>54</v>
      </c>
      <c r="F25" s="34"/>
      <c r="G25" s="34">
        <v>1190</v>
      </c>
      <c r="H25" s="34"/>
      <c r="I25" s="34">
        <v>-680</v>
      </c>
      <c r="J25" s="34"/>
      <c r="K25" s="34">
        <v>993</v>
      </c>
    </row>
    <row r="26" spans="1:11" ht="24" customHeight="1" x14ac:dyDescent="0.6">
      <c r="A26" s="13" t="s">
        <v>110</v>
      </c>
      <c r="C26" s="21"/>
      <c r="E26" s="34">
        <v>-733</v>
      </c>
      <c r="F26" s="34"/>
      <c r="G26" s="34">
        <v>-195</v>
      </c>
      <c r="H26" s="34"/>
      <c r="I26" s="34">
        <v>-733</v>
      </c>
      <c r="J26" s="34"/>
      <c r="K26" s="34">
        <v>-196</v>
      </c>
    </row>
    <row r="27" spans="1:11" ht="24" customHeight="1" x14ac:dyDescent="0.6">
      <c r="A27" s="13" t="s">
        <v>111</v>
      </c>
      <c r="C27" s="21"/>
      <c r="E27" s="34"/>
      <c r="F27" s="34"/>
      <c r="G27" s="34"/>
      <c r="H27" s="34"/>
      <c r="I27" s="34"/>
      <c r="J27" s="34"/>
      <c r="K27" s="34"/>
    </row>
    <row r="28" spans="1:11" ht="24" customHeight="1" x14ac:dyDescent="0.6">
      <c r="A28" s="80" t="s">
        <v>145</v>
      </c>
      <c r="C28" s="21"/>
      <c r="E28" s="34">
        <v>-18133</v>
      </c>
      <c r="F28" s="34"/>
      <c r="G28" s="34">
        <v>-9373</v>
      </c>
      <c r="H28" s="34"/>
      <c r="I28" s="34">
        <v>-17914</v>
      </c>
      <c r="J28" s="34"/>
      <c r="K28" s="34">
        <v>-9090</v>
      </c>
    </row>
    <row r="29" spans="1:11" ht="24" customHeight="1" x14ac:dyDescent="0.6">
      <c r="A29" s="13" t="s">
        <v>112</v>
      </c>
      <c r="C29" s="21"/>
      <c r="E29" s="36">
        <v>-214</v>
      </c>
      <c r="F29" s="34"/>
      <c r="G29" s="36">
        <v>-46</v>
      </c>
      <c r="H29" s="34"/>
      <c r="I29" s="36">
        <v>-187</v>
      </c>
      <c r="J29" s="34"/>
      <c r="K29" s="36">
        <v>-70</v>
      </c>
    </row>
    <row r="30" spans="1:11" ht="24" customHeight="1" x14ac:dyDescent="0.6">
      <c r="A30" s="27" t="s">
        <v>113</v>
      </c>
      <c r="B30" s="7"/>
      <c r="C30" s="21"/>
      <c r="E30" s="34">
        <f>SUM(E21:E29)</f>
        <v>36071</v>
      </c>
      <c r="F30" s="34"/>
      <c r="G30" s="34">
        <f>SUM(G21:G29)</f>
        <v>21125</v>
      </c>
      <c r="H30" s="34"/>
      <c r="I30" s="34">
        <f>SUM(I21:I29)</f>
        <v>33312</v>
      </c>
      <c r="J30" s="34"/>
      <c r="K30" s="34">
        <f>SUM(K21:K29)</f>
        <v>18572</v>
      </c>
    </row>
    <row r="31" spans="1:11" ht="24" customHeight="1" x14ac:dyDescent="0.6">
      <c r="A31" s="27" t="s">
        <v>114</v>
      </c>
      <c r="B31" s="7"/>
      <c r="C31" s="21"/>
      <c r="E31" s="34">
        <v>-1356</v>
      </c>
      <c r="F31" s="34"/>
      <c r="G31" s="34">
        <v>-486</v>
      </c>
      <c r="H31" s="34"/>
      <c r="I31" s="34">
        <v>-1056</v>
      </c>
      <c r="J31" s="34"/>
      <c r="K31" s="34">
        <v>-486</v>
      </c>
    </row>
    <row r="32" spans="1:11" ht="24" customHeight="1" x14ac:dyDescent="0.6">
      <c r="A32" s="13" t="s">
        <v>150</v>
      </c>
      <c r="B32" s="7"/>
      <c r="C32" s="21"/>
      <c r="E32" s="34">
        <v>1188</v>
      </c>
      <c r="F32" s="34"/>
      <c r="G32" s="34">
        <v>415</v>
      </c>
      <c r="H32" s="34"/>
      <c r="I32" s="34">
        <v>70</v>
      </c>
      <c r="J32" s="34"/>
      <c r="K32" s="34">
        <v>94</v>
      </c>
    </row>
    <row r="33" spans="1:12" ht="24" customHeight="1" x14ac:dyDescent="0.6">
      <c r="A33" s="27" t="s">
        <v>115</v>
      </c>
      <c r="C33" s="21"/>
      <c r="E33" s="36">
        <v>-4724</v>
      </c>
      <c r="F33" s="34"/>
      <c r="G33" s="36">
        <v>-643</v>
      </c>
      <c r="H33" s="34"/>
      <c r="I33" s="36">
        <v>-4029</v>
      </c>
      <c r="J33" s="34"/>
      <c r="K33" s="36">
        <v>-250</v>
      </c>
    </row>
    <row r="34" spans="1:12" ht="24" customHeight="1" x14ac:dyDescent="0.6">
      <c r="A34" s="33" t="s">
        <v>116</v>
      </c>
      <c r="B34" s="28"/>
      <c r="C34" s="21"/>
      <c r="E34" s="36">
        <f>SUM(E30:E33)</f>
        <v>31179</v>
      </c>
      <c r="F34" s="34"/>
      <c r="G34" s="36">
        <f>SUM(G30:G33)</f>
        <v>20411</v>
      </c>
      <c r="H34" s="34"/>
      <c r="I34" s="36">
        <f>SUM(I30:I33)</f>
        <v>28297</v>
      </c>
      <c r="J34" s="34"/>
      <c r="K34" s="36">
        <f>SUM(K30:K33)</f>
        <v>17930</v>
      </c>
    </row>
    <row r="35" spans="1:12" ht="24" customHeight="1" x14ac:dyDescent="0.6">
      <c r="C35" s="21"/>
      <c r="E35" s="37"/>
      <c r="F35" s="37"/>
      <c r="G35" s="37"/>
      <c r="I35" s="37"/>
      <c r="J35" s="37"/>
      <c r="K35" s="37"/>
    </row>
    <row r="36" spans="1:12" ht="24" customHeight="1" x14ac:dyDescent="0.6">
      <c r="A36" s="29" t="s">
        <v>28</v>
      </c>
      <c r="B36" s="28"/>
      <c r="C36" s="21"/>
      <c r="F36" s="37"/>
    </row>
    <row r="37" spans="1:12" ht="24" customHeight="1" x14ac:dyDescent="0.6">
      <c r="A37" s="7"/>
      <c r="B37" s="4"/>
      <c r="C37" s="5"/>
      <c r="D37" s="6"/>
      <c r="E37" s="6"/>
      <c r="F37" s="6"/>
      <c r="G37" s="6"/>
      <c r="H37" s="6"/>
      <c r="I37" s="6"/>
      <c r="J37" s="6"/>
      <c r="K37" s="11" t="s">
        <v>56</v>
      </c>
      <c r="L37" s="40"/>
    </row>
    <row r="38" spans="1:12" ht="24" customHeight="1" x14ac:dyDescent="0.6">
      <c r="A38" s="3" t="s">
        <v>0</v>
      </c>
      <c r="B38" s="6"/>
      <c r="C38" s="5"/>
      <c r="D38" s="6"/>
      <c r="E38" s="6"/>
      <c r="F38" s="6"/>
      <c r="G38" s="6"/>
      <c r="H38" s="6"/>
      <c r="I38" s="6"/>
      <c r="J38" s="6"/>
      <c r="K38" s="6"/>
      <c r="L38" s="7"/>
    </row>
    <row r="39" spans="1:12" ht="24" customHeight="1" x14ac:dyDescent="0.6">
      <c r="A39" s="33" t="s">
        <v>117</v>
      </c>
      <c r="B39" s="4"/>
      <c r="C39" s="5"/>
      <c r="D39" s="6"/>
      <c r="E39" s="6"/>
      <c r="F39" s="6"/>
      <c r="G39" s="6"/>
      <c r="H39" s="6"/>
      <c r="I39" s="6"/>
      <c r="J39" s="6"/>
      <c r="K39" s="6"/>
      <c r="L39" s="7"/>
    </row>
    <row r="40" spans="1:12" ht="24" customHeight="1" x14ac:dyDescent="0.6">
      <c r="A40" s="3" t="s">
        <v>165</v>
      </c>
      <c r="B40" s="4"/>
      <c r="C40" s="5"/>
      <c r="D40" s="6"/>
      <c r="E40" s="6"/>
      <c r="F40" s="6"/>
      <c r="G40" s="6"/>
      <c r="H40" s="6"/>
      <c r="I40" s="6"/>
      <c r="J40" s="6"/>
      <c r="K40" s="6"/>
      <c r="L40" s="7"/>
    </row>
    <row r="41" spans="1:12" ht="24" customHeight="1" x14ac:dyDescent="0.6">
      <c r="A41" s="7"/>
      <c r="B41" s="4"/>
      <c r="C41" s="5"/>
      <c r="D41" s="6"/>
      <c r="E41" s="6"/>
      <c r="F41" s="6"/>
      <c r="G41" s="6"/>
      <c r="H41" s="6"/>
      <c r="I41" s="4"/>
      <c r="J41" s="6"/>
      <c r="K41" s="11" t="s">
        <v>1</v>
      </c>
      <c r="L41" s="7"/>
    </row>
    <row r="42" spans="1:12" ht="24" customHeight="1" x14ac:dyDescent="0.6">
      <c r="E42" s="14"/>
      <c r="F42" s="14" t="s">
        <v>2</v>
      </c>
      <c r="G42" s="14"/>
      <c r="H42" s="15"/>
      <c r="I42" s="14"/>
      <c r="J42" s="14" t="s">
        <v>3</v>
      </c>
      <c r="K42" s="14"/>
    </row>
    <row r="43" spans="1:12" ht="24" customHeight="1" x14ac:dyDescent="0.6">
      <c r="C43" s="16"/>
      <c r="D43" s="17"/>
      <c r="E43" s="16">
        <v>2569</v>
      </c>
      <c r="F43" s="19"/>
      <c r="G43" s="16">
        <v>2568</v>
      </c>
      <c r="H43" s="44"/>
      <c r="I43" s="16">
        <v>2569</v>
      </c>
      <c r="J43" s="19"/>
      <c r="K43" s="16">
        <v>2568</v>
      </c>
    </row>
    <row r="44" spans="1:12" ht="24" customHeight="1" x14ac:dyDescent="0.6">
      <c r="A44" s="9" t="s">
        <v>118</v>
      </c>
      <c r="B44" s="15"/>
      <c r="C44" s="21"/>
      <c r="E44" s="24"/>
      <c r="F44" s="24"/>
      <c r="G44" s="24"/>
      <c r="H44" s="26"/>
      <c r="I44" s="24"/>
      <c r="J44" s="24"/>
      <c r="K44" s="24"/>
    </row>
    <row r="45" spans="1:12" ht="24" customHeight="1" x14ac:dyDescent="0.6">
      <c r="A45" s="13" t="s">
        <v>146</v>
      </c>
      <c r="B45" s="15"/>
      <c r="C45" s="21"/>
      <c r="E45" s="24">
        <v>-48</v>
      </c>
      <c r="F45" s="24"/>
      <c r="G45" s="24">
        <v>-48</v>
      </c>
      <c r="H45" s="24"/>
      <c r="I45" s="34">
        <v>-48</v>
      </c>
      <c r="J45" s="34"/>
      <c r="K45" s="34">
        <v>-48</v>
      </c>
    </row>
    <row r="46" spans="1:12" ht="24" customHeight="1" x14ac:dyDescent="0.6">
      <c r="A46" s="13" t="s">
        <v>119</v>
      </c>
      <c r="C46" s="23"/>
      <c r="E46" s="34">
        <v>-2886</v>
      </c>
      <c r="F46" s="34"/>
      <c r="G46" s="34">
        <v>-2179</v>
      </c>
      <c r="H46" s="34"/>
      <c r="I46" s="34">
        <v>-2600</v>
      </c>
      <c r="J46" s="34"/>
      <c r="K46" s="34">
        <v>-1819</v>
      </c>
    </row>
    <row r="47" spans="1:12" ht="24" customHeight="1" x14ac:dyDescent="0.6">
      <c r="A47" s="13" t="s">
        <v>171</v>
      </c>
      <c r="C47" s="23"/>
      <c r="E47" s="34">
        <v>14</v>
      </c>
      <c r="F47" s="34"/>
      <c r="G47" s="34">
        <v>0</v>
      </c>
      <c r="H47" s="34"/>
      <c r="I47" s="34">
        <v>0</v>
      </c>
      <c r="J47" s="34"/>
      <c r="K47" s="34">
        <v>0</v>
      </c>
    </row>
    <row r="48" spans="1:12" ht="24" customHeight="1" x14ac:dyDescent="0.6">
      <c r="A48" s="9" t="s">
        <v>120</v>
      </c>
      <c r="C48" s="21"/>
      <c r="E48" s="35">
        <f>SUM(E44:E47)</f>
        <v>-2920</v>
      </c>
      <c r="F48" s="34"/>
      <c r="G48" s="35">
        <f>SUM(G44:G47)</f>
        <v>-2227</v>
      </c>
      <c r="H48" s="34"/>
      <c r="I48" s="35">
        <f>SUM(I44:I47)</f>
        <v>-2648</v>
      </c>
      <c r="J48" s="34"/>
      <c r="K48" s="35">
        <f>SUM(K44:K47)</f>
        <v>-1867</v>
      </c>
    </row>
    <row r="49" spans="1:11" ht="24" customHeight="1" x14ac:dyDescent="0.6">
      <c r="A49" s="9" t="s">
        <v>121</v>
      </c>
      <c r="B49" s="15"/>
      <c r="C49" s="21"/>
      <c r="E49" s="34"/>
      <c r="F49" s="34"/>
      <c r="G49" s="34"/>
      <c r="H49" s="34"/>
      <c r="I49" s="34"/>
      <c r="J49" s="34"/>
      <c r="K49" s="34"/>
    </row>
    <row r="50" spans="1:11" ht="24" customHeight="1" x14ac:dyDescent="0.6">
      <c r="A50" s="27" t="s">
        <v>122</v>
      </c>
      <c r="B50" s="15"/>
      <c r="C50" s="21"/>
      <c r="E50" s="34">
        <v>15740</v>
      </c>
      <c r="F50" s="34"/>
      <c r="G50" s="34">
        <v>24071</v>
      </c>
      <c r="H50" s="34"/>
      <c r="I50" s="34">
        <v>15740</v>
      </c>
      <c r="J50" s="34"/>
      <c r="K50" s="34">
        <v>24071</v>
      </c>
    </row>
    <row r="51" spans="1:11" ht="24" customHeight="1" x14ac:dyDescent="0.6">
      <c r="A51" s="27" t="s">
        <v>123</v>
      </c>
      <c r="B51" s="28"/>
      <c r="C51" s="21"/>
      <c r="E51" s="34">
        <v>-26833</v>
      </c>
      <c r="F51" s="34"/>
      <c r="G51" s="34">
        <v>-21680</v>
      </c>
      <c r="H51" s="34"/>
      <c r="I51" s="34">
        <v>-26833</v>
      </c>
      <c r="J51" s="34"/>
      <c r="K51" s="34">
        <v>-21680</v>
      </c>
    </row>
    <row r="52" spans="1:11" ht="24" customHeight="1" x14ac:dyDescent="0.6">
      <c r="A52" s="13" t="s">
        <v>124</v>
      </c>
      <c r="C52" s="23"/>
      <c r="E52" s="34">
        <v>-1278</v>
      </c>
      <c r="F52" s="34"/>
      <c r="G52" s="34">
        <v>-1104</v>
      </c>
      <c r="H52" s="34"/>
      <c r="I52" s="34">
        <v>0</v>
      </c>
      <c r="J52" s="34"/>
      <c r="K52" s="34">
        <v>0</v>
      </c>
    </row>
    <row r="53" spans="1:11" ht="24" customHeight="1" x14ac:dyDescent="0.6">
      <c r="A53" s="13" t="s">
        <v>125</v>
      </c>
      <c r="C53" s="21"/>
      <c r="E53" s="34">
        <v>-6122</v>
      </c>
      <c r="F53" s="34"/>
      <c r="G53" s="34">
        <v>-6478</v>
      </c>
      <c r="H53" s="34"/>
      <c r="I53" s="34">
        <v>-6122</v>
      </c>
      <c r="J53" s="34"/>
      <c r="K53" s="34">
        <v>-6478</v>
      </c>
    </row>
    <row r="54" spans="1:11" ht="24" customHeight="1" x14ac:dyDescent="0.6">
      <c r="A54" s="13" t="s">
        <v>126</v>
      </c>
      <c r="C54" s="21"/>
      <c r="E54" s="34">
        <v>-3856</v>
      </c>
      <c r="F54" s="34"/>
      <c r="G54" s="34">
        <v>-4072</v>
      </c>
      <c r="H54" s="34"/>
      <c r="I54" s="34">
        <v>-2583</v>
      </c>
      <c r="J54" s="34"/>
      <c r="K54" s="34">
        <v>-2850</v>
      </c>
    </row>
    <row r="55" spans="1:11" ht="24" customHeight="1" x14ac:dyDescent="0.6">
      <c r="A55" s="9" t="s">
        <v>147</v>
      </c>
      <c r="C55" s="21"/>
      <c r="E55" s="35">
        <f>SUM(E49:E54)</f>
        <v>-22349</v>
      </c>
      <c r="F55" s="34"/>
      <c r="G55" s="35">
        <f>SUM(G49:G54)</f>
        <v>-9263</v>
      </c>
      <c r="H55" s="34"/>
      <c r="I55" s="35">
        <f>SUM(I49:I54)</f>
        <v>-19798</v>
      </c>
      <c r="J55" s="34"/>
      <c r="K55" s="35">
        <f>SUM(K49:K54)</f>
        <v>-6937</v>
      </c>
    </row>
    <row r="56" spans="1:11" ht="24" customHeight="1" x14ac:dyDescent="0.6">
      <c r="A56" s="9" t="s">
        <v>152</v>
      </c>
      <c r="C56" s="21"/>
      <c r="E56" s="34">
        <f>E34+E48+E55</f>
        <v>5910</v>
      </c>
      <c r="F56" s="34"/>
      <c r="G56" s="34">
        <f>G34+G48+G55</f>
        <v>8921</v>
      </c>
      <c r="H56" s="34"/>
      <c r="I56" s="34">
        <f>I34+I48+I55</f>
        <v>5851</v>
      </c>
      <c r="J56" s="34"/>
      <c r="K56" s="34">
        <f>K34+K48+K55</f>
        <v>9126</v>
      </c>
    </row>
    <row r="57" spans="1:11" ht="24" customHeight="1" x14ac:dyDescent="0.6">
      <c r="A57" s="27" t="s">
        <v>127</v>
      </c>
      <c r="B57" s="7"/>
      <c r="C57" s="21"/>
      <c r="E57" s="36">
        <v>13290</v>
      </c>
      <c r="F57" s="34"/>
      <c r="G57" s="36">
        <v>16785</v>
      </c>
      <c r="H57" s="34"/>
      <c r="I57" s="36">
        <v>12623</v>
      </c>
      <c r="J57" s="34"/>
      <c r="K57" s="36">
        <v>15396</v>
      </c>
    </row>
    <row r="58" spans="1:11" ht="24" customHeight="1" thickBot="1" x14ac:dyDescent="0.65">
      <c r="A58" s="3" t="s">
        <v>128</v>
      </c>
      <c r="B58" s="28"/>
      <c r="C58" s="21"/>
      <c r="E58" s="81">
        <f>SUM(E56:E57)</f>
        <v>19200</v>
      </c>
      <c r="F58" s="34"/>
      <c r="G58" s="81">
        <f>SUM(G56:G57)</f>
        <v>25706</v>
      </c>
      <c r="H58" s="34"/>
      <c r="I58" s="81">
        <f>SUM(I56:I57)</f>
        <v>18474</v>
      </c>
      <c r="J58" s="34"/>
      <c r="K58" s="81">
        <f>SUM(K56:K57)</f>
        <v>24522</v>
      </c>
    </row>
    <row r="59" spans="1:11" ht="24" customHeight="1" thickTop="1" x14ac:dyDescent="0.6">
      <c r="A59" s="3"/>
      <c r="B59" s="28"/>
      <c r="C59" s="21"/>
      <c r="E59" s="34"/>
      <c r="F59" s="34"/>
      <c r="G59" s="34"/>
      <c r="H59" s="34"/>
      <c r="I59" s="34"/>
      <c r="J59" s="34"/>
      <c r="K59" s="34"/>
    </row>
    <row r="60" spans="1:11" ht="24" customHeight="1" x14ac:dyDescent="0.6">
      <c r="A60" s="3" t="s">
        <v>129</v>
      </c>
      <c r="B60" s="28"/>
      <c r="C60" s="21"/>
      <c r="E60" s="34"/>
      <c r="F60" s="34"/>
      <c r="G60" s="34"/>
      <c r="H60" s="34"/>
      <c r="I60" s="34"/>
      <c r="J60" s="34"/>
      <c r="K60" s="34"/>
    </row>
    <row r="61" spans="1:11" ht="24" customHeight="1" x14ac:dyDescent="0.6">
      <c r="A61" s="29" t="s">
        <v>130</v>
      </c>
      <c r="B61" s="28"/>
      <c r="C61" s="23"/>
      <c r="E61" s="34"/>
      <c r="F61" s="34"/>
      <c r="G61" s="34"/>
      <c r="H61" s="34"/>
      <c r="I61" s="34"/>
      <c r="J61" s="34"/>
      <c r="K61" s="34"/>
    </row>
    <row r="62" spans="1:11" ht="24" customHeight="1" x14ac:dyDescent="0.6">
      <c r="A62" s="29" t="s">
        <v>131</v>
      </c>
      <c r="B62" s="28"/>
      <c r="C62" s="23"/>
      <c r="E62" s="34">
        <v>319</v>
      </c>
      <c r="F62" s="34"/>
      <c r="G62" s="34">
        <v>66</v>
      </c>
      <c r="H62" s="34"/>
      <c r="I62" s="34">
        <v>319</v>
      </c>
      <c r="J62" s="34"/>
      <c r="K62" s="34">
        <v>66</v>
      </c>
    </row>
    <row r="63" spans="1:11" ht="24" customHeight="1" x14ac:dyDescent="0.6">
      <c r="A63" s="13" t="s">
        <v>132</v>
      </c>
      <c r="C63" s="23"/>
      <c r="D63" s="61"/>
      <c r="E63" s="34">
        <v>0</v>
      </c>
      <c r="F63" s="61"/>
      <c r="G63" s="34">
        <v>4679</v>
      </c>
      <c r="H63" s="61"/>
      <c r="I63" s="34">
        <v>0</v>
      </c>
      <c r="J63" s="61"/>
      <c r="K63" s="61">
        <v>4679</v>
      </c>
    </row>
    <row r="64" spans="1:11" ht="24" customHeight="1" x14ac:dyDescent="0.6">
      <c r="C64" s="21"/>
      <c r="D64" s="61"/>
      <c r="E64" s="61"/>
      <c r="F64" s="61"/>
      <c r="G64" s="61"/>
      <c r="H64" s="61"/>
      <c r="I64" s="61"/>
      <c r="J64" s="61"/>
      <c r="K64" s="61"/>
    </row>
    <row r="65" spans="1:7" ht="24" customHeight="1" x14ac:dyDescent="0.6">
      <c r="A65" s="29" t="s">
        <v>28</v>
      </c>
      <c r="B65" s="28"/>
      <c r="C65" s="21"/>
      <c r="E65" s="37"/>
      <c r="F65" s="37"/>
      <c r="G65" s="37"/>
    </row>
  </sheetData>
  <printOptions horizontalCentered="1"/>
  <pageMargins left="0.70866141732283472" right="0.23622047244094491" top="0.78740157480314965" bottom="0.39370078740157483" header="0.31496062992125984" footer="0.31496062992125984"/>
  <pageSetup paperSize="9" scale="75" fitToHeight="2" orientation="portrait" cellComments="asDisplayed" r:id="rId1"/>
  <rowBreaks count="1" manualBreakCount="1">
    <brk id="3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1084b2-d429-4e15-8441-aeb22a29615c">
      <Terms xmlns="http://schemas.microsoft.com/office/infopath/2007/PartnerControls"/>
    </lcf76f155ced4ddcb4097134ff3c332f>
    <TaxCatchAll xmlns="12daf0a8-1ece-4452-b042-ae59405733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2063CAD58CC54BA62BDC596F4A5CEA" ma:contentTypeVersion="11" ma:contentTypeDescription="สร้างเอกสารใหม่" ma:contentTypeScope="" ma:versionID="31b5201047ba0a54837df37ce0b2ee24">
  <xsd:schema xmlns:xsd="http://www.w3.org/2001/XMLSchema" xmlns:xs="http://www.w3.org/2001/XMLSchema" xmlns:p="http://schemas.microsoft.com/office/2006/metadata/properties" xmlns:ns2="661084b2-d429-4e15-8441-aeb22a29615c" xmlns:ns3="12daf0a8-1ece-4452-b042-ae59405733f7" targetNamespace="http://schemas.microsoft.com/office/2006/metadata/properties" ma:root="true" ma:fieldsID="8d279e549cc44019e35f10302430b4d3" ns2:_="" ns3:_="">
    <xsd:import namespace="661084b2-d429-4e15-8441-aeb22a29615c"/>
    <xsd:import namespace="12daf0a8-1ece-4452-b042-ae5940573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84b2-d429-4e15-8441-aeb22a29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af0a8-1ece-4452-b042-ae59405733f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752a2c-17b4-4164-bf39-35c41c5ef5e9}" ma:internalName="TaxCatchAll" ma:showField="CatchAllData" ma:web="12daf0a8-1ece-4452-b042-ae59405733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DF225A-A895-4CD5-BD0E-E9CAC440BE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DA211B-7292-4C0C-9DF0-9930F0BF8B87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661084b2-d429-4e15-8441-aeb22a29615c"/>
    <ds:schemaRef ds:uri="http://schemas.microsoft.com/office/infopath/2007/PartnerControls"/>
    <ds:schemaRef ds:uri="12daf0a8-1ece-4452-b042-ae59405733f7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81409BB-31BD-4369-973B-0C239E153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84b2-d429-4e15-8441-aeb22a29615c"/>
    <ds:schemaRef ds:uri="12daf0a8-1ece-4452-b042-ae5940573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Duangrat Wongsaengthip</cp:lastModifiedBy>
  <cp:revision/>
  <cp:lastPrinted>2026-07-31T11:47:51Z</cp:lastPrinted>
  <dcterms:created xsi:type="dcterms:W3CDTF">2011-03-08T09:02:15Z</dcterms:created>
  <dcterms:modified xsi:type="dcterms:W3CDTF">2026-08-11T03:34:53Z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0x010100D72063CAD58CC54BA62BDC596F4A5CEA</vt:lpwstr>
  </property>
  <property fmtid="{D5CDD505-2E9C-101B-9397-08002B2CF9AE}" pid="3" name="MediaServiceImageTags">
    <vt:lpwstr/>
  </property>
</Properties>
</file>