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6-69)\RSP-Q2\"/>
    </mc:Choice>
  </mc:AlternateContent>
  <xr:revisionPtr revIDLastSave="0" documentId="13_ncr:1_{6F24C50E-DA51-4807-A81F-B325C18781BF}" xr6:coauthVersionLast="47" xr6:coauthVersionMax="47" xr10:uidLastSave="{00000000-0000-0000-0000-000000000000}"/>
  <bookViews>
    <workbookView xWindow="-109" yWindow="-109" windowWidth="26301" windowHeight="14169" tabRatio="791" xr2:uid="{00000000-000D-0000-FFFF-FFFF00000000}"/>
  </bookViews>
  <sheets>
    <sheet name="BS" sheetId="3" r:id="rId1"/>
    <sheet name="PL 3M" sheetId="7" r:id="rId2"/>
    <sheet name="PL 6M" sheetId="12" r:id="rId3"/>
    <sheet name="EQconso" sheetId="13" r:id="rId4"/>
    <sheet name="EQcompany" sheetId="14" r:id="rId5"/>
    <sheet name="CF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___________________________Key2" hidden="1">#REF!</definedName>
    <definedName name="____________________________Key2" hidden="1">#REF!</definedName>
    <definedName name="___________________________Key2" hidden="1">#REF!</definedName>
    <definedName name="__________________________Key2" hidden="1">#REF!</definedName>
    <definedName name="_________________________Key2" hidden="1">#REF!</definedName>
    <definedName name="________________________Key2" hidden="1">#REF!</definedName>
    <definedName name="_______________________Key2" hidden="1">#REF!</definedName>
    <definedName name="______________________Key2" hidden="1">#REF!</definedName>
    <definedName name="_____________________Key2" hidden="1">#REF!</definedName>
    <definedName name="____________________Key2" hidden="1">#REF!</definedName>
    <definedName name="____________________VH9">#REF!</definedName>
    <definedName name="___________________Key2" hidden="1">#REF!</definedName>
    <definedName name="___________________std3">'[1]Standing Data'!$C$4</definedName>
    <definedName name="___________________VH9">#REF!</definedName>
    <definedName name="__________________Key2" hidden="1">#REF!</definedName>
    <definedName name="__________________std3">'[1]Standing Data'!$C$4</definedName>
    <definedName name="__________________VH9">#REF!</definedName>
    <definedName name="_________________Key2" hidden="1">#REF!</definedName>
    <definedName name="_________________std3">'[1]Standing Data'!$C$4</definedName>
    <definedName name="_________________VH9">#REF!</definedName>
    <definedName name="________________Key2" hidden="1">#REF!</definedName>
    <definedName name="________________std3">'[1]Standing Data'!$C$4</definedName>
    <definedName name="________________VH9">#REF!</definedName>
    <definedName name="_______________Key2" hidden="1">#REF!</definedName>
    <definedName name="_______________std3">'[1]Standing Data'!$C$4</definedName>
    <definedName name="_______________VH9">#REF!</definedName>
    <definedName name="______________Key2" hidden="1">#REF!</definedName>
    <definedName name="______________std3">'[1]Standing Data'!$C$4</definedName>
    <definedName name="______________VH9">#REF!</definedName>
    <definedName name="_____________Key2" hidden="1">#REF!</definedName>
    <definedName name="_____________std3">'[1]Standing Data'!$C$4</definedName>
    <definedName name="_____________sub1">[2]STATEMENT!#REF!</definedName>
    <definedName name="_____________VH9">#REF!</definedName>
    <definedName name="____________Key2" hidden="1">#REF!</definedName>
    <definedName name="____________std3">'[1]Standing Data'!$C$4</definedName>
    <definedName name="____________sub1">[2]STATEMENT!#REF!</definedName>
    <definedName name="____________VH9">#REF!</definedName>
    <definedName name="___________Key2" hidden="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Key2" hidden="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Key2" hidden="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Key2" hidden="1">#REF!</definedName>
    <definedName name="________KL379">#REF!</definedName>
    <definedName name="__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_M002" hidden="1">{#N/A,#N/A,FALSE,"Sub-Mekong";#N/A,#N/A,FALSE,"IB";#N/A,#N/A,FALSE,"CB";#N/A,#N/A,FALSE,"CIB";#N/A,#N/A,FALSE,"Tsy - seg";#N/A,#N/A,FALSE,"Fin";#N/A,#N/A,FALSE,"CEO";#N/A,#N/A,FALSE,"VN"}</definedName>
    <definedName name="____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_M200" hidden="1">{#N/A,#N/A,FALSE,"P&amp;LVIETNAM";#N/A,#N/A,FALSE,"P&amp;L summary";#N/A,#N/A,FALSE,"Treasury";#N/A,#N/A,FALSE,"CB";#N/A,#N/A,FALSE,"CEO ";#N/A,#N/A,FALSE,"IBG";#N/A,#N/A,FALSE,"FIN";#N/A,#N/A,FALSE,"BS97"}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Key2" hidden="1">#REF!</definedName>
    <definedName name="_______KL379">#REF!</definedName>
    <definedName name="_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M002" hidden="1">{#N/A,#N/A,FALSE,"Sub-Mekong";#N/A,#N/A,FALSE,"IB";#N/A,#N/A,FALSE,"CB";#N/A,#N/A,FALSE,"CIB";#N/A,#N/A,FALSE,"Tsy - seg";#N/A,#N/A,FALSE,"Fin";#N/A,#N/A,FALSE,"CEO";#N/A,#N/A,FALSE,"VN"}</definedName>
    <definedName name="___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_M200" hidden="1">{#N/A,#N/A,FALSE,"P&amp;LVIETNAM";#N/A,#N/A,FALSE,"P&amp;L summary";#N/A,#N/A,FALSE,"Treasury";#N/A,#N/A,FALSE,"CB";#N/A,#N/A,FALSE,"CEO ";#N/A,#N/A,FALSE,"IBG";#N/A,#N/A,FALSE,"FIN";#N/A,#N/A,FALSE,"BS97"}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VH9">#REF!</definedName>
    <definedName name="_______wa55">#REF!</definedName>
    <definedName name="_______wa555">#REF!</definedName>
    <definedName name="______1Excel_BuiltIn_Print_Area_24_1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Key2" hidden="1">#REF!</definedName>
    <definedName name="______KL379">#REF!</definedName>
    <definedName name="_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M002" hidden="1">{#N/A,#N/A,FALSE,"Sub-Mekong";#N/A,#N/A,FALSE,"IB";#N/A,#N/A,FALSE,"CB";#N/A,#N/A,FALSE,"CIB";#N/A,#N/A,FALSE,"Tsy - seg";#N/A,#N/A,FALSE,"Fin";#N/A,#N/A,FALSE,"CEO";#N/A,#N/A,FALSE,"VN"}</definedName>
    <definedName name="__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_M200" hidden="1">{#N/A,#N/A,FALSE,"P&amp;LVIETNAM";#N/A,#N/A,FALSE,"P&amp;L summary";#N/A,#N/A,FALSE,"Treasury";#N/A,#N/A,FALSE,"CB";#N/A,#N/A,FALSE,"CEO ";#N/A,#N/A,FALSE,"IBG";#N/A,#N/A,FALSE,"FIN";#N/A,#N/A,FALSE,"BS97"}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VH9">#REF!</definedName>
    <definedName name="______wa55">#REF!</definedName>
    <definedName name="______wa555">#REF!</definedName>
    <definedName name="_____1Excel_BuiltIn_Print_Area_24_1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Key2" hidden="1">#REF!</definedName>
    <definedName name="_____KL379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002" hidden="1">{#N/A,#N/A,FALSE,"Sub-Mekong";#N/A,#N/A,FALSE,"IB";#N/A,#N/A,FALSE,"CB";#N/A,#N/A,FALSE,"CIB";#N/A,#N/A,FALSE,"Tsy - seg";#N/A,#N/A,FALSE,"Fin";#N/A,#N/A,FALSE,"CEO";#N/A,#N/A,FALSE,"VN"}</definedName>
    <definedName name="_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mm2" hidden="1">1/[0]!EUReXToATS</definedName>
    <definedName name="_____pl1" hidden="1">1/EUReXToATS</definedName>
    <definedName name="_____pl10" hidden="1">1/EUReXToLUF</definedName>
    <definedName name="_____Pl1111" hidden="1">1/[0]!EUReXToIEP</definedName>
    <definedName name="_____pl2" hidden="1">1/EUReXToBEF</definedName>
    <definedName name="_____pl3" hidden="1">1/EUReXToDEM</definedName>
    <definedName name="_____pl4" hidden="1">1/EUReXToESP</definedName>
    <definedName name="_____pl5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___pl6" hidden="1">1/EUReXToFRF</definedName>
    <definedName name="_____pl7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___pl8" hidden="1">1/EUReXToIEP</definedName>
    <definedName name="_____pl9" hidden="1">1/EUReXToITL</definedName>
    <definedName name="_____po7" hidden="1">1/[0]!EUReXToFRF</definedName>
    <definedName name="_____PPE2" hidden="1">#REF!</definedName>
    <definedName name="_____qf1">[3]อัตรามรณะ!#REF!</definedName>
    <definedName name="_____qm1">[3]อัตรามรณะ!#REF!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VH9">#REF!</definedName>
    <definedName name="_____wa55">#REF!</definedName>
    <definedName name="_____wa555">#REF!</definedName>
    <definedName name="____1Excel_BuiltIn_Print_Area_24_1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Key2" hidden="1">#REF!</definedName>
    <definedName name="____KL379">#REF!</definedName>
    <definedName name="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M002" hidden="1">{#N/A,#N/A,FALSE,"Sub-Mekong";#N/A,#N/A,FALSE,"IB";#N/A,#N/A,FALSE,"CB";#N/A,#N/A,FALSE,"CIB";#N/A,#N/A,FALSE,"Tsy - seg";#N/A,#N/A,FALSE,"Fin";#N/A,#N/A,FALSE,"CEO";#N/A,#N/A,FALSE,"VN"}</definedName>
    <definedName name="_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M200" hidden="1">{#N/A,#N/A,FALSE,"P&amp;LVIETNAM";#N/A,#N/A,FALSE,"P&amp;L summary";#N/A,#N/A,FALSE,"Treasury";#N/A,#N/A,FALSE,"CB";#N/A,#N/A,FALSE,"CEO ";#N/A,#N/A,FALSE,"IBG";#N/A,#N/A,FALSE,"FIN";#N/A,#N/A,FALSE,"BS97"}</definedName>
    <definedName name="____PPE2" hidden="1">#REF!</definedName>
    <definedName name="____qf1">[3]อัตรามรณะ!#REF!</definedName>
    <definedName name="____qm1">[3]อัตรามรณะ!#REF!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VH9">#REF!</definedName>
    <definedName name="____wa55">#REF!</definedName>
    <definedName name="____wa555">#REF!</definedName>
    <definedName name="___1Excel_BuiltIn_Print_Area_24_1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Key2" hidden="1">#REF!</definedName>
    <definedName name="___KL379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002" hidden="1">{#N/A,#N/A,FALSE,"Sub-Mekong";#N/A,#N/A,FALSE,"IB";#N/A,#N/A,FALSE,"CB";#N/A,#N/A,FALSE,"CIB";#N/A,#N/A,FALSE,"Tsy - seg";#N/A,#N/A,FALSE,"Fin";#N/A,#N/A,FALSE,"CEO";#N/A,#N/A,FALSE,"VN"}</definedName>
    <definedName name="_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m2" hidden="1">1/[0]!EUReXToATS</definedName>
    <definedName name="___pl1" hidden="1">1/[0]!EUReXToATS</definedName>
    <definedName name="___pl10" hidden="1">1/[0]!EUReXToLUF</definedName>
    <definedName name="___Pl1111" hidden="1">1/[0]!EUReXToIEP</definedName>
    <definedName name="___pl2" hidden="1">1/[0]!EUReXToBEF</definedName>
    <definedName name="___pl3" hidden="1">1/[0]!EUReXToDEM</definedName>
    <definedName name="___pl4" hidden="1">1/[0]!EUReXToESP</definedName>
    <definedName name="___pl5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_pl6" hidden="1">1/[0]!EUReXToFRF</definedName>
    <definedName name="___pl7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__pl8" hidden="1">1/[0]!EUReXToIEP</definedName>
    <definedName name="___pl9" hidden="1">1/[0]!EUReXToITL</definedName>
    <definedName name="___po7" hidden="1">1/[0]!EUReXToFRF</definedName>
    <definedName name="___PPE2" hidden="1">#REF!</definedName>
    <definedName name="___qf1">[3]อัตรามรณะ!#REF!</definedName>
    <definedName name="___qm1">[3]อัตรามรณะ!#REF!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VH9">#REF!</definedName>
    <definedName name="___wa55">#REF!</definedName>
    <definedName name="___wa555">#REF!</definedName>
    <definedName name="__123Graph_A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PIS" hidden="1">#REF!</definedName>
    <definedName name="__1Excel_BuiltIn_Print_Area_24_1">#REF!</definedName>
    <definedName name="__5__123Graph_ACHART_5" hidden="1">#REF!</definedName>
    <definedName name="__9__123Graph_XCHART_5" hidden="1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FDS_HYPERLINK_TOGGLE_STATE__" hidden="1">"ON"</definedName>
    <definedName name="__IntlFixup" hidden="1">TRUE</definedName>
    <definedName name="__Key2" hidden="1">#REF!</definedName>
    <definedName name="__KL379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PPE2" hidden="1">#REF!</definedName>
    <definedName name="__qf1">[3]อัตรามรณะ!#REF!</definedName>
    <definedName name="__qm1">[3]อัตรามรณะ!#REF!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VH9">#REF!</definedName>
    <definedName name="__wa55">#REF!</definedName>
    <definedName name="__wa555">#REF!</definedName>
    <definedName name="_1">#REF!</definedName>
    <definedName name="_1___________123Graph_ACHART_5" hidden="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0________123Graph_ACHART_5" hidden="1">#REF!</definedName>
    <definedName name="_10__123Graph_BCHART_5" hidden="1">#REF!</definedName>
    <definedName name="_105_______123Graph_XCHART_5" hidden="1">#REF!</definedName>
    <definedName name="_11________123Graph_BCHART_5" hidden="1">#REF!</definedName>
    <definedName name="_1102" hidden="1">#REF!</definedName>
    <definedName name="_112______123Graph_ACHART_5" hidden="1">#REF!</definedName>
    <definedName name="_119______123Graph_BCHART_5" hidden="1">#REF!</definedName>
    <definedName name="_12________123Graph_XCHART_5" hidden="1">#REF!</definedName>
    <definedName name="_12__123Graph_XCHART_5" hidden="1">#REF!</definedName>
    <definedName name="_123Graph_D" hidden="1">#REF!</definedName>
    <definedName name="_126______123Graph_XCHART_5" hidden="1">#REF!</definedName>
    <definedName name="_13_______123Graph_ACHART_5" hidden="1">#REF!</definedName>
    <definedName name="_133_____123Graph_ACHART_5" hidden="1">#REF!</definedName>
    <definedName name="_14___________123Graph_BCHART_5" hidden="1">#REF!</definedName>
    <definedName name="_14_______123Graph_BCHART_5" hidden="1">#REF!</definedName>
    <definedName name="_140_____123Graph_BCHART_5" hidden="1">#REF!</definedName>
    <definedName name="_147_____123Graph_XCHART_5" hidden="1">#REF!</definedName>
    <definedName name="_15_______123Graph_XCHART_5" hidden="1">#REF!</definedName>
    <definedName name="_15__123Graph_XCHART_5" hidden="1">#REF!</definedName>
    <definedName name="_154____123Graph_ACHART_5" hidden="1">#REF!</definedName>
    <definedName name="_16______123Graph_ACHART_5" hidden="1">#REF!</definedName>
    <definedName name="_161____123Graph_BCHART_5" hidden="1">#REF!</definedName>
    <definedName name="_168____123Graph_XCHART_5" hidden="1">#REF!</definedName>
    <definedName name="_17______123Graph_BCHART_5" hidden="1">#REF!</definedName>
    <definedName name="_175___123Graph_ACHART_5" hidden="1">#REF!</definedName>
    <definedName name="_18______123Graph_XCHART_5" hidden="1">#REF!</definedName>
    <definedName name="_182___123Graph_BCHART_5" hidden="1">#REF!</definedName>
    <definedName name="_189___123Graph_XCHART_5" hidden="1">#REF!</definedName>
    <definedName name="_19_____123Graph_ACHART_5" hidden="1">#REF!</definedName>
    <definedName name="_197__123Graph_ACHART_5" hidden="1">#REF!</definedName>
    <definedName name="_1Excel_BuiltIn_Print_Area_24_1">#REF!</definedName>
    <definedName name="_2">#REF!</definedName>
    <definedName name="_2___________123Graph_B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0_____123Graph_BCHART_5" hidden="1">#REF!</definedName>
    <definedName name="_205__123Graph_BCHART_5" hidden="1">#REF!</definedName>
    <definedName name="_21___________123Graph_XCHART_5" hidden="1">#REF!</definedName>
    <definedName name="_21_____123Graph_XCHART_5" hidden="1">#REF!</definedName>
    <definedName name="_213__123Graph_XCHART_5" hidden="1">#REF!</definedName>
    <definedName name="_22____123Graph_ACHART_5" hidden="1">#REF!</definedName>
    <definedName name="_23____123Graph_BCHART_5" hidden="1">#REF!</definedName>
    <definedName name="_24____123Graph_XCHART_5" hidden="1">#REF!</definedName>
    <definedName name="_25___123Graph_ACHART_5" hidden="1">#REF!</definedName>
    <definedName name="_26___123Graph_BCHART_5" hidden="1">#REF!</definedName>
    <definedName name="_27___123Graph_XCHART_5" hidden="1">#REF!</definedName>
    <definedName name="_28__________123Graph_ACHART_5" hidden="1">#REF!</definedName>
    <definedName name="_28__123Graph_ACHART_5" hidden="1">#REF!</definedName>
    <definedName name="_29__123Graph_BCHART_5" hidden="1">#REF!</definedName>
    <definedName name="_3">#REF!</definedName>
    <definedName name="_3___________123Graph_X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30__123Graph_XCHART_5" hidden="1">#REF!</definedName>
    <definedName name="_35__________123Graph_BCHART_5" hidden="1">#REF!</definedName>
    <definedName name="_3Excel_BuiltIn_Print_Area_24_1">#REF!</definedName>
    <definedName name="_4">#REF!</definedName>
    <definedName name="_4__________123Graph_ACHART_5" hidden="1">#REF!</definedName>
    <definedName name="_4__123Graph_ACHART_5" hidden="1">#REF!</definedName>
    <definedName name="_4__123Graph_BCHART_5" hidden="1">#REF!</definedName>
    <definedName name="_42__________123Graph_XCHART_5" hidden="1">#REF!</definedName>
    <definedName name="_49_________123Graph_ACHART_5" hidden="1">#REF!</definedName>
    <definedName name="_5">#REF!</definedName>
    <definedName name="_5__________123Graph_BCHART_5" hidden="1">#REF!</definedName>
    <definedName name="_5__123Graph_ACHART_5" hidden="1">#REF!</definedName>
    <definedName name="_56_________123Graph_BCHART_5" hidden="1">#REF!</definedName>
    <definedName name="_6__________123Graph_XCHART_5" hidden="1">#REF!</definedName>
    <definedName name="_6__123Graph_BCHART_5" hidden="1">#REF!</definedName>
    <definedName name="_6__123Graph_XCHART_5" hidden="1">#REF!</definedName>
    <definedName name="_63_________123Graph_XCHART_5" hidden="1">#REF!</definedName>
    <definedName name="_7___________123Graph_ACHART_5" hidden="1">#REF!</definedName>
    <definedName name="_7_________123Graph_ACHART_5" hidden="1">#REF!</definedName>
    <definedName name="_7__123Graph_BCHART_5" hidden="1">#REF!</definedName>
    <definedName name="_70________123Graph_ACHART_5" hidden="1">#REF!</definedName>
    <definedName name="_77________123Graph_BCHART_5" hidden="1">#REF!</definedName>
    <definedName name="_8_________123Graph_BCHART_5" hidden="1">#REF!</definedName>
    <definedName name="_8__123Graph_BCHART_5" hidden="1">#REF!</definedName>
    <definedName name="_84________123Graph_XCHART_5" hidden="1">#REF!</definedName>
    <definedName name="_9_________123Graph_XCHART_5" hidden="1">#REF!</definedName>
    <definedName name="_9__123Graph_XCHART_5" hidden="1">#REF!</definedName>
    <definedName name="_91_______123Graph_ACHART_5" hidden="1">#REF!</definedName>
    <definedName name="_98_______123Graph_BCHART_5" hidden="1">#REF!</definedName>
    <definedName name="_a1" hidden="1">{"'Sheet1'!$L$16"}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ist_Values" hidden="1">#REF!</definedName>
    <definedName name="_Fill" hidden="1">#REF!</definedName>
    <definedName name="_xlnm._FilterDatabase" hidden="1">#REF!</definedName>
    <definedName name="_JU47">'[4]Balance Sheet'!$E$1:$E$65536</definedName>
    <definedName name="_Key1" hidden="1">#REF!</definedName>
    <definedName name="_Key2" hidden="1">#REF!</definedName>
    <definedName name="_KL379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m2" hidden="1">1/#REF!</definedName>
    <definedName name="_NS03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k20" hidden="1">1/[0]!EUReXToLUF</definedName>
    <definedName name="_pl1" hidden="1">1/EUReXToATS</definedName>
    <definedName name="_pl10" hidden="1">1/EUReXToLUF</definedName>
    <definedName name="_Pl1111" hidden="1">1/#REF!</definedName>
    <definedName name="_pl2" hidden="1">1/EUReXToBEF</definedName>
    <definedName name="_pl3" hidden="1">1/EUReXToDEM</definedName>
    <definedName name="_pl4" hidden="1">1/EUReXToESP</definedName>
    <definedName name="_pl5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pl6" hidden="1">1/EUReXToFRF</definedName>
    <definedName name="_pl7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_pl8" hidden="1">1/EUReXToIEP</definedName>
    <definedName name="_pl9" hidden="1">1/EUReXToITL</definedName>
    <definedName name="_po7" hidden="1">1/#REF!</definedName>
    <definedName name="_PPE2" hidden="1">#REF!</definedName>
    <definedName name="_qf1">[3]อัตรามรณะ!#REF!</definedName>
    <definedName name="_qm1">[3]อัตรามรณะ!#REF!</definedName>
    <definedName name="_QT247">'[4]Income Statement'!$H$1:$H$65536</definedName>
    <definedName name="_QT347">'[4]Income Statement'!$N$1:$N$65536</definedName>
    <definedName name="_qt445">'[4]Income Statement'!$C$1:$C$65536</definedName>
    <definedName name="_QT446">'[4]Income Statement'!$D$1:$D$65536</definedName>
    <definedName name="_Regression_Int" hidden="1">1</definedName>
    <definedName name="_SE47">'[4]Balance Sheet'!$F$1:$F$65536</definedName>
    <definedName name="_Sort" hidden="1">#REF!</definedName>
    <definedName name="_st1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VH9">#REF!</definedName>
    <definedName name="_W020798">#REF!</definedName>
    <definedName name="_wa55">#REF!</definedName>
    <definedName name="_wa555">#REF!</definedName>
    <definedName name="_YE45">'[4]Balance Sheet'!$C$1:$C$65536</definedName>
    <definedName name="_YE46">'[4]Balance Sheet'!$D$1:$D$65536</definedName>
    <definedName name="_Z">#N/A</definedName>
    <definedName name="a">#REF!</definedName>
    <definedName name="a." hidden="1">{#N/A,#N/A,TRUE,"KEY DATA";#N/A,#N/A,TRUE,"KEY DATA Base Case";#N/A,#N/A,TRUE,"JULY";#N/A,#N/A,TRUE,"AUG";#N/A,#N/A,TRUE,"SEPT";#N/A,#N/A,TRUE,"3Q"}</definedName>
    <definedName name="A.." hidden="1">{#N/A,#N/A,TRUE,"KEY DATA";#N/A,#N/A,TRUE,"KEY DATA Base Case";#N/A,#N/A,TRUE,"JULY";#N/A,#N/A,TRUE,"AUG";#N/A,#N/A,TRUE,"SEPT";#N/A,#N/A,TRUE,"3Q"}</definedName>
    <definedName name="A2l4" hidden="1">{"'Feb 99'!$A$1:$G$30"}</definedName>
    <definedName name="AA">#REF!</definedName>
    <definedName name="AAA">#REF!</definedName>
    <definedName name="aaa." hidden="1">{#N/A,#N/A,TRUE,"KEY DATA";#N/A,#N/A,TRUE,"KEY DATA Base Case";#N/A,#N/A,TRUE,"JULY";#N/A,#N/A,TRUE,"AUG";#N/A,#N/A,TRUE,"SEPT";#N/A,#N/A,TRUE,"3Q"}</definedName>
    <definedName name="aaaa" localSheetId="5" hidden="1">{"cashflow",#N/A,FALSE,"cash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>#REF!</definedName>
    <definedName name="AAAAAAA">#REF!</definedName>
    <definedName name="AAAAAAAAAAAA">#REF!</definedName>
    <definedName name="AAAAAAAAAAAAA" hidden="1">#REF!</definedName>
    <definedName name="aaaasdf" hidden="1">{#N/A,#N/A,TRUE,"GEM Total";#N/A,#N/A,TRUE,"Final Assembly";#N/A,#N/A,TRUE,"Cleaning";#N/A,#N/A,TRUE,"Schooping,Clearing";#N/A,#N/A,TRUE,"Winding"}</definedName>
    <definedName name="AAAc">#REF!</definedName>
    <definedName name="aabb" hidden="1">{#N/A,#N/A,FALSE,"Projections";#N/A,#N/A,FALSE,"Multiples Valuation";#N/A,#N/A,FALSE,"LBO";#N/A,#N/A,FALSE,"Multiples_Sensitivity";#N/A,#N/A,FALSE,"Summary"}</definedName>
    <definedName name="aaดด">#REF!</definedName>
    <definedName name="abc" hidden="1">{#N/A,#N/A,FALSE,"Sub-Mekong";#N/A,#N/A,FALSE,"IB";#N/A,#N/A,FALSE,"CB";#N/A,#N/A,FALSE,"CIB";#N/A,#N/A,FALSE,"Tsy - seg";#N/A,#N/A,FALSE,"Fin";#N/A,#N/A,FALSE,"CEO";#N/A,#N/A,FALSE,"VN"}</definedName>
    <definedName name="abcd" hidden="1">{"histincome",#N/A,FALSE,"hyfins";"closing balance",#N/A,FALSE,"hyfins"}</definedName>
    <definedName name="AccessDatabase" hidden="1">"C:\Documents and Settings\trong.tran\My Documents\Phieu thu chi.mdb"</definedName>
    <definedName name="ACCODE">#REF!</definedName>
    <definedName name="ACID">#REF!</definedName>
    <definedName name="ACIDDATA">#REF!</definedName>
    <definedName name="acname">[5]TBA!$C$8:$K$163</definedName>
    <definedName name="ACS">#REF!</definedName>
    <definedName name="ACTUALCURRENT">#N/A</definedName>
    <definedName name="ACTUALTODATE">#N/A</definedName>
    <definedName name="adadsad" hidden="1">{"Summary report",#N/A,FALSE,"BBH";"Details - chart",#N/A,FALSE,"BBH"}</definedName>
    <definedName name="adfad" hidden="1">{#N/A,#N/A,FALSE,"Sub-Mekong";#N/A,#N/A,FALSE,"IB";#N/A,#N/A,FALSE,"CB";#N/A,#N/A,FALSE,"CIB";#N/A,#N/A,FALSE,"Tsy - seg";#N/A,#N/A,FALSE,"Fin";#N/A,#N/A,FALSE,"CEO";#N/A,#N/A,FALSE,"VN"}</definedName>
    <definedName name="ADM">#N/A</definedName>
    <definedName name="AED">#REF!</definedName>
    <definedName name="aeu">#REF!</definedName>
    <definedName name="afjlfuaslfjas" hidden="1">{#N/A,#N/A,FALSE,"Sub-Mekong";#N/A,#N/A,FALSE,"IB";#N/A,#N/A,FALSE,"CB";#N/A,#N/A,FALSE,"CIB";#N/A,#N/A,FALSE,"Tsy - seg";#N/A,#N/A,FALSE,"Fin";#N/A,#N/A,FALSE,"CEO";#N/A,#N/A,FALSE,"VN"}</definedName>
    <definedName name="a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ALI" hidden="1">{"'Feb 99'!$A$1:$G$30"}</definedName>
    <definedName name="Amount">'[6]Adj&amp;Rje(Z820) '!#REF!</definedName>
    <definedName name="Ann" hidden="1">#REF!</definedName>
    <definedName name="ANS">#REF!</definedName>
    <definedName name="anscount" hidden="1">1</definedName>
    <definedName name="aoy">#REF!</definedName>
    <definedName name="Apr">#REF!</definedName>
    <definedName name="April08" hidden="1">{"Qbreakdown",#N/A,FALSE,"QBreakdown"}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WS">#REF!</definedName>
    <definedName name="AR">'[4]Balance Sheet'!$A$6:$IV$6</definedName>
    <definedName name="arac">NA()</definedName>
    <definedName name="araw98" hidden="1">{#N/A,#N/A,FALSE,"FG2540"}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{#N/A,#N/A,FALSE,"Sub-Mekong";#N/A,#N/A,FALSE,"IB";#N/A,#N/A,FALSE,"CB";#N/A,#N/A,FALSE,"CIB";#N/A,#N/A,FALSE,"Tsy - seg";#N/A,#N/A,FALSE,"Fin";#N/A,#N/A,FALSE,"CEO";#N/A,#N/A,FALSE,"VN"}</definedName>
    <definedName name="asd" hidden="1">{#N/A,#N/A,FALSE,"QTR-3";#N/A,#N/A,FALSE,"3Q-INCL";#N/A,#N/A,FALSE,"3Q-EXCL"}</definedName>
    <definedName name="asdasd" hidden="1">{#N/A,#N/A,TRUE,"Acquirer_Cases_Input";#N/A,#N/A,TRUE,"Acquirer_Input";#N/A,#N/A,TRUE,"Acquirer"}</definedName>
    <definedName name="asdf" hidden="1">{#N/A,#N/A,TRUE,"KEY DATA";#N/A,#N/A,TRUE,"KEY DATA Base Case";#N/A,#N/A,TRUE,"JULY";#N/A,#N/A,TRUE,"AUG";#N/A,#N/A,TRUE,"SEPT";#N/A,#N/A,TRUE,"3Q"}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IAN">#REF!</definedName>
    <definedName name="ASS">#REF!</definedName>
    <definedName name="assd">#REF!</definedName>
    <definedName name="ASW">#REF!</definedName>
    <definedName name="ASWQ">#REF!</definedName>
    <definedName name="ATSeXToEUR" hidden="1">1/EUReXToATS</definedName>
    <definedName name="AuditorFolder">[7]StandingData!$B$1</definedName>
    <definedName name="Aug">#REF!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hidden="1">{"conso",#N/A,FALSE,"cash flow"}</definedName>
    <definedName name="B">#REF!</definedName>
    <definedName name="B1.1" hidden="1">#REF!</definedName>
    <definedName name="backup" hidden="1">{#N/A,#N/A,TRUE,"KEY DATA";#N/A,#N/A,TRUE,"KEY DATA Base Case";#N/A,#N/A,TRUE,"JULY";#N/A,#N/A,TRUE,"AUG";#N/A,#N/A,TRUE,"SEPT";#N/A,#N/A,TRUE,"3Q"}</definedName>
    <definedName name="backup." hidden="1">{#N/A,#N/A,TRUE,"KEY DATA";#N/A,#N/A,TRUE,"KEY DATA Base Case";#N/A,#N/A,TRUE,"JULY";#N/A,#N/A,TRUE,"AUG";#N/A,#N/A,TRUE,"SEPT";#N/A,#N/A,TRUE,"3Q"}</definedName>
    <definedName name="Balance">#REF!</definedName>
    <definedName name="Bank">#REF!</definedName>
    <definedName name="BANK1">[8]Sheet1!$E$1:$E$38</definedName>
    <definedName name="bb">#REF!</definedName>
    <definedName name="bbb" hidden="1">{#N/A,#N/A,FALSE,"Consolidated Shipley";#N/A,#N/A,FALSE,"Consolidated PWB";#N/A,#N/A,FALSE,"Consolidated Micro"}</definedName>
    <definedName name="bbbb" hidden="1">{"gross_margin1",#N/A,FALSE,"Gross Margin Detail";"gross_margin2",#N/A,FALSE,"Gross Margin Detail"}</definedName>
    <definedName name="bbbbb" hidden="1">{"historical acquirer",#N/A,FALSE,"Historical Performance";"historical target",#N/A,FALSE,"Historical Performance"}</definedName>
    <definedName name="bbbbbb" hidden="1">{#N/A,#N/A,TRUE,"Acquirer_Cases_Input";#N/A,#N/A,TRUE,"Acquirer_Input";#N/A,#N/A,TRUE,"Acquirer"}</definedName>
    <definedName name="bbbbbbb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BCExport">#N/A</definedName>
    <definedName name="BCExport_15">#N/A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e">#REF!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bil" hidden="1">#REF!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k" localSheetId="5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25" hidden="1">#REF!</definedName>
    <definedName name="BLPB126" hidden="1">#REF!</definedName>
    <definedName name="BLPB127" hidden="1">#REF!</definedName>
    <definedName name="BLPB128" hidden="1">#REF!</definedName>
    <definedName name="BLPB129" hidden="1">#REF!</definedName>
    <definedName name="BLPB13" hidden="1">#REF!</definedName>
    <definedName name="BLPB130" hidden="1">#REF!</definedName>
    <definedName name="BLPB131" hidden="1">#REF!</definedName>
    <definedName name="BLPB132" hidden="1">#REF!</definedName>
    <definedName name="BLPB133" hidden="1">#REF!</definedName>
    <definedName name="BLPB134" hidden="1">#REF!</definedName>
    <definedName name="BLPB135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8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OR">#REF!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sheet">#REF!</definedName>
    <definedName name="Budget_Summary" hidden="1">{"Main_budget",#N/A,FALSE,"BUDGET96"}</definedName>
    <definedName name="Budget_summary_delete" hidden="1">{"Main_budget",#N/A,FALSE,"BUDGET96"}</definedName>
    <definedName name="Budget_Tables" hidden="1">{"OS01",#N/A,TRUE,"BUDGET96";"OS02",#N/A,TRUE,"BUDGET96";"os03",#N/A,TRUE,"BUDGET96";"os04",#N/A,TRUE,"BUDGET96";"OS05_6",#N/A,TRUE,"BUDGET96";"os07",#N/A,TRUE,"BUDGET96";"os08",#N/A,TRUE,"BUDGET96";"OS09",#N/A,TRUE,"BUDGET96";"de01_8",#N/A,TRUE,"BUDGET96";"OV04",#N/A,TRUE,"BUDGET96";"OV05",#N/A,TRUE,"BUDGET96";"OV06",#N/A,TRUE,"BUDGET96";"TV01",#N/A,TRUE,"BUDGET96";"TV02",#N/A,TRUE,"BUDGET96";"TV03",#N/A,TRUE,"BUDGET96";"tv05",#N/A,TRUE,"BUDGET96";"PC02",#N/A,TRUE,"BUDGET96";"VH01_3",#N/A,TRUE,"BUDGET96"}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402.">#REF!</definedName>
    <definedName name="CA">'[4]Balance Sheet'!$A$10:$IV$10</definedName>
    <definedName name="CASH">'[4]Balance Sheet'!$A$5:$IV$5</definedName>
    <definedName name="cc" hidden="1">{#N/A,#N/A,TRUE,"Invoice"}</definedName>
    <definedName name="ccc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hidden="1">{#N/A,#N/A,FALSE,"SFD";#N/A,#N/A,FALSE,"RENTE"}</definedName>
    <definedName name="cccccc" hidden="1">{#N/A,#N/A,TRUE,"Falcons_Standalone";#N/A,#N/A,TRUE,"Target_Input";#N/A,#N/A,TRUE,"Target_Calendarized"}</definedName>
    <definedName name="ccccccc" hidden="1">{"revenue graph",#N/A,FALSE,"Revenue Graph"}</definedName>
    <definedName name="cccccccc" hidden="1">{"Total",#N/A,FALSE,"Six Fields";"PDP",#N/A,FALSE,"Six Fields";"PNP",#N/A,FALSE,"Six Fields";"PUD",#N/A,FALSE,"Six Fields";"Prob",#N/A,FALSE,"Six Fields"}</definedName>
    <definedName name="ccccccccc" hidden="1">{"Sum1",#N/A,FALSE,"Reserve Report";"Sum2",#N/A,FALSE,"Reserve Report";"Sum3",#N/A,FALSE,"Reserve Report";"Sum4",#N/A,FALSE,"Reserve Report"}</definedName>
    <definedName name="cccccccccccc" hidden="1">{#N/A,#N/A,TRUE,"Invoice"}</definedName>
    <definedName name="cccccccccccccc" hidden="1">{#N/A,#N/A,TRUE,"Invoice"}</definedName>
    <definedName name="CF">#REF!</definedName>
    <definedName name="CHART">#REF!</definedName>
    <definedName name="CL">'[4]Balance Sheet'!$A$24:$IV$24</definedName>
    <definedName name="co">#REF!</definedName>
    <definedName name="coba" hidden="1">{#N/A,#N/A,FALSE,"QTR-1";#N/A,#N/A,FALSE,"1Q-INCL";#N/A,#N/A,FALSE,"1Q-EXCL"}</definedName>
    <definedName name="code">[8]Sheet1!$H$30:$H$31</definedName>
    <definedName name="col">#REF!</definedName>
    <definedName name="com">#REF!</definedName>
    <definedName name="COMM">#REF!</definedName>
    <definedName name="Company">[8]Sheet1!$A$1:$A$65536</definedName>
    <definedName name="compare">#REF!</definedName>
    <definedName name="ComplDate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">'[4]Income Statement'!$A$10:$IV$10</definedName>
    <definedName name="cost1">#REF!</definedName>
    <definedName name="cost2">'[9]cost4-47'!$A$6:$P$41</definedName>
    <definedName name="cost25">#REF!</definedName>
    <definedName name="country">[8]Sheet1!$D$1:$D$238</definedName>
    <definedName name="Cover">#REF!</definedName>
    <definedName name="cr____financial_analysis_2004_analysis">#REF!</definedName>
    <definedName name="CREDIT">#N/A</definedName>
    <definedName name="CTI_TOWER_FL.18__191_54_57RATCHADAPISEK_RD.__KHLONG_TOEI__BKK_10110">#REF!</definedName>
    <definedName name="CUMULATIVE">#REF!</definedName>
    <definedName name="CVCV" hidden="1">{#VALUE!,#N/A,FALSE,0}</definedName>
    <definedName name="CVT0">[3]อัตรามรณะ!#REF!</definedName>
    <definedName name="cwpd" hidden="1">#REF!</definedName>
    <definedName name="Cwvu.GREY_ALL." hidden="1">#REF!</definedName>
    <definedName name="Cwvy.GREY_ALL._dcf" hidden="1">#REF!</definedName>
    <definedName name="d">#REF!</definedName>
    <definedName name="da" hidden="1">{#N/A,#N/A,FALSE,"QTR-3";#N/A,#N/A,FALSE,"3Q-INCL";#N/A,#N/A,FALSE,"3Q-EXCL"}</definedName>
    <definedName name="dadf">#REF!</definedName>
    <definedName name="dasddf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data">[10]BAL42!$A$1:$L$10000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SHEET">#REF!</definedName>
    <definedName name="DAYS">#REF!</definedName>
    <definedName name="dd" hidden="1">{#N/A,#N/A,TRUE,"Invoice"}</definedName>
    <definedName name="ddd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c">#REF!</definedName>
    <definedName name="DEMeXToEUR" hidden="1">1/EUReXToDEM</definedName>
    <definedName name="Derty">#REF!</definedName>
    <definedName name="df">#REF!</definedName>
    <definedName name="dfa" hidden="1">{#N/A,#N/A,FALSE,"QTR-3";#N/A,#N/A,FALSE,"3Q-INCL";#N/A,#N/A,FALSE,"3Q-EXCL"}</definedName>
    <definedName name="dfad" hidden="1">{"'Sheet1'!$L$16"}</definedName>
    <definedName name="dfdfdfd" hidden="1">{#N/A,#N/A,FALSE,"AD_Purchase";#N/A,#N/A,FALSE,"Credit";#N/A,#N/A,FALSE,"PF Acquisition";#N/A,#N/A,FALSE,"PF Offering"}</definedName>
    <definedName name="dfifif">#REF!</definedName>
    <definedName name="dfs">#REF!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iscount" hidden="1">#REF!</definedName>
    <definedName name="display_area_2" hidden="1">#REF!</definedName>
    <definedName name="dkei">#REF!</definedName>
    <definedName name="DME_Dirty" hidden="1">"False"</definedName>
    <definedName name="DME_LocalFile" hidden="1">"True"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ree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drtfv">#REF!</definedName>
    <definedName name="ds" hidden="1">{#N/A,#N/A,FALSE,"QTR-1";#N/A,#N/A,FALSE,"1Q-INCL";#N/A,#N/A,FALSE,"1Q-EXCL"}</definedName>
    <definedName name="dsddsdsd">#REF!</definedName>
    <definedName name="dsdsa">#REF!</definedName>
    <definedName name="dsdsds">#REF!</definedName>
    <definedName name="dsffdsfdsffopkfeow">[11]Newspaper!#REF!</definedName>
    <definedName name="dsfs">#REF!</definedName>
    <definedName name="dss" hidden="1">#REF!</definedName>
    <definedName name="dsv">#REF!</definedName>
    <definedName name="DT">#REF!</definedName>
    <definedName name="dzfsdf" hidden="1">{#N/A,#N/A,TRUE,"FOC_Product_Assumptions"}</definedName>
    <definedName name="E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EBI">'[4]Income Statement'!$A$15:$IV$15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um1">[12]_Lookup!$F$2:$F$5</definedName>
    <definedName name="Enum115">[12]_Lookup!$D$2:$D$4</definedName>
    <definedName name="Enum118">'[13]#Lookup'!$A$2:$A$4</definedName>
    <definedName name="Enum279">[12]_Lookup!$C$2:$C$4</definedName>
    <definedName name="Enum280">[12]_Lookup!$G$2:$G$3</definedName>
    <definedName name="Enum479">[12]_Lookup!$E$2:$E$4</definedName>
    <definedName name="Enum594">'[14]#Lookup'!$B$2:$B$4</definedName>
    <definedName name="Enum61469">[12]_Lookup!$B$2:$B$3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t" hidden="1">#REF!</definedName>
    <definedName name="esfse">[11]Newspaper!#REF!</definedName>
    <definedName name="ESPeXToEUR" hidden="1">1/EUReXToESP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V">'[15]New Item'!#REF!</definedName>
    <definedName name="ev.Calculation" hidden="1">-4105</definedName>
    <definedName name="ev.Initialized" hidden="1">FALSE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wewwweeww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ExactAddinConnection" hidden="1">"002"</definedName>
    <definedName name="ExactAddinConnection.002" hidden="1">"NEVN;002;ACS1;1"</definedName>
    <definedName name="ExactAddinConnection.034" hidden="1">"NOIVU;034;gl4;1"</definedName>
    <definedName name="ExactAddinReports" hidden="1">1</definedName>
    <definedName name="Excel_BuiltIn__FilterDatabase_19">#REF!</definedName>
    <definedName name="Excel_BuiltIn_Print_Area_1">[16]IFS!#REF!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[16]UF!#REF!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1">#REF!</definedName>
    <definedName name="Exp_Det_EBITA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Y" hidden="1">{"'Feb 99'!$A$1:$G$30"}</definedName>
    <definedName name="f">#REF!</definedName>
    <definedName name="FA">'[4]Balance Sheet'!$A$13:$IV$13</definedName>
    <definedName name="FacePL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fafadf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fafasdfsaffs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FAT">#REF!</definedName>
    <definedName name="FCode" hidden="1">#REF!</definedName>
    <definedName name="fd">#REF!</definedName>
    <definedName name="fdf">#REF!</definedName>
    <definedName name="FDSFDDFD">#REF!</definedName>
    <definedName name="Feb">#REF!</definedName>
    <definedName name="fef">#REF!</definedName>
    <definedName name="fefre">#REF!</definedName>
    <definedName name="fetg">#REF!</definedName>
    <definedName name="ff" hidden="1">{"Main_budget",#N/A,FALSE,"BUDGET96"}</definedName>
    <definedName name="fff">#REF!</definedName>
    <definedName name="FFFF">#REF!</definedName>
    <definedName name="FFFFFFFFF">#REF!</definedName>
    <definedName name="ffj">#REF!</definedName>
    <definedName name="FFO" hidden="1">{"Main_budget",#N/A,FALSE,"BUDGET96"}</definedName>
    <definedName name="fg">#REF!</definedName>
    <definedName name="fgh" hidden="1">{#VALUE!,#N/A,FALSE,0}</definedName>
    <definedName name="fi" hidden="1">{#N/A,#N/A,TRUE,"Invoice"}</definedName>
    <definedName name="FIMeXToEUR" hidden="1">1/EUReXToFIM</definedName>
    <definedName name="FINAL_CUST_CREDIT_GL">'[6]Adj&amp;Rje(Z820) '!#REF!</definedName>
    <definedName name="Foreign">[17]Newspaper!#REF!</definedName>
    <definedName name="frank">#REF!</definedName>
    <definedName name="frfelk">#REF!</definedName>
    <definedName name="FRFeXToEUR" hidden="1">1/EUReXToFRF</definedName>
    <definedName name="FS">#REF!</definedName>
    <definedName name="fsdsfafd" hidden="1">{"CSheet",#N/A,FALSE,"C";"SmCap",#N/A,FALSE,"VAL1";"GulfCoast",#N/A,FALSE,"VAL1";"nav",#N/A,FALSE,"NAV";"Summary",#N/A,FALSE,"NAV"}</definedName>
    <definedName name="g">#REF!</definedName>
    <definedName name="gfagdf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gg">#REF!</definedName>
    <definedName name="ggfg">#REF!</definedName>
    <definedName name="ggg">#REF!</definedName>
    <definedName name="gggg">#REF!</definedName>
    <definedName name="gggggggg" hidden="1">1/#REF!</definedName>
    <definedName name="ght">#REF!</definedName>
    <definedName name="ghtg" localSheetId="5" hidden="1">{"cashflow",#N/A,FALSE,"cash flow"}</definedName>
    <definedName name="ghtg" localSheetId="4" hidden="1">{"cashflow",#N/A,FALSE,"cash flow"}</definedName>
    <definedName name="ghtg" localSheetId="3" hidden="1">{"cashflow",#N/A,FALSE,"cash flow"}</definedName>
    <definedName name="ghtg" hidden="1">{"cashflow",#N/A,FALSE,"cash flow"}</definedName>
    <definedName name="GL">[8]Sheet1!$K$1:$K$12</definedName>
    <definedName name="gooch" hidden="1">{#N/A,#N/A,FALSE,"Projections";#N/A,#N/A,FALSE,"Multiples Valuation";#N/A,#N/A,FALSE,"LBO";#N/A,#N/A,FALSE,"Multiples_Sensitivity";#N/A,#N/A,FALSE,"Summary"}</definedName>
    <definedName name="GROSS_PROFIT">#REF!</definedName>
    <definedName name="Group_cust_paid">'[6]Adj&amp;Rje(Z820) '!#REF!</definedName>
    <definedName name="Group_Cust_UPC01">'[6]Adj&amp;Rje(Z820) '!#REF!</definedName>
    <definedName name="Grp">[8]Sheet1!$K$27:$K$37</definedName>
    <definedName name="guguhuhuhuhuh">#REF!</definedName>
    <definedName name="h" hidden="1">{"'Sheet1'!$L$16"}</definedName>
    <definedName name="haha">#REF!</definedName>
    <definedName name="hanh" hidden="1">{"'Sheet1'!$L$16"}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h" localSheetId="5" hidden="1">{"conso",#N/A,FALSE,"cash flow"}</definedName>
    <definedName name="hh" localSheetId="4" hidden="1">{"conso",#N/A,FALSE,"cash flow"}</definedName>
    <definedName name="hh" localSheetId="3" hidden="1">{"conso",#N/A,FALSE,"cash flow"}</definedName>
    <definedName name="hh" hidden="1">{"conso",#N/A,FALSE,"cash flow"}</definedName>
    <definedName name="hhh">#REF!</definedName>
    <definedName name="hhh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HiddenRows" hidden="1">#REF!</definedName>
    <definedName name="HIEU" hidden="1">{"'Sheet1'!$L$16"}</definedName>
    <definedName name="hikhihu">#REF!</definedName>
    <definedName name="hitech" hidden="1">#REF!</definedName>
    <definedName name="HJ" hidden="1">#REF!</definedName>
    <definedName name="HJGFJKKJF" hidden="1">{#N/A,#N/A,TRUE,"Invoice"}</definedName>
    <definedName name="hjhkgj">[11]Newspaper!#REF!</definedName>
    <definedName name="hjk" hidden="1">#REF!</definedName>
    <definedName name="hjkhkjihiyio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Delete015" hidden="1">#REF!,#REF!,#REF!,#REF!</definedName>
    <definedName name="hn.DZ_MultByFXRates" hidden="1">#REF!,#REF!,#REF!,#REF!</definedName>
    <definedName name="hn.ExtDb" hidden="1">FALSE</definedName>
    <definedName name="hn.LTM_MultByFXRates" hidden="1">#REF!,#REF!,#REF!,#REF!,#REF!,#REF!,#REF!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YearLabel" hidden="1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iday">#REF!</definedName>
    <definedName name="houy" hidden="1">{#N/A,#N/A,FALSE,"AD_Purchase";#N/A,#N/A,FALSE,"Credit";#N/A,#N/A,FALSE,"PF Acquisition";#N/A,#N/A,FALSE,"PF Offering"}</definedName>
    <definedName name="HR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HTML_CodePage" hidden="1">874</definedName>
    <definedName name="HTML_Control" localSheetId="5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2_1" hidden="1">"[poolprices.xls]Sheet1!$A$3:$F$16"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3_1" hidden="1">"[poolprices.xls]Sheet1!$A$3:$F$17"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Count" hidden="1">1</definedName>
    <definedName name="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huj">#REF!</definedName>
    <definedName name="huy" hidden="1">{"'Sheet1'!$L$16"}</definedName>
    <definedName name="ID">'[6]Adj&amp;Rje(Z820) '!#REF!</definedName>
    <definedName name="IDChoice">'[18]part-import'!#REF!</definedName>
    <definedName name="IEPeXToEUR" hidden="1">1/EUReXToIEP</definedName>
    <definedName name="ii" hidden="1">{#N/A,#N/A,TRUE,"Invoice"}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come">#REF!</definedName>
    <definedName name="INT">'[4]Income Statement'!$A$18:$IV$18</definedName>
    <definedName name="INV">'[4]Balance Sheet'!$A$7:$IV$7</definedName>
    <definedName name="Inv.51">#REF!</definedName>
    <definedName name="inventablr">'[15]New Item'!#REF!</definedName>
    <definedName name="InventTable_T_ABCContributionMargin">'[15]New Item'!#REF!</definedName>
    <definedName name="InventTable_T_ABCRevenue">'[15]New Item'!#REF!</definedName>
    <definedName name="InventTable_T_ABCTieUp">'[15]New Item'!#REF!</definedName>
    <definedName name="InventTable_T_ABCValue">'[15]New Item'!#REF!</definedName>
    <definedName name="InventTable_T_AltConfigId">'[15]New Item'!#REF!</definedName>
    <definedName name="InventTable_T_AltInventColorId">'[15]New Item'!#REF!</definedName>
    <definedName name="InventTable_T_AltInventSizeId">'[15]New Item'!#REF!</definedName>
    <definedName name="InventTable_T_AltItemId">'[15]New Item'!#REF!</definedName>
    <definedName name="InventTable_T_AutoReportFinished">'[15]New Item'!#REF!</definedName>
    <definedName name="InventTable_T_BOMCalcGroupId">'[15]New Item'!#REF!</definedName>
    <definedName name="InventTable_T_BOMLevel">'[15]New Item'!#REF!</definedName>
    <definedName name="InventTable_T_BOMManualReceipt">'[15]New Item'!#REF!</definedName>
    <definedName name="InventTable_T_ColorCodeARV">'[15]New Item'!#REF!</definedName>
    <definedName name="InventTable_T_CommissionGroupId">'[15]New Item'!#REF!</definedName>
    <definedName name="InventTable_T_ConfigSimilar">'[15]New Item'!#REF!</definedName>
    <definedName name="InventTable_T_Configurable">'[15]New Item'!#REF!</definedName>
    <definedName name="InventTable_T_CostModel">'[15]New Item'!#REF!</definedName>
    <definedName name="InventTable_T_DEL_CostGroupId">'[15]New Item'!#REF!</definedName>
    <definedName name="InventTable_T_DEL_StopExplodePrice">'[15]New Item'!#REF!</definedName>
    <definedName name="InventTable_T_Density">'[15]New Item'!#REF!</definedName>
    <definedName name="InventTable_T_Depth">'[15]New Item'!#REF!</definedName>
    <definedName name="InventTable_T_EOLARV">'[15]New Item'!#REF!</definedName>
    <definedName name="InventTable_T_EPCManager">'[15]New Item'!#REF!</definedName>
    <definedName name="InventTable_T_grossDepth">'[15]New Item'!#REF!</definedName>
    <definedName name="InventTable_T_grossHeight">'[15]New Item'!#REF!</definedName>
    <definedName name="InventTable_T_grossWidth">'[15]New Item'!#REF!</definedName>
    <definedName name="InventTable_T_Height">'[15]New Item'!#REF!</definedName>
    <definedName name="InventTable_T_Intracode">'[15]New Item'!#REF!</definedName>
    <definedName name="InventTable_T_IntraUnit">'[15]New Item'!#REF!</definedName>
    <definedName name="InventTable_T_ItemBuyerGroupId">'[15]New Item'!#REF!</definedName>
    <definedName name="InventTable_T_ItemDimCombinationAutoCreate">'[15]New Item'!#REF!</definedName>
    <definedName name="InventTable_T_ItemDimCostPrice">'[15]New Item'!#REF!</definedName>
    <definedName name="InventTable_T_MinAverageSettle">'[15]New Item'!#REF!</definedName>
    <definedName name="InventTable_T_OrigCountryRegionId">'[15]New Item'!#REF!</definedName>
    <definedName name="InventTable_T_OrigStateId">'[15]New Item'!#REF!</definedName>
    <definedName name="InventTable_T_PBAItemAutoGenerated">'[15]New Item'!#REF!</definedName>
    <definedName name="InventTable_T_Phantom">'[15]New Item'!#REF!</definedName>
    <definedName name="InventTable_T_PrimaryVendorId">'[15]New Item'!#REF!</definedName>
    <definedName name="InventTable_T_ProdFlushingPrincip">'[15]New Item'!#REF!</definedName>
    <definedName name="InventTable_T_ProdPoolId">'[15]New Item'!#REF!</definedName>
    <definedName name="InventTable_T_PropertyId">'[15]New Item'!#REF!</definedName>
    <definedName name="InventTable_T_PurchModel">'[15]New Item'!#REF!</definedName>
    <definedName name="InventTable_T_SalesContributionRatio">'[15]New Item'!#REF!</definedName>
    <definedName name="InventTable_T_SalesModel">'[15]New Item'!#REF!</definedName>
    <definedName name="InventTable_T_SalesPercentMarkup">'[15]New Item'!#REF!</definedName>
    <definedName name="InventTable_T_SalesPriceModelBasic">'[15]New Item'!#REF!</definedName>
    <definedName name="InventTable_T_ScrapConst">'[15]New Item'!#REF!</definedName>
    <definedName name="InventTable_T_ScrapVar">'[15]New Item'!#REF!</definedName>
    <definedName name="InventTable_T_SerialNumGroupId">'[15]New Item'!#REF!</definedName>
    <definedName name="InventTable_T_StandardConfigId">'[15]New Item'!#REF!</definedName>
    <definedName name="InventTable_T_StandardInventColorId">'[15]New Item'!#REF!</definedName>
    <definedName name="InventTable_T_StandardInventSizeId">'[15]New Item'!#REF!</definedName>
    <definedName name="InventTable_T_StatisticsFactor">'[15]New Item'!#REF!</definedName>
    <definedName name="InventTable_T_StopExplode">'[15]New Item'!#REF!</definedName>
    <definedName name="InventTable_T_TaraWeight">'[15]New Item'!#REF!</definedName>
    <definedName name="InventTable_T_TaxPackagingQty">'[15]New Item'!#REF!</definedName>
    <definedName name="InventTable_T_UnitVolume">'[15]New Item'!#REF!</definedName>
    <definedName name="InventTable_T_UseAltItemId">'[15]New Item'!#REF!</definedName>
    <definedName name="InventTable_T_Width">'[15]New Item'!#REF!</definedName>
    <definedName name="InventTableModule_T_AllocateMarkup">'[13]InventTableModule_1-1'!#REF!</definedName>
    <definedName name="InventTableModule_T_Blocked">'[13]InventTableModule_1-1'!#REF!</definedName>
    <definedName name="InventTableModule_T_DeliveryTime">'[13]InventTableModule_1-1'!#REF!</definedName>
    <definedName name="InventTableModule_T_LineDisc">'[13]InventTableModule_1-1'!#REF!</definedName>
    <definedName name="InventTableModule_T_MandatoryInventLocation">'[13]InventTableModule_1-1'!#REF!</definedName>
    <definedName name="InventTableModule_T_Markup">'[13]InventTableModule_1-1'!#REF!</definedName>
    <definedName name="InventTableModule_T_MarkupGroupId">'[13]InventTableModule_1-1'!#REF!</definedName>
    <definedName name="InventTableModule_T_MultiLineDisc">'[13]InventTableModule_1-1'!#REF!</definedName>
    <definedName name="InventTableModule_T_OverDeliveryPct">'[13]InventTableModule_1-1'!#REF!</definedName>
    <definedName name="InventTableModule_T_Price">'[13]InventTableModule_1-1'!#REF!</definedName>
    <definedName name="InventTableModule_T_Quantity">'[13]InventTableModule_1-1'!#REF!</definedName>
    <definedName name="InventTableModule_T_StandardQty">'[13]InventTableModule_1-1'!#REF!</definedName>
    <definedName name="InventTableModule_T_SuppItemGroupId">'[13]InventTableModule_1-1'!#REF!</definedName>
    <definedName name="InventTableModule_T_TaxWithholdCalculate_TH">'[13]InventTableModule_1-1'!#REF!</definedName>
    <definedName name="InventTableModule_T_TaxWithholdItemGroup_TH">'[13]InventTableModule_1-1'!#REF!</definedName>
    <definedName name="InventTableModule_T_UnderDeliveryPct">'[13]InventTableModule_1-1'!#REF!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o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O_EST" hidden="1">"c267"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SURPRISE" hidden="1">"c1635"</definedName>
    <definedName name="IQ_EST_FAIR_VALUE_MORT_SERVICING_ASSETS_FFIEC" hidden="1">"c12956"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BEFORE_LL_FFIEC" hidden="1">"c13018"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NO_EST" hidden="1">"c263"</definedName>
    <definedName name="IQ_REVENUE_NUM_EST" hidden="1">"c1129"</definedName>
    <definedName name="IQ_REVISION_DATE_" hidden="1">39944.3997337963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ITLeXToEUR" hidden="1">1/EUReXToITL</definedName>
    <definedName name="Jan">#REF!</definedName>
    <definedName name="JANUARY01" hidden="1">{"Qbreakdown",#N/A,FALSE,"QBreakdown"}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hghikol">[11]Newspaper!#REF!</definedName>
    <definedName name="jhjhjjik">'[6]Adj&amp;Rje(Z820) '!#REF!</definedName>
    <definedName name="jikkl">#REF!</definedName>
    <definedName name="jioj">[11]Newspaper!#REF!</definedName>
    <definedName name="jj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jjj" hidden="1">{"CSheet",#N/A,FALSE,"C";"SmCap",#N/A,FALSE,"VAL1";"GulfCoast",#N/A,FALSE,"VAL1";"nav",#N/A,FALSE,"NAV";"Summary",#N/A,FALSE,"NAV"}</definedName>
    <definedName name="jjjj" hidden="1">{"Total",#N/A,FALSE,"Total Proved";"PDP",#N/A,FALSE,"Total Proved";"PNP",#N/A,FALSE,"Total Proved";"PUD",#N/A,FALSE,"Total Proved"}</definedName>
    <definedName name="jjjjj" hidden="1">{"Total",#N/A,FALSE,"Total Proved + Probable";"PDP",#N/A,FALSE,"Total Proved + Probable";"PNP",#N/A,FALSE,"Total Proved + Probable";"PUD",#N/A,FALSE,"Total Proved + Probable";"Prob",#N/A,FALSE,"Total Proved + Probable"}</definedName>
    <definedName name="jjjjjj" hidden="1">{"trademark1",#N/A,FALSE,"Trademark(s) and Trade Name(s)"}</definedName>
    <definedName name="jjjjjjj" hidden="1">{"histincome",#N/A,FALSE,"hyfins";"closing balance",#N/A,FALSE,"hyfins"}</definedName>
    <definedName name="jk">#REF!</definedName>
    <definedName name="jkejfolefrerfe">#REF!</definedName>
    <definedName name="jkk">#REF!</definedName>
    <definedName name="juhftu">#REF!</definedName>
    <definedName name="Jul">#REF!</definedName>
    <definedName name="Jun">#REF!</definedName>
    <definedName name="JUNE">#REF!</definedName>
    <definedName name="k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oi" hidden="1">{"'Sheet1'!$L$16"}</definedName>
    <definedName name="kill">#REF!</definedName>
    <definedName name="kiuytytt">#REF!</definedName>
    <definedName name="kjm" hidden="1">0</definedName>
    <definedName name="kk">#REF!</definedName>
    <definedName name="KKK">#REF!</definedName>
    <definedName name="kkkk">#REF!</definedName>
    <definedName name="kkkkk" hidden="1">{#N/A,#N/A,FALSE,"Report Data";#N/A,#N/A,FALSE,"COMP POOL";#N/A,#N/A,FALSE,"COMP POOL NB95";#N/A,#N/A,FALSE,"COMP POOL NB94"}</definedName>
    <definedName name="kkopp">#REF!</definedName>
    <definedName name="KL" hidden="1">{#N/A,#N/A,TRUE,"Invoice"}</definedName>
    <definedName name="l">#REF!</definedName>
    <definedName name="LastFridayDateAdj">'[1]Standing Data'!$C$36</definedName>
    <definedName name="LastFriDayNAVAdj">'[1]Standing Data'!$C$35</definedName>
    <definedName name="LB014A">[19]feature!$B$4:$N$4</definedName>
    <definedName name="LB104A1">[20]feature!$B$4:$N$4</definedName>
    <definedName name="LIN">#REF!</definedName>
    <definedName name="ListOffset" hidden="1">2</definedName>
    <definedName name="lk">#REF!</definedName>
    <definedName name="lk2jlkj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lki">#REF!</definedName>
    <definedName name="lkj" hidden="1">#REF!</definedName>
    <definedName name="lklkj">#REF!</definedName>
    <definedName name="ll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ll0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llk">'[6]Adj&amp;Rje(Z820) '!#REF!</definedName>
    <definedName name="llll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LLLLL" hidden="1">{#N/A,#N/A,FALSE,"Chi tiÆt"}</definedName>
    <definedName name="llllll" hidden="1">{"revenue detail 1",#N/A,FALSE,"Revenue Detail";"revenue detail 2",#N/A,FALSE,"Revenue Detail";"revenue detail 3",#N/A,FALSE,"Revenue Detail";"revenue detail 4",#N/A,FALSE,"Revenue Detail"}</definedName>
    <definedName name="lllllll" hidden="1">{"revenue graph",#N/A,FALSE,"Revenue Graph"}</definedName>
    <definedName name="llllllllllllll" hidden="1">{#N/A,#N/A,TRUE,"Invoice"}</definedName>
    <definedName name="lo" hidden="1">{#N/A,#N/A,TRUE,"Invoice"}</definedName>
    <definedName name="LOANS2" hidden="1">{"Summary report",#N/A,FALSE,"BBH";"Details - chart",#N/A,FALSE,"BBH"}</definedName>
    <definedName name="loc">#REF!</definedName>
    <definedName name="LUFeXToEUR" hidden="1">1/EUReXToLUF</definedName>
    <definedName name="LUFeXtoEUR.1" hidden="1">1/[0]!EUReXToLUF</definedName>
    <definedName name="m">#REF!</definedName>
    <definedName name="ma" hidden="1">{#N/A,#N/A,TRUE,"Invoice"}</definedName>
    <definedName name="mail">#REF!</definedName>
    <definedName name="MANU">#N/A</definedName>
    <definedName name="MANUAL1">#N/A</definedName>
    <definedName name="MANUAL2">#N/A</definedName>
    <definedName name="Mar">#REF!</definedName>
    <definedName name="March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rk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AY00" hidden="1">{"Qbreakdown",#N/A,FALSE,"QBreakdown"}</definedName>
    <definedName name="MKT">#REF!</definedName>
    <definedName name="ml">#REF!</definedName>
    <definedName name="mm" hidden="1">{#N/A,#N/A,TRUE,"Invoice"}</definedName>
    <definedName name="mmm" hidden="1">{"documentation1",#N/A,FALSE,"Documentation";"documentation2",#N/A,FALSE,"Documentation"}</definedName>
    <definedName name="mmmm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mmmmm" hidden="1">{#N/A,#N/A,TRUE,"Fiber_Optic_Cable_Input ";#N/A,#N/A,TRUE,"Specialty_Fiber_Devices_Input";#N/A,#N/A,TRUE,"Optical_Fiber_Apparatus_Input"}</definedName>
    <definedName name="mmmmmm" hidden="1">{#N/A,#N/A,TRUE,"Falcons_Standalone";#N/A,#N/A,TRUE,"Target_Input";#N/A,#N/A,TRUE,"Target_Calendarized"}</definedName>
    <definedName name="mmmmmmm" hidden="1">{#N/A,#N/A,TRUE,"FOC_Product_Assumptions"}</definedName>
    <definedName name="mmmmmmmm" hidden="1">{#N/A,#N/A,FALSE,"Consolidated Shipley";#N/A,#N/A,FALSE,"Consolidated PWB";#N/A,#N/A,FALSE,"Consolidated Micro"}</definedName>
    <definedName name="MONTHLY">#REF!</definedName>
    <definedName name="ms" hidden="1">{#N/A,#N/A,TRUE,"Invoice"}</definedName>
    <definedName name="n">#REF!</definedName>
    <definedName name="N.2.4">#N/A</definedName>
    <definedName name="N.2.4_34">#N/A</definedName>
    <definedName name="n\" hidden="1">{#N/A,#N/A,FALSE,"Projections";#N/A,#N/A,FALSE,"Multiples Valuation";#N/A,#N/A,FALSE,"LBO";#N/A,#N/A,FALSE,"Multiples_Sensitivity";#N/A,#N/A,FALSE,"Summary"}</definedName>
    <definedName name="Nam" hidden="1">#REF!</definedName>
    <definedName name="navarea">#REF!</definedName>
    <definedName name="NCode">'[21]B131 '!NCode</definedName>
    <definedName name="NetAssetsValueperunit">'[1]Asset &amp; Liability'!$E$50+'[1]Asset &amp; Liability'!$E$50</definedName>
    <definedName name="New">#REF!</definedName>
    <definedName name="NewsPaperEng">[11]Newspaper!#REF!</definedName>
    <definedName name="NewsTitle">[11]Newspaper!#REF!</definedName>
    <definedName name="NewsTitle2">[11]Newspaper!#REF!</definedName>
    <definedName name="ni" localSheetId="5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hidden="1">{"conso",#N/A,FALSE,"cash flow"}</definedName>
    <definedName name="njkhjkh">'[6]Adj&amp;Rje(Z820) '!#REF!</definedName>
    <definedName name="NLGeXToEUR" hidden="1">1/EUReXToNLG</definedName>
    <definedName name="NN" hidden="1">{#N/A,#N/A,TRUE,"Invoice"}</definedName>
    <definedName name="nnn" hidden="1">{#N/A,#N/A,FALSE,"Consolidated Shipley";#N/A,#N/A,FALSE,"Consolidated PWB";#N/A,#N/A,FALSE,"Consolidated Micro"}</definedName>
    <definedName name="nnnnn" hidden="1">{"gross_margin1",#N/A,FALSE,"Gross Margin Detail";"gross_margin2",#N/A,FALSE,"Gross Margin Detail"}</definedName>
    <definedName name="nnnnnn" hidden="1">{"historical acquirer",#N/A,FALSE,"Historical Performance";"historical target",#N/A,FALSE,"Historical Performance"}</definedName>
    <definedName name="NoofUnit">[11]Newspaper!#REF!</definedName>
    <definedName name="NoOfUnits">#REF!</definedName>
    <definedName name="NOTE2">#REF!</definedName>
    <definedName name="Notes">#REF!</definedName>
    <definedName name="Nov">#REF!</definedName>
    <definedName name="November" hidden="1">{"Qbreakdown",#N/A,FALSE,"QBreakdown"}</definedName>
    <definedName name="NP">'[4]Income Statement'!$A$20:$IV$20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h">#REF!</definedName>
    <definedName name="numwa">#REF!</definedName>
    <definedName name="o" hidden="1">#REF!</definedName>
    <definedName name="Oct">#REF!</definedName>
    <definedName name="oil">#REF!</definedName>
    <definedName name="OK" hidden="1">{#N/A,#N/A,TRUE,"Invoice"}</definedName>
    <definedName name="ooo" hidden="1">{"'Feb 99'!$A$1:$G$30"}</definedName>
    <definedName name="op" hidden="1">{#N/A,#N/A,TRUE,"Invoice"}</definedName>
    <definedName name="OrderTable" hidden="1">#REF!</definedName>
    <definedName name="ots" hidden="1">{#VALUE!,#N/A,FALSE,0}</definedName>
    <definedName name="P">#REF!</definedName>
    <definedName name="paper">[8]Sheet1!$H$27:$H$28</definedName>
    <definedName name="pathsavebackup">#REF!</definedName>
    <definedName name="pay">[8]Sheet1!$K$14:$K$25</definedName>
    <definedName name="Payment" hidden="1">#REF!</definedName>
    <definedName name="PCG">#REF!</definedName>
    <definedName name="perf" hidden="1">{"Summary report",#N/A,FALSE,"BBH";"Details - chart",#N/A,FALSE,"BBH"}</definedName>
    <definedName name="Period">#REF!</definedName>
    <definedName name="PG" hidden="1">{#N/A,#N/A,TRUE,"Invoice"}</definedName>
    <definedName name="pl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plpl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PLstment">#REF!</definedName>
    <definedName name="PM">[22]List!$A$7:$A$10</definedName>
    <definedName name="pom" hidden="1">#REF!</definedName>
    <definedName name="PooNim">#REF!</definedName>
    <definedName name="pop">#REF!</definedName>
    <definedName name="Popn" hidden="1">{"'Sheet1'!$L$16"}</definedName>
    <definedName name="PortDate">#REF!</definedName>
    <definedName name="PortName">#REF!</definedName>
    <definedName name="PortName1">#REF!</definedName>
    <definedName name="PortName2">#REF!</definedName>
    <definedName name="pp" hidden="1">{#N/A,#N/A,TRUE,"Invoice"}</definedName>
    <definedName name="ppe">#REF!</definedName>
    <definedName name="pppp" hidden="1">#REF!</definedName>
    <definedName name="ppppp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">#REF!</definedName>
    <definedName name="ProdForm" hidden="1">#REF!</definedName>
    <definedName name="Product" hidden="1">#REF!</definedName>
    <definedName name="proj">#REF!</definedName>
    <definedName name="proj1">#REF!</definedName>
    <definedName name="proj2">#REF!</definedName>
    <definedName name="Promotion">'[6]Adj&amp;Rje(Z820) '!#REF!</definedName>
    <definedName name="pteCxtEEURO" hidden="1">1/EUReXToPTE</definedName>
    <definedName name="PTEeXToEUR" hidden="1">1/EUReXToPTE</definedName>
    <definedName name="PUB_FileID" hidden="1">"L10003787.xls"</definedName>
    <definedName name="PUB_UserID" hidden="1">"MAYERX"</definedName>
    <definedName name="pui">#REF!</definedName>
    <definedName name="PYEAR">#REF!</definedName>
    <definedName name="q">#REF!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hidden="1">{"conso",#N/A,FALSE,"cash flow"}</definedName>
    <definedName name="Qbreakdown_delete" hidden="1">{"Qbreakdown",#N/A,FALSE,"QBreakdown"}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>#REF!</definedName>
    <definedName name="QQW">#REF!</definedName>
    <definedName name="QW">#REF!</definedName>
    <definedName name="QWE">#REF!</definedName>
    <definedName name="qwerty" hidden="1">{#N/A,#N/A,TRUE,"FOC_Product_Assumptions"}</definedName>
    <definedName name="qwqeqweqwq">[11]Newspaper!#REF!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TIO">#REF!</definedName>
    <definedName name="RBUD">#REF!</definedName>
    <definedName name="RCAR">#REF!</definedName>
    <definedName name="RCArea" hidden="1">#REF!</definedName>
    <definedName name="Re">#REF!</definedName>
    <definedName name="recamount">'[18]part-import'!#REF!</definedName>
    <definedName name="recchoice">'[18]part-import'!#REF!</definedName>
    <definedName name="Reconcile">#REF!</definedName>
    <definedName name="_xlnm.Recorder">#REF!</definedName>
    <definedName name="recqty">'[18]part-import'!#REF!</definedName>
    <definedName name="redo" hidden="1">{#N/A,#N/A,FALSE,"ACQ_GRAPHS";#N/A,#N/A,FALSE,"T_1 GRAPHS";#N/A,#N/A,FALSE,"T_2 GRAPHS";#N/A,#N/A,FALSE,"COMB_GRAPHS"}</definedName>
    <definedName name="RemarkNAV2">'[1]Standing Data'!$C$29</definedName>
    <definedName name="rep" hidden="1">{#N/A,#N/A,TRUE,"Invoice"}</definedName>
    <definedName name="RepDate">[23]Header!$B$1</definedName>
    <definedName name="Report">#REF!</definedName>
    <definedName name="report1">'[6]Adj&amp;Rje(Z820) '!#REF!</definedName>
    <definedName name="ReportName">#REF!</definedName>
    <definedName name="Reporttt">#REF!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hidden="1">{"conso",#N/A,FALSE,"cash flow"}</definedName>
    <definedName name="ReviseStamp">#REF!</definedName>
    <definedName name="RFUR">#REF!</definedName>
    <definedName name="rhs" hidden="1">{#N/A,#N/A,TRUE,"KEY DATA";#N/A,#N/A,TRUE,"KEY DATA Base Case";#N/A,#N/A,TRUE,"JULY";#N/A,#N/A,TRUE,"AUG";#N/A,#N/A,TRUE,"SEPT";#N/A,#N/A,TRUE,"3Q"}</definedName>
    <definedName name="RLAN">#REF!</definedName>
    <definedName name="RMAC">#REF!</definedName>
    <definedName name="RMACc">#REF!</definedName>
    <definedName name="RP">#REF!</definedName>
    <definedName name="RPB" hidden="1">#REF!</definedName>
    <definedName name="rr" hidden="1">{#N/A,#N/A,TRUE,"Invoice"}</definedName>
    <definedName name="rrr">#REF!</definedName>
    <definedName name="RRRR">#REF!</definedName>
    <definedName name="rrrrrrrrrrrrr">#REF!</definedName>
    <definedName name="RT">#REF!</definedName>
    <definedName name="rtdyfgukuhkjhkh" hidden="1">{#N/A,#N/A,TRUE,"Invoice"}</definedName>
    <definedName name="RTOO">#REF!</definedName>
    <definedName name="s">#REF!</definedName>
    <definedName name="sa">#REF!</definedName>
    <definedName name="SA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dfasfsad" hidden="1">1/[0]!EUReXToESP</definedName>
    <definedName name="sadfl">#REF!</definedName>
    <definedName name="Sale">[22]List!$B$7:$B$10</definedName>
    <definedName name="SALES">'[4]Income Statement'!$A$5:$IV$5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D">#REF!</definedName>
    <definedName name="SC">#REF!</definedName>
    <definedName name="SCA" hidden="1">{#N/A,#N/A,TRUE,"Invoice"}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ub">#REF!</definedName>
    <definedName name="sd">#REF!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sdsad" hidden="1">{#N/A,#N/A,TRUE,"Falcons_Standalone";#N/A,#N/A,TRUE,"Target_Input";#N/A,#N/A,TRUE,"Target_Calendarized"}</definedName>
    <definedName name="sdc">#REF!</definedName>
    <definedName name="sdf" hidden="1">{#N/A,#N/A,FALSE,"Aging Summary";#N/A,#N/A,FALSE,"Ratio Analysis";#N/A,#N/A,FALSE,"Test 120 Day Accts";#N/A,#N/A,FALSE,"Tickmarks"}</definedName>
    <definedName name="sdff">#REF!</definedName>
    <definedName name="sdfsdf" hidden="1">{#N/A,#N/A,TRUE,"Acquirer_Cases_Input";#N/A,#N/A,TRUE,"Acquirer_Input";#N/A,#N/A,TRUE,"Acquirer"}</definedName>
    <definedName name="sds">#REF!</definedName>
    <definedName name="SDSDSDS">#REF!</definedName>
    <definedName name="SE">#REF!</definedName>
    <definedName name="SEE" hidden="1">{#N/A,#N/A,FALSE,"Chi tiÆt"}</definedName>
    <definedName name="sehr">#REF!</definedName>
    <definedName name="sencount" hidden="1">1</definedName>
    <definedName name="Sep">#REF!</definedName>
    <definedName name="Sept" hidden="1">{"Qbreakdown",#N/A,FALSE,"QBreakdown"}</definedName>
    <definedName name="Sept01" hidden="1">{"Qbreakdown",#N/A,FALSE,"QBreakdown"}</definedName>
    <definedName name="SF">#REF!</definedName>
    <definedName name="sfasfsf" hidden="1">1/[0]!EUReXToFRF</definedName>
    <definedName name="sfe">#REF!</definedName>
    <definedName name="SFName">[7]StandingData!$B$2</definedName>
    <definedName name="SFUR">#REF!</definedName>
    <definedName name="sheet" hidden="1">#REF!</definedName>
    <definedName name="show11">'[1]Net asset value'!$G$56</definedName>
    <definedName name="sidh" hidden="1">{#VALUE!,#N/A,FALSE,0}</definedName>
    <definedName name="sl" hidden="1">{#N/A,#N/A,FALSE,"P&amp;LVIETNAM";#N/A,#N/A,FALSE,"P&amp;L summary";#N/A,#N/A,FALSE,"Treasury";#N/A,#N/A,FALSE,"CB";#N/A,#N/A,FALSE,"CEO ";#N/A,#N/A,FALSE,"IBG";#N/A,#N/A,FALSE,"FIN";#N/A,#N/A,FALSE,"BS97"}</definedName>
    <definedName name="SLAN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MAC">#REF!</definedName>
    <definedName name="software" localSheetId="5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pecialPrice" hidden="1">#REF!</definedName>
    <definedName name="sq">0.195*1.21</definedName>
    <definedName name="sr" hidden="1">{#N/A,#N/A,TRUE,"Invoice"}</definedName>
    <definedName name="SRA" hidden="1">{#N/A,#N/A,TRUE,"Invoice"}</definedName>
    <definedName name="ss" hidden="1">{#N/A,#N/A,FALSE,"Sub-Mekong";#N/A,#N/A,FALSE,"IB";#N/A,#N/A,FALSE,"CB";#N/A,#N/A,FALSE,"CIB";#N/A,#N/A,FALSE,"Tsy - seg";#N/A,#N/A,FALSE,"Fin";#N/A,#N/A,FALSE,"CEO";#N/A,#N/A,FALSE,"VN"}</definedName>
    <definedName name="sss">#REF!</definedName>
    <definedName name="ssss" hidden="1">{#N/A,#N/A,FALSE,"WW-1 Stockholders' Equity"}</definedName>
    <definedName name="ssss_32">#N/A</definedName>
    <definedName name="ssss_33">#N/A</definedName>
    <definedName name="ssss_34">#N/A</definedName>
    <definedName name="st" hidden="1">{#N/A,#N/A,TRUE,"Invoice"}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[22]List!$C$2:$C$10</definedName>
    <definedName name="STDOUTPUT">#REF!</definedName>
    <definedName name="STM">'[24]Q3-46'!#REF!</definedName>
    <definedName name="Stock">#REF!</definedName>
    <definedName name="STOO">#REF!</definedName>
    <definedName name="Stub" hidden="1">#REF!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mmaryty." hidden="1">{#N/A,#N/A,TRUE,"KEY DATA";#N/A,#N/A,TRUE,"KEY DATA Base Case";#N/A,#N/A,TRUE,"JULY";#N/A,#N/A,TRUE,"AUG";#N/A,#N/A,TRUE,"SEPT";#N/A,#N/A,TRUE,"3Q"}</definedName>
    <definedName name="SUPPLIER" hidden="1">{#N/A,#N/A,FALSE,"IS";#N/A,#N/A,FALSE,"BS";#N/A,#N/A,FALSE,"RMA";#N/A,#N/A,FALSE,"INCOME";#N/A,#N/A,FALSE,"DCF";#N/A,#N/A,FALSE,"MARKET"}</definedName>
    <definedName name="SV">#REF!</definedName>
    <definedName name="SVFctr14">#REF!</definedName>
    <definedName name="SVFctr15">#REF!</definedName>
    <definedName name="t" hidden="1">#REF!</definedName>
    <definedName name="T99_BYCUST_INC_NOTSPEC">'[6]Adj&amp;Rje(Z820) '!#REF!</definedName>
    <definedName name="T99_BYGROUP_INC_NOTSPEC">'[6]Adj&amp;Rje(Z820) '!#REF!</definedName>
    <definedName name="TA">'[4]Balance Sheet'!$A$17:$IV$17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ang" hidden="1">#REF!</definedName>
    <definedName name="TB">#REF!</definedName>
    <definedName name="tbl_ProdInfo" hidden="1">#REF!</definedName>
    <definedName name="TD">'[4]Balance Sheet'!$A$27:$IV$27</definedName>
    <definedName name="TE">'[4]Balance Sheet'!$A$33:$IV$33</definedName>
    <definedName name="temp" hidden="1">{#N/A,#N/A,FALSE,"PL MAR";#N/A,#N/A,FALSE,"Trend99";#N/A,#N/A,FALSE,"Bal Sheets ";#N/A,#N/A,FALSE,"YTD"}</definedName>
    <definedName name="temp.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12." hidden="1">{#N/A,#N/A,TRUE,"KEY DATA";#N/A,#N/A,TRUE,"KEY DATA Base Case";#N/A,#N/A,TRUE,"JULY";#N/A,#N/A,TRUE,"AUG";#N/A,#N/A,TRUE,"SEPT";#N/A,#N/A,TRUE,"3Q"}</definedName>
    <definedName name="test">#REF!</definedName>
    <definedName name="testje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ds">#REF!</definedName>
    <definedName name="tn" hidden="1">{#N/A,#N/A,FALSE,"Chi tiÆt"}</definedName>
    <definedName name="TOTAL_FEBUARY">#REF!</definedName>
    <definedName name="Toyota">#REF!</definedName>
    <definedName name="treeList" hidden="1">"11100000000000000000000000000000000000000000000000000000000000000000000000000000000000000000000000000000000000000000000000000000000000000000000000000000000000000000000000000000000000000000000000000000"</definedName>
    <definedName name="TRIAL">#N/A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1/#REF!</definedName>
    <definedName name="tttt" hidden="1">#REF!</definedName>
    <definedName name="Tulsa" hidden="1">{#N/A,#N/A,FALSE,"Report Data";#N/A,#N/A,FALSE,"COMP POOL";#N/A,#N/A,FALSE,"COMP POOL NB95";#N/A,#N/A,FALSE,"COMP POOL NB94"}</definedName>
    <definedName name="tututututuut">#REF!</definedName>
    <definedName name="U.3.1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ui">#REF!</definedName>
    <definedName name="unnamed">#REF!</definedName>
    <definedName name="unnamed_1">#REF!</definedName>
    <definedName name="usechoice">'[18]part-import'!#REF!</definedName>
    <definedName name="usedamount">'[18]part-import'!#REF!</definedName>
    <definedName name="usedqty">'[18]part-import'!#REF!</definedName>
    <definedName name="uu">#REF!</definedName>
    <definedName name="uuuuuuu">#REF!</definedName>
    <definedName name="uyt">#REF!</definedName>
    <definedName name="v" hidden="1">{#N/A,#N/A,FALSE,"Aging Summary";#N/A,#N/A,FALSE,"Ratio Analysis";#N/A,#N/A,FALSE,"Test 120 Day Accts";#N/A,#N/A,FALSE,"Tickmarks"}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VL">#REF!</definedName>
    <definedName name="VLAN">#REF!</definedName>
    <definedName name="VM">#REF!</definedName>
    <definedName name="VMAC">#REF!</definedName>
    <definedName name="vn" hidden="1">{#N/A,#N/A,TRUE,"Invoice"}</definedName>
    <definedName name="vrp" hidden="1">{#N/A,#N/A,FALSE,"FG2540"}</definedName>
    <definedName name="VTOO">#REF!</definedName>
    <definedName name="vv" hidden="1">{#N/A,#N/A,TRUE,"Invoice"}</definedName>
    <definedName name="vvv" hidden="1">{#N/A,#N/A,TRUE,"Invoice"}</definedName>
    <definedName name="vvvv" hidden="1">{"documentation1",#N/A,FALSE,"Documentation";"documentation2",#N/A,FALSE,"Documentation"}</definedName>
    <definedName name="vvvvv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vvvvvv" hidden="1">{#N/A,#N/A,TRUE,"Fiber_Optic_Cable_Input ";#N/A,#N/A,TRUE,"Specialty_Fiber_Devices_Input";#N/A,#N/A,TRUE,"Optical_Fiber_Apparatus_Input"}</definedName>
    <definedName name="vvvvvvv" hidden="1">{#N/A,#N/A,TRUE,"Falcons_Standalone";#N/A,#N/A,TRUE,"Target_Input";#N/A,#N/A,TRUE,"Target_Calendarized"}</definedName>
    <definedName name="vvvvvvvv" hidden="1">{#N/A,#N/A,TRUE,"FOC_Product_Assumptions"}</definedName>
    <definedName name="vvvvvvvvv" hidden="1">{#N/A,#N/A,FALSE,"Consolidated Shipley";#N/A,#N/A,FALSE,"Consolidated PWB";#N/A,#N/A,FALSE,"Consolidated Micro"}</definedName>
    <definedName name="vvvvvvvvvv" hidden="1">{#N/A,#N/A,FALSE,"Consolidated Shipley";#N/A,#N/A,FALSE,"Consolidated PWB";#N/A,#N/A,FALSE,"Consolidated Micro"}</definedName>
    <definedName name="VY">#REF!</definedName>
    <definedName name="w">#REF!</definedName>
    <definedName name="waaaaa">#REF!</definedName>
    <definedName name="wanumwa">#REF!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ng" hidden="1">#REF!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rn." hidden="1">{#N/A,#N/A,FALSE,"Japan 2003";#N/A,#N/A,FALSE,"Sheet2"}</definedName>
    <definedName name="wrn.456." hidden="1">{#N/A,#N/A,FALSE,"PF PBANK";#N/A,#N/A,FALSE,"POSTFILIALEN TELEKOM";#N/A,#N/A,FALSE,"POSTFILIALEN LSTG F DRITTE";#N/A,#N/A,FALSE,"POSTFILIALEN HANDELSWARE"}</definedName>
    <definedName name="wrn.612.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wrn.613." hidden="1">{#N/A,#N/A,FALSE,"Schalter u. Päckchen";#N/A,#N/A,FALSE,"Selbstbucher";#N/A,#N/A,FALSE,"Infopost Schwer";#N/A,#N/A,FALSE,"Zusatzleistungen";#N/A,#N/A,FALSE,"INTERNAT POST Bf i.d.A";#N/A,#N/A,FALSE,"INTERNAT POST Fracht i.d.A.";#N/A,#N/A,FALSE,"INTERNAT POST Bf a.d.A.";#N/A,#N/A,FALSE,"INTERNAT POST Fracht a.d.A."}</definedName>
    <definedName name="wrn.614." hidden="1">{#N/A,#N/A,FALSE,"PF PBANK";#N/A,#N/A,FALSE,"POSTFILIALEN TELEKOM";#N/A,#N/A,FALSE,"POSTFILIALEN LSTG F DRITTE";#N/A,#N/A,FALSE,"POSTFILIALEN HANDELSWARE"}</definedName>
    <definedName name="wrn.615." hidden="1">{#N/A,#N/A,FALSE,"SFD";#N/A,#N/A,FALSE,"RENTE"}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UED._.EXPENSES." hidden="1">{#N/A,#N/A,FALSE,"EE-1 Othr Acts. Pbl &amp; Accr. Exp";#N/A,#N/A,FALSE,"FF-1 Payroll Taxes";#N/A,#N/A,FALSE,"HH-1 Employee Benefit Plans"}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ll." hidden="1">{"P&amp;L",#N/A,TRUE,"HC";"P&amp;L Percents",#N/A,TRUE,"P&amp;L";"M&amp;A3 P&amp;L",#N/A,TRUE,"HC";"M&amp;A3 Pipeline",#N/A,TRUE,"HC";"Franchises",#N/A,TRUE,"HC";"CF&amp;BS",#N/A,TRUE,"HC"}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{#N/A,#N/A,FALSE,"puboff";#N/A,#N/A,FALSE,"financials";#N/A,#N/A,FALSE,"valuation";#N/A,#N/A,FALSE,"split"}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nual._.Recap." hidden="1">{"Annual Recap",#N/A,FALSE,"Annual Recap"}</definedName>
    <definedName name="wrn.Appendix._.Airlines." hidden="1">{#N/A,#N/A,TRUE,"Malaysian Airlines";#N/A,#N/A,TRUE,"Royal Air Cambodge";#N/A,#N/A,TRUE,"Silk Air";#N/A,#N/A,TRUE,"Vietnam Airlines";#N/A,#N/A,TRUE,"Thai Airways";#N/A,#N/A,TRUE,"Dragon Air";#N/A,#N/A,TRUE,"Lao Aviation"}</definedName>
    <definedName name="wrn.AQUIROR._.DCF." hidden="1">{"AQUIRORDCF",#N/A,FALSE,"Merger consequences";"Acquirorassns",#N/A,FALSE,"Merger consequences"}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richt." hidden="1">{#N/A,#N/A,FALSE,"Briefsendungen i. d. A.";#N/A,#N/A,FALSE,"Frachtpost i. d. A.";#N/A,#N/A,FALSE,"Briefsendungen a. d. A.";#N/A,#N/A,FALSE,"Frachtpost a. d. A.";#N/A,#N/A,FALSE,"Erlöse";#N/A,#N/A,FALSE,"Briefpost";#N/A,#N/A,FALSE,"Frachtpost";#N/A,#N/A,FALSE,"Postfilialen";#N/A,#N/A,FALSE,"ePost";#N/A,#N/A,FALSE,"Philatelie";#N/A,#N/A,FALSE,"Postrentendienst";#N/A,#N/A,FALSE,"Dritte";#N/A,#N/A,FALSE,"Telekom";#N/A,#N/A,FALSE,"Postbank";#N/A,#N/A,FALSE,"Immobilien LSU"}</definedName>
    <definedName name="wrn.Bills._.of._.Materials." hidden="1">{#N/A,#N/A,TRUE,"Std Mats Roth";#N/A,#N/A,TRUE,"Std Mats Vice Lgt";#N/A,#N/A,TRUE,"Std Mats Pall Mall Lgt";#N/A,#N/A,TRUE,"Std Mats Pall Mall";#N/A,#N/A,TRUE,"Std Mats Kent PL";#N/A,#N/A,TRUE,"Std Mats Kent";#N/A,#N/A,TRUE,"Std Mats Viceroy";#N/A,#N/A,TRUE,"Std Lucky Strike Lights";#N/A,#N/A,TRUE,"Std Mats Holly"}</definedName>
    <definedName name="wrn.BSAnnualModel." hidden="1">{"BSAnnualModel",#N/A,FALSE,"BS"}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_summary." hidden="1">{"Main_budget",#N/A,FALSE,"BUDGET96"}</definedName>
    <definedName name="wrn.Budget_tables." hidden="1">{"OS01",#N/A,TRUE,"BUDGET96";"OS02",#N/A,TRUE,"BUDGET96";"os03",#N/A,TRUE,"BUDGET96";"os04",#N/A,TRUE,"BUDGET96";"OS05_6",#N/A,TRUE,"BUDGET96";"os07",#N/A,TRUE,"BUDGET96";"os08",#N/A,TRUE,"BUDGET96";"OS09",#N/A,TRUE,"BUDGET96";"de01_8",#N/A,TRUE,"BUDGET96";"OV04",#N/A,TRUE,"BUDGET96";"OV05",#N/A,TRUE,"BUDGET96";"OV06",#N/A,TRUE,"BUDGET96";"TV01",#N/A,TRUE,"BUDGET96";"TV02",#N/A,TRUE,"BUDGET96";"TV03",#N/A,TRUE,"BUDGET96";"tv05",#N/A,TRUE,"BUDGET96";"PC02",#N/A,TRUE,"BUDGET96";"VH01_3",#N/A,TRUE,"BUDGET96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i._.tiÆt." hidden="1">{#N/A,#N/A,FALSE,"Chi tiÆt"}</definedName>
    <definedName name="wrn.COMBINED." hidden="1">{#N/A,#N/A,FALSE,"INPUTS";#N/A,#N/A,FALSE,"PROFORMA BSHEET";#N/A,#N/A,FALSE,"COMBINED";#N/A,#N/A,FALSE,"HIGH YIELD";#N/A,#N/A,FALSE,"COMB_GRAPHS"}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tributory._.asset._.charges." hidden="1">{"contributory1",#N/A,FALSE,"Contributory Assets Detail";"contributory2",#N/A,FALSE,"Contributory Assets Detail"}</definedName>
    <definedName name="wrn.cotop." hidden="1">{"ReportTop",#N/A,FALSE,"report top"}</definedName>
    <definedName name="wrn.crom._.4cast." hidden="1">{#N/A,#N/A,TRUE,"TOTAL Roll-up";#N/A,#N/A,TRUE,"Launch timing assumptions"}</definedName>
    <definedName name="wrn.croma._.forecast." hidden="1">{#N/A,#N/A,TRUE,"TOTAL Roll-up";#N/A,#N/A,TRUE,"Launch timing assumptions"}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ocumentation." hidden="1">{"documentation1",#N/A,FALSE,"Documentation";"documentation2",#N/A,FALSE,"Documentation"}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conomic._.Value._.Added._.Analysis." hidden="1">{"EVA",#N/A,FALSE,"EVA";"WACC",#N/A,FALSE,"WACC"}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OC._.Detail." hidden="1">{#N/A,#N/A,TRUE,"FOC_Product_Assumptions"}</definedName>
    <definedName name="wrn.fpkg." hidden="1">{#N/A,#N/A,FALSE,"Consolidated Shipley";#N/A,#N/A,FALSE,"Consolidated PWB";#N/A,#N/A,FALSE,"Consolidated Micro"}</definedName>
    <definedName name="wrn.fpkg1" hidden="1">{#N/A,#N/A,FALSE,"Consolidated Shipley";#N/A,#N/A,FALSE,"Consolidated PWB";#N/A,#N/A,FALSE,"Consolidated Micro"}</definedName>
    <definedName name="wrn.fpkg2" hidden="1">{#N/A,#N/A,FALSE,"Consolidated Shipley";#N/A,#N/A,FALSE,"Consolidated PWB";#N/A,#N/A,FALSE,"Consolidated Micro"}</definedName>
    <definedName name="wrn.fpkg3" hidden="1">{#N/A,#N/A,FALSE,"Consolidated Shipley";#N/A,#N/A,FALSE,"Consolidated PWB";#N/A,#N/A,FALSE,"Consolidated Micro"}</definedName>
    <definedName name="wrn.GRAPHS." hidden="1">{#N/A,#N/A,FALSE,"ACQ_GRAPHS";#N/A,#N/A,FALSE,"T_1 GRAPHS";#N/A,#N/A,FALSE,"T_2 GRAPHS";#N/A,#N/A,FALSE,"COMB_GRAPHS"}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T." hidden="1">{#N/A,#N/A,FALSE,"Heat";#N/A,#N/A,FALSE,"DCF";#N/A,#N/A,FALSE,"LBO";#N/A,#N/A,FALSE,"A";#N/A,#N/A,FALSE,"C";#N/A,#N/A,FALSE,"impd";#N/A,#N/A,FALSE,"Accr-Dilu"}</definedName>
    <definedName name="wrn.historical._.performance." hidden="1">{"historical acquirer",#N/A,FALSE,"Historical Performance";"historical target",#N/A,FALSE,"Historical Performance"}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OICE." hidden="1">{#N/A,#N/A,TRUE,"Invoice"}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Jeff._.Standalone." hidden="1">{#N/A,#N/A,TRUE,"Acquirer_Cases_Input";#N/A,#N/A,TRUE,"Acquirer_Input";#N/A,#N/A,TRUE,"Acquirer"}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LBO._.Summary." hidden="1">{"LBO Summary",#N/A,FALSE,"Summary"}</definedName>
    <definedName name="wrn.LIFE._.INS.._.LOANS." hidden="1">{#N/A,#N/A,FALSE,"TT-1 Officers' Life Insurance"}</definedName>
    <definedName name="wrn.Loans." hidden="1">{"Summary report",#N/A,FALSE,"BBH";"Details - chart",#N/A,FALSE,"BBH"}</definedName>
    <definedName name="wrn.LONG._.TERM._.DEBT." hidden="1">{#N/A,#N/A,FALSE,"MM-1 Long Term Debt"}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KETABLE._.SEC.." hidden="1">{#N/A,#N/A,FALSE,"B-1 Mkt. Sec. - Int.";#N/A,#N/A,FALSE,"B-2 Mkt. Sec. - Val.";#N/A,#N/A,FALSE,"B-3 Mkt. Sec. - Gain (Loss)"}</definedName>
    <definedName name="wrn.merge." hidden="1">{#N/A,#N/A,FALSE,"IPO";#N/A,#N/A,FALSE,"DCF";#N/A,#N/A,FALSE,"LBO";#N/A,#N/A,FALSE,"MULT_VAL";#N/A,#N/A,FALSE,"Status Quo";#N/A,#N/A,FALSE,"Recap"}</definedName>
    <definedName name="wrn.model." hidden="1">{"page1",#N/A,FALSE,"GIRLBO";"page2",#N/A,FALSE,"GIRLBO";"page3",#N/A,FALSE,"GIRLBO";"page4",#N/A,FALSE,"GIRLBO";"page5",#N/A,FALSE,"GIRLBO"}</definedName>
    <definedName name="wrn.Monthly._.Financials." hidden="1">{#N/A,#N/A,FALSE,"PL OCT";#N/A,#N/A,FALSE,"YTD";#N/A,#N/A,FALSE,"Trend03";#N/A,#N/A,FALSE,"03 BalSheet";#N/A,#N/A,FALSE,"Cash Flow"}</definedName>
    <definedName name="wrn.Monthly._.Waste._.Report." hidden="1">{#N/A,#N/A,FALSE,"Waste Report";#N/A,#N/A,FALSE,"Flavoured Tobacco";#N/A,#N/A,FALSE,"Work in Progress";#N/A,#N/A,FALSE,"Production Volumes";#N/A,#N/A,FALSE,"Production Reconciliation";#N/A,#N/A,FALSE,"Std Mats Roth";#N/A,#N/A,FALSE,"Std Mats Vice Lgt";#N/A,#N/A,FALSE,"Std Mats Pall Mall Lgt";#N/A,#N/A,FALSE,"Std Mats Pall Mall";#N/A,#N/A,FALSE,"Std Mats Kent PL";#N/A,#N/A,FALSE,"Std Mats Kent";#N/A,#N/A,FALSE,"Std Mats Viceroy";#N/A,#N/A,FALSE,"Std Lucky Strike ";#N/A,#N/A,FALSE,"Std Lucky Strike Lights";#N/A,#N/A,FALSE,"Std Mats Holly";#N/A,#N/A,FALSE,"CRT in Sylo";#N/A,#N/A,FALSE,"Summary";#N/A,#N/A,FALSE,"Weighted Average Cost";#N/A,#N/A,FALSE,"Weighted Average Cost"}</definedName>
    <definedName name="wrn.MPLTC." hidden="1">{#VALUE!,#N/A,FALSE,0}</definedName>
    <definedName name="wrn.NEW.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TES._.REC.." hidden="1">{#N/A,#N/A,FALSE,"H-1 Notes Receivable"}</definedName>
    <definedName name="wrn.OTHER._.INCOME." hidden="1">{#N/A,#N/A,FALSE,"0600-1 Other Income (Expense)"}</definedName>
    <definedName name="wrn.OUTPUT." hidden="1">{"DCF","UPSIDE CASE",FALSE,"Sheet1";"DCF","BASE CASE",FALSE,"Sheet1";"DCF","DOWNSIDE CASE",FALSE,"Sheet1"}</definedName>
    <definedName name="wrn.Package." hidden="1">{#N/A,#N/A,FALSE,"PL NOV";#N/A,#N/A,FALSE,"Trend00";#N/A,#N/A,FALSE,"YTD";#N/A,#N/A,FALSE,"00 balSheet";#N/A,#N/A,FALSE,"Bank BalSh"}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REPAIDS." hidden="1">{#N/A,#N/A,FALSE,"G-1 Prepaid Expenses-Other";#N/A,#N/A,FALSE,"G-2 Prepaid Property Taxes";#N/A,#N/A,FALSE,"G-3 Prepaid Insurance "}</definedName>
    <definedName name="wrn.print." hidden="1">{#N/A,#N/A,FALSE,"SUM";#N/A,#N/A,FALSE,"Holding Cost ";#N/A,#N/A,FALSE,"2000 &amp; C3D";#N/A,#N/A,FALSE,"Disposal Costs";#N/A,#N/A,FALSE,"WIP";#N/A,#N/A,FALSE,"Fin Goods"}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Breakdown." hidden="1">{"Qbreakdown",#N/A,FALSE,"QBreakdown"}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LEVANTSHEETS." hidden="1">{#N/A,#N/A,FALSE,"AD_Purch";#N/A,#N/A,FALSE,"Projections";#N/A,#N/A,FALSE,"DCF";#N/A,#N/A,FALSE,"Mkt Val"}</definedName>
    <definedName name="wrn.Reports2." hidden="1">{"NI2",#N/A,FALSE,"Sum - Exp";"Revenue2",#N/A,FALSE,"Sum - Exp";"Headcount2",#N/A,FALSE,"Sum - Exp";"Pipeline2",#N/A,FALSE,"Sum - Exp";"expenses",#N/A,FALSE,"Sum - Exp"}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oll._.Up._.Fields." hidden="1">{"Total",#N/A,FALSE,"Six Fields";"PDP",#N/A,FALSE,"Six Fields";"PNP",#N/A,FALSE,"Six Fields";"PUD",#N/A,FALSE,"Six Fields";"Prob",#N/A,FALSE,"Six Fields"}</definedName>
    <definedName name="wrn.Royal." hidden="1">{#N/A,#N/A,FALSE,"Royal Air Cambodge"}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lide._.Show.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HOLDERS._.EQUITY." hidden="1">{#N/A,#N/A,FALSE,"WW-1 Stockholders' Equity"}</definedName>
    <definedName name="wrn.Summary." hidden="1">{"Sum1",#N/A,FALSE,"Reserve Report";"Sum2",#N/A,FALSE,"Reserve Report";"Sum3",#N/A,FALSE,"Reserve Report";"Sum4",#N/A,FALSE,"Reserve Report"}</definedName>
    <definedName name="wrn.summary.." hidden="1">{#N/A,#N/A,TRUE,"KEY DATA";#N/A,#N/A,TRUE,"KEY DATA Base Case";#N/A,#N/A,TRUE,"JULY";#N/A,#N/A,TRUE,"AUG";#N/A,#N/A,TRUE,"SEPT";#N/A,#N/A,TRUE,"3Q"}</definedName>
    <definedName name="wrn.summary._.schedules." hidden="1">{"summary1",#N/A,FALSE,"Summary of Values";"summary2",#N/A,FALSE,"Summary of Values"}</definedName>
    <definedName name="wrn.Supplemental_Reports." hidden="1">{#N/A,#N/A,FALSE,"Report Data";#N/A,#N/A,FALSE,"COMP POOL";#N/A,#N/A,FALSE,"COMP POOL NB95";#N/A,#N/A,FALSE,"COMP POOL NB94"}</definedName>
    <definedName name="wrn.TARGET._.DCF." hidden="1">{"targetdcf",#N/A,FALSE,"Merger consequences";"TARGETASSU",#N/A,FALSE,"Merger consequences";"TERMINAL VALUE",#N/A,FALSE,"Merger consequences"}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heWholeEnchilada." hidden="1">{"CSheet",#N/A,FALSE,"C";"SmCap",#N/A,FALSE,"VAL1";"GulfCoast",#N/A,FALSE,"VAL1";"nav",#N/A,FALSE,"NAV";"Summary",#N/A,FALSE,"NAV"}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rademark._.and._.trade._.name." hidden="1">{"trademark1",#N/A,FALSE,"Trademark(s) and Trade Name(s)"}</definedName>
    <definedName name="wrn.TransPrcd_123." hidden="1">{#N/A,#N/A,TRUE,"TransPrcd 1";#N/A,#N/A,TRUE,"TransPrcd 2";#N/A,#N/A,TRUE,"TransPrcd 3"}</definedName>
    <definedName name="wrn.upstairs." hidden="1">{"histincome",#N/A,FALSE,"hyfins";"closing balance",#N/A,FALSE,"hyfins"}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d." hidden="1">{#N/A,#N/A,TRUE,"BT M200 da 10x20"}</definedName>
    <definedName name="wrn.Weekly._.Scrap._.Report." hidden="1">{#N/A,#N/A,TRUE,"GEM Total";#N/A,#N/A,TRUE,"Final Assembly";#N/A,#N/A,TRUE,"Cleaning";#N/A,#N/A,TRUE,"Schooping,Clearing";#N/A,#N/A,TRUE,"Winding"}</definedName>
    <definedName name="wrn.weekly._.scrap._.report..." hidden="1">{#N/A,#N/A,TRUE,"GEM Total";#N/A,#N/A,TRUE,"Final Assembly";#N/A,#N/A,TRUE,"Cleaning";#N/A,#N/A,TRUE,"Schooping,Clearing";#N/A,#N/A,TRUE,"Winding"}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1.summary" hidden="1">{#N/A,#N/A,TRUE,"KEY DATA";#N/A,#N/A,TRUE,"KEY DATA Base Case";#N/A,#N/A,TRUE,"JULY";#N/A,#N/A,TRUE,"AUG";#N/A,#N/A,TRUE,"SEPT";#N/A,#N/A,TRUE,"3Q"}</definedName>
    <definedName name="wrn1.summary.." hidden="1">{#N/A,#N/A,TRUE,"KEY DATA";#N/A,#N/A,TRUE,"KEY DATA Base Case";#N/A,#N/A,TRUE,"JULY";#N/A,#N/A,TRUE,"AUG";#N/A,#N/A,TRUE,"SEPT";#N/A,#N/A,TRUE,"3Q"}</definedName>
    <definedName name="wtq" hidden="1">"5/6/00"</definedName>
    <definedName name="ww" hidden="1">{#N/A,#N/A,FALSE,"Schalter u. Päckchen";#N/A,#N/A,FALSE,"Selbstbucher";#N/A,#N/A,FALSE,"Infopost Schwer";#N/A,#N/A,FALSE,"Zusatzleistungen";#N/A,#N/A,FALSE,"INTERNAT POST Bf i.d.A";#N/A,#N/A,FALSE,"INTERNAT POST Fracht i.d.A.";#N/A,#N/A,FALSE,"INTERNAT POST Bf a.d.A.";#N/A,#N/A,FALSE,"INTERNAT POST Fracht a.d.A."}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 hidden="1">1/EUReXToFRF</definedName>
    <definedName name="wwww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X22104000_ค่าใช้จ่ายค้างจ่าย5103_22104000__4__List">#REF!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dfsd" hidden="1">{#N/A,#N/A,TRUE,"Acquirer_Cases_Input";#N/A,#N/A,TRUE,"Acquirer_Input";#N/A,#N/A,TRUE,"Acquirer"}</definedName>
    <definedName name="XREF_COLUMN_1" hidden="1">#REF!</definedName>
    <definedName name="XRefActiveRow" hidden="1">#REF!</definedName>
    <definedName name="XRefColumnsCount" hidden="1">1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20Row" hidden="1">#REF!</definedName>
    <definedName name="XRefCopy21Row" hidden="1">#REF!</definedName>
    <definedName name="XRefCopy22Row" hidden="1">#REF!</definedName>
    <definedName name="XRefCopy23Row" hidden="1">#REF!</definedName>
    <definedName name="XRefCopy24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30Row" hidden="1">#REF!</definedName>
    <definedName name="XRefCopy31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7Row" hidden="1">#REF!</definedName>
    <definedName name="XRefCopy38Row" hidden="1">#REF!</definedName>
    <definedName name="XRefCopy39Row" hidden="1">#REF!</definedName>
    <definedName name="XRefCopy40Row" hidden="1">#REF!</definedName>
    <definedName name="XRefCopy41Row" hidden="1">#REF!</definedName>
    <definedName name="XRefCopy42Row" hidden="1">#REF!</definedName>
    <definedName name="XRefCopy43Row" hidden="1">#REF!</definedName>
    <definedName name="XRefCopyRangeCount" hidden="1">6</definedName>
    <definedName name="XRefPaste10Row" hidden="1">#REF!</definedName>
    <definedName name="XRefPaste11Row" hidden="1">#REF!</definedName>
    <definedName name="XRefPaste12Row" hidden="1">#REF!</definedName>
    <definedName name="XRefPaste13Row" hidden="1">#REF!</definedName>
    <definedName name="XRefPaste14Row" hidden="1">#REF!</definedName>
    <definedName name="XRefPaste15Row" hidden="1">#REF!</definedName>
    <definedName name="XRefPaste16Row" hidden="1">#REF!</definedName>
    <definedName name="XRefPaste17Row" hidden="1">#REF!</definedName>
    <definedName name="XRefPaste18Row" hidden="1">#REF!</definedName>
    <definedName name="XRefPaste19Row" hidden="1">#REF!</definedName>
    <definedName name="XRefPaste20Row" hidden="1">#REF!</definedName>
    <definedName name="XRefPaste21Row" hidden="1">#REF!</definedName>
    <definedName name="XRefPaste22Row" hidden="1">#REF!</definedName>
    <definedName name="XRefPaste23Row" hidden="1">#REF!</definedName>
    <definedName name="XRefPaste24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Row" hidden="1">#REF!</definedName>
    <definedName name="XRefPaste29Row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Row" hidden="1">#REF!</definedName>
    <definedName name="XRefPaste8Row" hidden="1">#REF!</definedName>
    <definedName name="XRefPaste9Row" hidden="1">#REF!</definedName>
    <definedName name="XRefPasteRangeCount" hidden="1">43</definedName>
    <definedName name="xsa">#REF!</definedName>
    <definedName name="xx" hidden="1">{"summary1",#N/A,FALSE,"Summary of Values";"summary2",#N/A,FALSE,"Summary of Values"}</definedName>
    <definedName name="xxx" hidden="1">{#N/A,#N/A,FALSE,"Deckblatt  Externe Prod.";#N/A,#N/A,FALSE,"BRIEFPOST BRIEF";#N/A,#N/A,FALSE,"BRIEFPOST ZUSATZ";#N/A,#N/A,FALSE,"BRIEFPOST INFOPOST";#N/A,#N/A,FALSE,"BRIEFPOST PRESSE";#N/A,#N/A,FALSE,"LEISTUNGEN FÜR DRITTE";#N/A,#N/A,FALSE,"BRIEFPOST EPOST";#N/A,#N/A,FALSE,"PHILATELIE";#N/A,#N/A,FALSE,"NGF"}</definedName>
    <definedName name="xxxx" hidden="1">{"CSheet",#N/A,FALSE,"C";"SmCap",#N/A,FALSE,"VAL1";"GulfCoast",#N/A,FALSE,"VAL1";"nav",#N/A,FALSE,"NAV";"Summary",#N/A,FALSE,"NAV"}</definedName>
    <definedName name="xxxxx" hidden="1">{#N/A,#N/A,FALSE,"SFD";#N/A,#N/A,FALSE,"RENTE"}</definedName>
    <definedName name="xxxxxx" hidden="1">{"Total",#N/A,FALSE,"Total Proved + Probable";"PDP",#N/A,FALSE,"Total Proved + Probable";"PNP",#N/A,FALSE,"Total Proved + Probable";"PUD",#N/A,FALSE,"Total Proved + Probable";"Prob",#N/A,FALSE,"Total Proved + Probable"}</definedName>
    <definedName name="xxxxxxx" hidden="1">{"trademark1",#N/A,FALSE,"Trademark(s) and Trade Name(s)"}</definedName>
    <definedName name="xxxxxxxx" hidden="1">{"histincome",#N/A,FALSE,"hyfins";"closing balance",#N/A,FALSE,"hyfins"}</definedName>
    <definedName name="xzzs">#REF!</definedName>
    <definedName name="Ye">#REF!</definedName>
    <definedName name="YEAR">#REF!</definedName>
    <definedName name="yen" hidden="1">{#N/A,#N/A,FALSE,"Chi tiÆt"}</definedName>
    <definedName name="youh" hidden="1">{#N/A,#N/A,FALSE,"AD_Purchase";#N/A,#N/A,FALSE,"Credit";#N/A,#N/A,FALSE,"PF Acquisition";#N/A,#N/A,FALSE,"PF Offering"}</definedName>
    <definedName name="yuphin">#REF!</definedName>
    <definedName name="yuth" hidden="1">#REF!</definedName>
    <definedName name="yuu">#REF!</definedName>
    <definedName name="yy" hidden="1">{#N/A,#N/A,TRUE,"Acquirer_Cases_Input";#N/A,#N/A,TRUE,"Acquirer_Input";#N/A,#N/A,TRUE,"Acquirer"}</definedName>
    <definedName name="yyy" hidden="1">{#N/A,#N/A,TRUE,"Fiber_Optic_Cable_Input ";#N/A,#N/A,TRUE,"Specialty_Fiber_Devices_Input";#N/A,#N/A,TRUE,"Optical_Fiber_Apparatus_Input"}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85A425F6_14F5_11D8_B028_0080481D8F51_.wvu.Cols" hidden="1">#REF!,#REF!</definedName>
    <definedName name="Z_85A425F6_14F5_11D8_B028_0080481D8F51_.wvu.PrintArea" hidden="1">#REF!</definedName>
    <definedName name="Z_85A425F6_14F5_11D8_B028_0080481D8F51_.wvu.PrintTitles" hidden="1">#REF!</definedName>
    <definedName name="Z_85A425F6_14F5_11D8_B028_0080481D8F51_.wvu.Rows" hidden="1">#REF!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hidden="1">{"conso",#N/A,FALSE,"cash flow"}</definedName>
    <definedName name="zdf" hidden="1">{#N/A,#N/A,TRUE,"Falcons_Standalone";#N/A,#N/A,TRUE,"Target_Input";#N/A,#N/A,TRUE,"Target_Calendarized"}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{"summary1",#N/A,FALSE,"Summary of Values";"summary2",#N/A,FALSE,"Summary of Values";"weighted average returns",#N/A,FALSE,"WACC and WARA";"fixed asset detail",#N/A,FALSE,"Fixed Asset Detail"}</definedName>
    <definedName name="zzz.." hidden="1">{#N/A,#N/A,TRUE,"GEM Total";#N/A,#N/A,TRUE,"Final Assembly";#N/A,#N/A,TRUE,"Cleaning";#N/A,#N/A,TRUE,"Schooping,Clearing";#N/A,#N/A,TRUE,"Winding"}</definedName>
    <definedName name="ﾊ101">'[18]part-local'!#REF!</definedName>
    <definedName name="ﾊ413">'[18]part-local'!#REF!</definedName>
    <definedName name="เ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งินเดือน">#REF!</definedName>
    <definedName name="เงินประกันนิ">#REF!</definedName>
    <definedName name="เด">#REF!</definedName>
    <definedName name="เดกะ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โ4305">'[25]Raw Material'!#REF!</definedName>
    <definedName name="ก">#REF!</definedName>
    <definedName name="กก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[11]Newspaper!#REF!</definedName>
    <definedName name="กิด้กื">#REF!</definedName>
    <definedName name="ขขข">#REF!</definedName>
    <definedName name="คำนวณภาษี">#REF!</definedName>
    <definedName name="ฆฆ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ต้นทุนทรายดิบต่อกระสอบ">#REF!</definedName>
    <definedName name="ตาราง">[26]TB!$A:$IV</definedName>
    <definedName name="ตารางเดือน7">#REF!</definedName>
    <definedName name="ท">#REF!</definedName>
    <definedName name="น">#N/A</definedName>
    <definedName name="น_34">#N/A</definedName>
    <definedName name="ฝ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>#REF!</definedName>
    <definedName name="ฟฟฟ">#REF!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หห">#REF!</definedName>
    <definedName name="อำ">#REF!</definedName>
    <definedName name="ๆ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2" l="1"/>
  <c r="D15" i="12"/>
  <c r="D15" i="7"/>
  <c r="D11" i="7"/>
  <c r="H15" i="7" l="1"/>
  <c r="H11" i="7"/>
  <c r="H15" i="12"/>
  <c r="H11" i="12"/>
  <c r="H21" i="15" l="1"/>
  <c r="D21" i="15"/>
  <c r="D37" i="15" l="1"/>
  <c r="H37" i="15"/>
  <c r="D17" i="15"/>
  <c r="H17" i="15"/>
  <c r="H25" i="15" l="1"/>
  <c r="D25" i="15"/>
  <c r="H16" i="7"/>
  <c r="H17" i="7"/>
  <c r="H10" i="7"/>
  <c r="D35" i="12" l="1"/>
  <c r="D22" i="12"/>
  <c r="D39" i="12"/>
  <c r="D67" i="3"/>
  <c r="H82" i="3"/>
  <c r="D28" i="3"/>
  <c r="H74" i="15" l="1"/>
  <c r="D74" i="15"/>
  <c r="S29" i="13" l="1"/>
  <c r="S28" i="13" l="1"/>
  <c r="F30" i="12" l="1"/>
  <c r="J70" i="15" l="1"/>
  <c r="H70" i="15"/>
  <c r="D70" i="15"/>
  <c r="F70" i="15"/>
  <c r="J12" i="15"/>
  <c r="H12" i="15"/>
  <c r="F12" i="15"/>
  <c r="D12" i="15"/>
  <c r="J63" i="15"/>
  <c r="F63" i="15"/>
  <c r="D63" i="15"/>
  <c r="H63" i="15"/>
  <c r="L23" i="14"/>
  <c r="J23" i="14"/>
  <c r="H23" i="14"/>
  <c r="F23" i="14"/>
  <c r="D23" i="14"/>
  <c r="N22" i="14"/>
  <c r="L27" i="14"/>
  <c r="H27" i="14"/>
  <c r="F27" i="14"/>
  <c r="D27" i="14"/>
  <c r="N25" i="14"/>
  <c r="N21" i="14"/>
  <c r="N20" i="14"/>
  <c r="N23" i="14" s="1"/>
  <c r="O24" i="13"/>
  <c r="Q24" i="13" s="1"/>
  <c r="U24" i="13" s="1"/>
  <c r="O22" i="13"/>
  <c r="Q22" i="13" s="1"/>
  <c r="U22" i="13" s="1"/>
  <c r="M30" i="13" l="1"/>
  <c r="M31" i="13" s="1"/>
  <c r="G30" i="13"/>
  <c r="G31" i="13" s="1"/>
  <c r="E30" i="13"/>
  <c r="E31" i="13" s="1"/>
  <c r="C30" i="13"/>
  <c r="C31" i="13" s="1"/>
  <c r="O28" i="13"/>
  <c r="O27" i="13"/>
  <c r="Q27" i="13" s="1"/>
  <c r="M21" i="13"/>
  <c r="M25" i="13" s="1"/>
  <c r="I21" i="13"/>
  <c r="I25" i="13" s="1"/>
  <c r="G21" i="13"/>
  <c r="G25" i="13" s="1"/>
  <c r="E21" i="13"/>
  <c r="E25" i="13" s="1"/>
  <c r="C21" i="13"/>
  <c r="C25" i="13" s="1"/>
  <c r="O20" i="13"/>
  <c r="S21" i="13"/>
  <c r="S25" i="13" s="1"/>
  <c r="O19" i="13"/>
  <c r="Q19" i="13"/>
  <c r="O18" i="13"/>
  <c r="S30" i="13" l="1"/>
  <c r="S31" i="13" s="1"/>
  <c r="D84" i="3" s="1"/>
  <c r="U27" i="13"/>
  <c r="U19" i="13"/>
  <c r="O21" i="13"/>
  <c r="O25" i="13" s="1"/>
  <c r="Q20" i="13"/>
  <c r="U20" i="13" s="1"/>
  <c r="K21" i="13"/>
  <c r="K25" i="13" s="1"/>
  <c r="Q18" i="13"/>
  <c r="Q21" i="13" l="1"/>
  <c r="Q25" i="13" s="1"/>
  <c r="U18" i="13"/>
  <c r="U21" i="13"/>
  <c r="U25" i="13" s="1"/>
  <c r="H30" i="7" l="1"/>
  <c r="J30" i="12" l="1"/>
  <c r="H30" i="12"/>
  <c r="D30" i="12"/>
  <c r="J19" i="12"/>
  <c r="H19" i="12"/>
  <c r="F19" i="12"/>
  <c r="D19" i="12"/>
  <c r="J12" i="12"/>
  <c r="H12" i="12"/>
  <c r="F12" i="12"/>
  <c r="D12" i="12"/>
  <c r="D20" i="12" l="1"/>
  <c r="D23" i="12" s="1"/>
  <c r="D25" i="12" s="1"/>
  <c r="D36" i="12" s="1"/>
  <c r="D34" i="12" s="1"/>
  <c r="H20" i="12"/>
  <c r="H23" i="12" s="1"/>
  <c r="H25" i="12" s="1"/>
  <c r="J20" i="12"/>
  <c r="J23" i="12" s="1"/>
  <c r="J25" i="12" s="1"/>
  <c r="F20" i="12"/>
  <c r="F23" i="12" s="1"/>
  <c r="F25" i="12" s="1"/>
  <c r="H10" i="15" l="1"/>
  <c r="H29" i="15" s="1"/>
  <c r="H39" i="15" s="1"/>
  <c r="H42" i="15" s="1"/>
  <c r="H73" i="15" s="1"/>
  <c r="H75" i="15" s="1"/>
  <c r="J26" i="14"/>
  <c r="D10" i="15"/>
  <c r="D29" i="15" s="1"/>
  <c r="D39" i="15" s="1"/>
  <c r="D42" i="15" s="1"/>
  <c r="D73" i="15" s="1"/>
  <c r="D75" i="15" s="1"/>
  <c r="D31" i="12"/>
  <c r="D40" i="12" s="1"/>
  <c r="D42" i="12"/>
  <c r="I28" i="13"/>
  <c r="F36" i="12"/>
  <c r="F34" i="12" s="1"/>
  <c r="F42" i="12" s="1"/>
  <c r="F10" i="15"/>
  <c r="F29" i="15" s="1"/>
  <c r="F39" i="15" s="1"/>
  <c r="F42" i="15" s="1"/>
  <c r="F73" i="15" s="1"/>
  <c r="F75" i="15" s="1"/>
  <c r="J34" i="12"/>
  <c r="J42" i="12" s="1"/>
  <c r="J10" i="15"/>
  <c r="J29" i="15" s="1"/>
  <c r="J39" i="15" s="1"/>
  <c r="J42" i="15" s="1"/>
  <c r="J73" i="15" s="1"/>
  <c r="J75" i="15" s="1"/>
  <c r="H34" i="12"/>
  <c r="H42" i="12" s="1"/>
  <c r="H31" i="12"/>
  <c r="H38" i="12" s="1"/>
  <c r="F31" i="12"/>
  <c r="F40" i="12" s="1"/>
  <c r="F38" i="12" s="1"/>
  <c r="J31" i="12"/>
  <c r="J38" i="12" s="1"/>
  <c r="D38" i="12" l="1"/>
  <c r="K29" i="13" s="1"/>
  <c r="K30" i="13" s="1"/>
  <c r="K31" i="13" s="1"/>
  <c r="Q28" i="13"/>
  <c r="I30" i="13"/>
  <c r="I31" i="13" s="1"/>
  <c r="D81" i="3" s="1"/>
  <c r="J27" i="14"/>
  <c r="H81" i="3" s="1"/>
  <c r="H83" i="3" s="1"/>
  <c r="N26" i="14"/>
  <c r="N27" i="14" s="1"/>
  <c r="J83" i="3"/>
  <c r="J85" i="3" s="1"/>
  <c r="F83" i="3"/>
  <c r="F85" i="3" s="1"/>
  <c r="J69" i="3"/>
  <c r="H69" i="3"/>
  <c r="F69" i="3"/>
  <c r="D69" i="3"/>
  <c r="J63" i="3"/>
  <c r="H63" i="3"/>
  <c r="F63" i="3"/>
  <c r="D63" i="3"/>
  <c r="J31" i="3"/>
  <c r="H31" i="3"/>
  <c r="F31" i="3"/>
  <c r="D31" i="3"/>
  <c r="J19" i="3"/>
  <c r="H19" i="3"/>
  <c r="F19" i="3"/>
  <c r="D19" i="3"/>
  <c r="O29" i="13" l="1"/>
  <c r="Q29" i="13" s="1"/>
  <c r="F70" i="3"/>
  <c r="F86" i="3" s="1"/>
  <c r="U28" i="13"/>
  <c r="D70" i="3"/>
  <c r="J70" i="3"/>
  <c r="J86" i="3" s="1"/>
  <c r="J32" i="3"/>
  <c r="H32" i="3"/>
  <c r="F32" i="3"/>
  <c r="D32" i="3"/>
  <c r="H85" i="3"/>
  <c r="H70" i="3"/>
  <c r="O30" i="13" l="1"/>
  <c r="O31" i="13" s="1"/>
  <c r="D82" i="3" s="1"/>
  <c r="D83" i="3" s="1"/>
  <c r="D85" i="3" s="1"/>
  <c r="D86" i="3" s="1"/>
  <c r="U29" i="13"/>
  <c r="U30" i="13" s="1"/>
  <c r="U31" i="13" s="1"/>
  <c r="Q30" i="13"/>
  <c r="Q31" i="13" s="1"/>
  <c r="H86" i="3"/>
  <c r="D12" i="7" l="1"/>
  <c r="J30" i="7" l="1"/>
  <c r="F30" i="7"/>
  <c r="D30" i="7"/>
  <c r="F19" i="7" l="1"/>
  <c r="J19" i="7"/>
  <c r="J12" i="7" l="1"/>
  <c r="H12" i="7"/>
  <c r="F12" i="7"/>
  <c r="F20" i="7" l="1"/>
  <c r="H19" i="7"/>
  <c r="D19" i="7"/>
  <c r="F23" i="7" l="1"/>
  <c r="F25" i="7" s="1"/>
  <c r="D20" i="7"/>
  <c r="H20" i="7"/>
  <c r="J20" i="7"/>
  <c r="F36" i="7" l="1"/>
  <c r="F34" i="7" s="1"/>
  <c r="J23" i="7"/>
  <c r="J25" i="7" s="1"/>
  <c r="D23" i="7"/>
  <c r="H23" i="7"/>
  <c r="F31" i="7"/>
  <c r="F42" i="7" l="1"/>
  <c r="F40" i="7"/>
  <c r="F38" i="7" s="1"/>
  <c r="H25" i="7"/>
  <c r="D25" i="7"/>
  <c r="J34" i="7"/>
  <c r="J31" i="7"/>
  <c r="D36" i="7" l="1"/>
  <c r="D34" i="7" s="1"/>
  <c r="J38" i="7"/>
  <c r="J42" i="7"/>
  <c r="H31" i="7"/>
  <c r="H34" i="7"/>
  <c r="D31" i="7"/>
  <c r="D40" i="7" l="1"/>
  <c r="D38" i="7" s="1"/>
  <c r="H38" i="7"/>
  <c r="H42" i="7"/>
  <c r="D42" i="7" l="1"/>
</calcChain>
</file>

<file path=xl/sharedStrings.xml><?xml version="1.0" encoding="utf-8"?>
<sst xmlns="http://schemas.openxmlformats.org/spreadsheetml/2006/main" count="357" uniqueCount="204">
  <si>
    <t xml:space="preserve">บริษัท ริช สปอร์ต จำกัด (มหาชน) และบริษัทย่อย </t>
  </si>
  <si>
    <t>งบฐานะการเงิน</t>
  </si>
  <si>
    <t>หน่วย: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</si>
  <si>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</si>
  <si>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</si>
  <si>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</si>
  <si>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</si>
  <si>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</si>
  <si>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</si>
  <si>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</si>
  <si>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</si>
  <si>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</si>
  <si>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</si>
  <si>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</si>
  <si>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 </t>
  </si>
  <si>
    <t>6</t>
  </si>
  <si>
    <t>สินทรัพย์ทางการเงินหมุนเวียนอื่น</t>
  </si>
  <si>
    <t>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</si>
  <si>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</si>
  <si>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</si>
  <si>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</si>
  <si>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</si>
  <si>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</si>
  <si>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8</t>
  </si>
  <si>
    <t>เงินลงทุนในบริษัทร่วม</t>
  </si>
  <si>
    <t>9.1</t>
  </si>
  <si>
    <t>ลูกหนี้การค้าและลูกหนี้ไม่หมุนเวียนอื่น</t>
  </si>
  <si>
    <t>ที่ดิน อาคารและอุปกรณ์</t>
  </si>
  <si>
    <t>10</t>
  </si>
  <si>
    <t>สินทรัพย์สิทธิการใช้</t>
  </si>
  <si>
    <t>11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</si>
  <si>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</si>
  <si>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</si>
  <si>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</si>
  <si>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</si>
  <si>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</si>
  <si>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</si>
  <si>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</si>
  <si>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</si>
  <si>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</si>
  <si>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</si>
  <si>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</si>
  <si>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</si>
  <si>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</si>
  <si>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</si>
  <si>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</si>
  <si>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ประมาณการหนี้สินในการรื้อถอน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</si>
  <si>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</si>
  <si>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</si>
  <si>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</si>
  <si>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</si>
  <si>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</si>
  <si>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</si>
  <si>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743,000,000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</si>
  <si>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</si>
  <si>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</si>
  <si>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</si>
  <si>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</si>
  <si>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</si>
  <si>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</si>
  <si>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</si>
  <si>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</si>
  <si>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</si>
  <si>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</si>
  <si>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2568</t>
  </si>
  <si>
    <t>รายได้</t>
  </si>
  <si>
    <t>รายได้จากการขาย</t>
  </si>
  <si>
    <t>รายได้อื่น</t>
  </si>
  <si>
    <t>12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</si>
  <si>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</si>
  <si>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</si>
  <si>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</si>
  <si>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</si>
  <si>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</si>
  <si>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</si>
  <si>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13</t>
  </si>
  <si>
    <t>รวมค่าใช้จ่าย</t>
  </si>
  <si>
    <t>ส่วนแบ่งขาดทุนของบริษัทร่วม</t>
  </si>
  <si>
    <t>9.2</t>
  </si>
  <si>
    <t>ต้นทุนทางการเงิน</t>
  </si>
  <si>
    <t>14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</si>
  <si>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</si>
  <si>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</si>
  <si>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ผลต่างจากการแปลงค่างบการเงินที่เป็นเงินตราต่างประเทศ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</si>
  <si>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</si>
  <si>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</si>
  <si>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</si>
  <si>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</si>
  <si>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</si>
  <si>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งบการเปลี่ยนแปลงส่วนของผู้ถือหุ้น</t>
  </si>
  <si>
    <t>รวม</t>
  </si>
  <si>
    <t>ทุนที่ออก</t>
  </si>
  <si>
    <t>ส่วนเกิน</t>
  </si>
  <si>
    <t>ส่วนของ</t>
  </si>
  <si>
    <t>มูลค่า</t>
  </si>
  <si>
    <t>ยังไม่ได้</t>
  </si>
  <si>
    <t>กำไร (ขาดทุน) เบ็ดเสร็จอื่น</t>
  </si>
  <si>
    <t>ผู้ถือหุ้น</t>
  </si>
  <si>
    <t>หุ้นสามัญ</t>
  </si>
  <si>
    <t>ตามกฎหมาย</t>
  </si>
  <si>
    <t>จัดสรร</t>
  </si>
  <si>
    <t>ผลต่างจาก</t>
  </si>
  <si>
    <t>ขาดทุนจากการ</t>
  </si>
  <si>
    <t>องค์ประกอบอื่น</t>
  </si>
  <si>
    <t>การแปลงค่า</t>
  </si>
  <si>
    <t>เปลี่ยนแปลงมูลค่า</t>
  </si>
  <si>
    <t>ของส่วนของ</t>
  </si>
  <si>
    <t>ของบริษัท</t>
  </si>
  <si>
    <t>งบการเงิน</t>
  </si>
  <si>
    <t>ของเงินลงทุน</t>
  </si>
  <si>
    <t>ที่เป็นเงินตรา</t>
  </si>
  <si>
    <t>ในตราสารทุน</t>
  </si>
  <si>
    <t>ต่างประเทศ</t>
  </si>
  <si>
    <t>ที่วัดมูลค่ายุติธรรม</t>
  </si>
  <si>
    <t>ผ่านกำไรขาดทุน</t>
  </si>
  <si>
    <t>เบ็ดเสร็จอื่น</t>
  </si>
  <si>
    <t>เงินปันผลจ่าย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</si>
  <si>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</si>
  <si>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</si>
  <si>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</si>
  <si>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ของส่วนของผู้ถือหุ้น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</si>
  <si>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</si>
  <si>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</si>
  <si>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</si>
  <si>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</si>
  <si>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</si>
  <si>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</si>
  <si>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</si>
  <si>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</si>
  <si>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</si>
  <si>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</si>
  <si>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</si>
  <si>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</si>
  <si>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</si>
  <si>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เงินสดรับจากการจำหน่ายอุปกรณ์และยานพาหนะ</t>
  </si>
  <si>
    <t>เงินปันผลรับ</t>
  </si>
  <si>
    <t>กระแสเงินสดจากกิจกรรมจัดหาเงิน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</si>
  <si>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</si>
  <si>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</si>
  <si>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</si>
  <si>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</si>
  <si>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</si>
  <si>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</si>
  <si>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>5</t>
  </si>
  <si>
    <t>เงินสดรับค่าหุ้นจากผู้มีส่วนได้เสียที่ไม่มีอำนาจควบคุมของบริษัทย่อย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</si>
  <si>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</si>
  <si>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>จัดสรรแล้ว - ทุนสำรองตามกฎหมาย</t>
  </si>
  <si>
    <t>ทุนสำรอง</t>
  </si>
  <si>
    <t>สำหรับงวดหกเดือนสิ้นสุดวันที่ 30 มิถุนายน 2569</t>
  </si>
  <si>
    <t>2569</t>
  </si>
  <si>
    <t>ยอดคงเหลือ ณ วันที่ 30 มิถุนายน 2569</t>
  </si>
  <si>
    <t>ยอดคงเหลือ ณ วันที่ 30 มิถุนายน 2568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</si>
  <si>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</si>
  <si>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หุ้นสามัญ 743,000,000 หุ้น มูลค่าหุ้นละ 1 บาท ชำระครบแล้ว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</si>
  <si>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</si>
  <si>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</si>
  <si>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</t>
  </si>
  <si>
    <t>รายได้ (ค่าใช้จ่าย) ภาษีเงินได้</t>
  </si>
  <si>
    <t>กำไร (ขาดทุน) เบ็ดเสร็จอื่นสำหรับงวด</t>
  </si>
  <si>
    <t>ส่วนได้เสีย</t>
  </si>
  <si>
    <t>ที่ไม่มีอำนาจ</t>
  </si>
  <si>
    <t>และชำระแล้ว</t>
  </si>
  <si>
    <t>ควบคุมของ</t>
  </si>
  <si>
    <t>บริษัทย่อย</t>
  </si>
  <si>
    <t>เงินสดรับค่าหุ้นจากผู้มีส่วนได้เสีย</t>
  </si>
  <si>
    <t>ที่ไม่มีอำนาจควบคุมของบริษัทย่อย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</si>
  <si>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</si>
  <si>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กำไร (ขาดทุน)</t>
  </si>
  <si>
    <t xml:space="preserve"> เบ็ดเสร็จอื่น</t>
  </si>
  <si>
    <t>ค่าเสื่อมราคาและค่าตัดจำหน่าย</t>
  </si>
  <si>
    <t>ขาดทุนจากการลดมูลค่าของสินค้าคงเหลือ</t>
  </si>
  <si>
    <t>ขาดทุนจากการเปลี่ยนแปลงมูลค่ายุติธรรมของสินทรัพย์ทางการเงิน</t>
  </si>
  <si>
    <t>ผลขาดทุนจากการด้อยค่าของสินทรัพย์ถาวร</t>
  </si>
  <si>
    <t>ค่าใช้จ่ายผลประโยชน์พนักงาน</t>
  </si>
  <si>
    <t>กลับรายการประมาณการหนี้สินในการรื้อถอน</t>
  </si>
  <si>
    <t>ดอกเบี้ยรับ</t>
  </si>
  <si>
    <t>สินค้าคงเหลือ</t>
  </si>
  <si>
    <t>รับดอกเบี้ย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</si>
  <si>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</si>
  <si>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</si>
  <si>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เงินลงทุนในบัญชีเงินฝากประจำเพิ่มขึ้น</t>
  </si>
  <si>
    <t>เงินฝากธนาคารที่มีภาระค้ำประกันเพิ่มขึ้น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</si>
  <si>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</si>
  <si>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</si>
  <si>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t>ผลกระทบของอัตราแลกเปลี่ยนของเงินสดและรายการเทียบเท่าเงินสด</t>
  </si>
  <si>
    <t>ลูกหนี้อื่น - เงินค้างรับจากเงินลงทุนในตราสารหนี้</t>
  </si>
  <si>
    <t>สินทรัพย์สิทธิการใช้และหนี้สินตามสัญญาเช่าเพิ่มขึ้นจากการทำสัญญาเช่าเพิ่ม</t>
  </si>
  <si>
    <t>เจ้าหนี้อื่นเพิ่มขึ้นจากการซื้ออุปกรณ์และสินทรัพย์ไม่มีตัวตน</t>
  </si>
  <si>
    <t>ขาดทุนจากการด้อยค่าเงินลงทุนในบริษัทย่อย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</si>
  <si>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</si>
  <si>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</si>
  <si>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เบ็ดเสร็จอื่น:</t>
  </si>
  <si>
    <t>กำไร (ขาดทุน) ต่อหุ้นขั้นพื้นฐาน (บาท)</t>
  </si>
  <si>
    <t>เงินลงทุนในบริษัทย่อยเพิ่มขึ้น</t>
  </si>
  <si>
    <t>ขาดทุนด้านเครดิตที่คาดว่าจะเกิดขึ้น (กลับรายการ)</t>
  </si>
  <si>
    <t>ค่าใช้จ่ายประมาณการรับคืนสินค้า (กลับรายการ)</t>
  </si>
  <si>
    <t>ขาดทุน (กำไร) จากอัตราแลกเปลี่ยนที่ยังไม่เกิดขึ้นจริง</t>
  </si>
  <si>
    <t>สินทรัพย์ไม่มีตัวตนอื่นนอกจากค่าความนิยม</t>
  </si>
  <si>
    <t>ยอดยกมา ณ วันที่ 1 มกราคม 2568</t>
  </si>
  <si>
    <t>ยอดยกมา ณ วันที่ 1 มกราคม 2569</t>
  </si>
  <si>
    <t>(กำไร) ขาดทุนจากตราสารอนุพันธ์ที่ยังไม่เกิดขึ้นจริง</t>
  </si>
  <si>
    <t>ค่าใช้จ่าย (รายได้) ภาษีเงินได้</t>
  </si>
  <si>
    <t>ยังไม่ได้จัดสรร (ขาดทุนสะสม)</t>
  </si>
  <si>
    <t>(กำไร) ขาดทุนจากการจำหน่าย/ตัดจำหน่ายอุปกรณ์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</si>
</sst>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#,##0.000_);\(#,##0.000\)"/>
    <numFmt numFmtId="167" formatCode="_(* #,##0.0000_);_(* \(#,##0.0000\);_(* &quot;-&quot;????_);_(@_)"/>
    <numFmt numFmtId="168" formatCode="_(* #,##0.00000_);_(* \(#,##0.00000\);_(* &quot;-&quot;?????_);_(@_)"/>
  </numFmts>
  <fonts count="18"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8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2" borderId="6" applyNumberFormat="0" applyAlignment="0" applyProtection="0"/>
    <xf numFmtId="0" fontId="15" fillId="3" borderId="7" applyNumberFormat="0" applyFont="0" applyAlignment="0" applyProtection="0"/>
  </cellStyleXfs>
  <cellXfs count="156">
    <xf numFmtId="0" fontId="0" fillId="0" borderId="0" xfId="0"/>
    <xf numFmtId="41" fontId="5" fillId="0" borderId="0" xfId="2" applyNumberFormat="1" applyFont="1" applyFill="1" applyBorder="1" applyAlignment="1">
      <alignment horizontal="right"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 indent="1"/>
    </xf>
    <xf numFmtId="0" fontId="9" fillId="0" borderId="0" xfId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37" fontId="5" fillId="0" borderId="0" xfId="2" applyNumberFormat="1" applyFont="1" applyFill="1" applyBorder="1" applyAlignment="1">
      <alignment horizontal="right" vertical="center"/>
    </xf>
    <xf numFmtId="37" fontId="5" fillId="0" borderId="4" xfId="2" applyNumberFormat="1" applyFont="1" applyFill="1" applyBorder="1" applyAlignment="1">
      <alignment horizontal="right" vertical="center"/>
    </xf>
    <xf numFmtId="43" fontId="5" fillId="0" borderId="0" xfId="7" applyFont="1" applyFill="1" applyBorder="1" applyAlignment="1">
      <alignment horizontal="right" vertical="center"/>
    </xf>
    <xf numFmtId="37" fontId="7" fillId="0" borderId="1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vertical="center"/>
    </xf>
    <xf numFmtId="37" fontId="5" fillId="0" borderId="0" xfId="6" applyNumberFormat="1" applyFont="1" applyFill="1" applyBorder="1" applyAlignment="1">
      <alignment horizontal="right"/>
    </xf>
    <xf numFmtId="167" fontId="5" fillId="0" borderId="0" xfId="7" applyNumberFormat="1" applyFont="1" applyFill="1" applyBorder="1" applyAlignment="1">
      <alignment horizontal="right"/>
    </xf>
    <xf numFmtId="37" fontId="5" fillId="0" borderId="1" xfId="6" applyNumberFormat="1" applyFont="1" applyFill="1" applyBorder="1" applyAlignment="1">
      <alignment horizontal="right"/>
    </xf>
    <xf numFmtId="38" fontId="5" fillId="0" borderId="0" xfId="5" quotePrefix="1" applyNumberFormat="1" applyFont="1" applyAlignment="1">
      <alignment horizontal="left" vertical="center"/>
    </xf>
    <xf numFmtId="164" fontId="5" fillId="0" borderId="0" xfId="7" applyNumberFormat="1" applyFont="1" applyFill="1" applyBorder="1" applyAlignment="1">
      <alignment horizontal="right"/>
    </xf>
    <xf numFmtId="37" fontId="5" fillId="0" borderId="2" xfId="6" applyNumberFormat="1" applyFont="1" applyFill="1" applyBorder="1" applyAlignment="1">
      <alignment horizontal="right"/>
    </xf>
    <xf numFmtId="37" fontId="5" fillId="0" borderId="0" xfId="1" applyNumberFormat="1" applyFont="1" applyAlignment="1">
      <alignment horizontal="right" vertical="center"/>
    </xf>
    <xf numFmtId="37" fontId="5" fillId="0" borderId="5" xfId="6" applyNumberFormat="1" applyFont="1" applyFill="1" applyBorder="1" applyAlignment="1">
      <alignment horizontal="right"/>
    </xf>
    <xf numFmtId="164" fontId="5" fillId="0" borderId="2" xfId="7" applyNumberFormat="1" applyFont="1" applyFill="1" applyBorder="1" applyAlignment="1">
      <alignment horizontal="right"/>
    </xf>
    <xf numFmtId="164" fontId="5" fillId="0" borderId="5" xfId="7" applyNumberFormat="1" applyFont="1" applyFill="1" applyBorder="1" applyAlignment="1">
      <alignment horizontal="right"/>
    </xf>
    <xf numFmtId="37" fontId="5" fillId="0" borderId="1" xfId="1" applyNumberFormat="1" applyFont="1" applyBorder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49" fontId="7" fillId="0" borderId="0" xfId="1" quotePrefix="1" applyNumberFormat="1" applyFont="1" applyAlignment="1">
      <alignment horizontal="center" vertical="center"/>
    </xf>
    <xf numFmtId="49" fontId="13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37" fontId="5" fillId="0" borderId="0" xfId="1" quotePrefix="1" applyNumberFormat="1" applyFont="1" applyAlignment="1">
      <alignment horizontal="center" vertical="center"/>
    </xf>
    <xf numFmtId="0" fontId="14" fillId="0" borderId="0" xfId="3" applyFont="1" applyAlignment="1">
      <alignment horizontal="left" vertical="center" indent="2"/>
    </xf>
    <xf numFmtId="37" fontId="5" fillId="0" borderId="0" xfId="3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5" fillId="0" borderId="0" xfId="3" applyFont="1" applyAlignment="1">
      <alignment horizontal="left" vertical="center" indent="4"/>
    </xf>
    <xf numFmtId="37" fontId="5" fillId="0" borderId="2" xfId="2" applyNumberFormat="1" applyFont="1" applyFill="1" applyBorder="1" applyAlignment="1">
      <alignment horizontal="right" vertical="center"/>
    </xf>
    <xf numFmtId="49" fontId="5" fillId="0" borderId="0" xfId="1" applyNumberFormat="1" applyFont="1" applyAlignment="1">
      <alignment horizontal="left" vertical="center" indent="2"/>
    </xf>
    <xf numFmtId="43" fontId="5" fillId="0" borderId="0" xfId="7" applyFont="1" applyFill="1" applyAlignment="1">
      <alignment horizontal="right" vertical="center"/>
    </xf>
    <xf numFmtId="0" fontId="7" fillId="0" borderId="0" xfId="3" applyFont="1" applyAlignment="1">
      <alignment vertical="center"/>
    </xf>
    <xf numFmtId="37" fontId="5" fillId="0" borderId="3" xfId="1" applyNumberFormat="1" applyFont="1" applyBorder="1" applyAlignment="1">
      <alignment horizontal="right" vertical="center"/>
    </xf>
    <xf numFmtId="43" fontId="5" fillId="0" borderId="0" xfId="7" quotePrefix="1" applyFont="1" applyFill="1" applyAlignment="1">
      <alignment horizontal="right" vertical="center"/>
    </xf>
    <xf numFmtId="0" fontId="9" fillId="0" borderId="0" xfId="3" applyFont="1" applyAlignment="1">
      <alignment vertical="center"/>
    </xf>
    <xf numFmtId="43" fontId="11" fillId="0" borderId="0" xfId="7" applyFont="1" applyFill="1" applyAlignment="1">
      <alignment horizontal="right" vertical="center"/>
    </xf>
    <xf numFmtId="0" fontId="5" fillId="0" borderId="0" xfId="3" applyFont="1" applyAlignment="1">
      <alignment horizontal="left" vertical="center" indent="1"/>
    </xf>
    <xf numFmtId="37" fontId="5" fillId="0" borderId="1" xfId="3" applyNumberFormat="1" applyFont="1" applyBorder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37" fontId="5" fillId="0" borderId="1" xfId="2" applyNumberFormat="1" applyFont="1" applyFill="1" applyBorder="1" applyAlignment="1">
      <alignment vertical="center"/>
    </xf>
    <xf numFmtId="37" fontId="5" fillId="0" borderId="0" xfId="2" applyNumberFormat="1" applyFont="1" applyFill="1" applyBorder="1" applyAlignment="1">
      <alignment vertical="center"/>
    </xf>
    <xf numFmtId="37" fontId="5" fillId="0" borderId="5" xfId="2" applyNumberFormat="1" applyFont="1" applyFill="1" applyBorder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5" fillId="0" borderId="0" xfId="1" quotePrefix="1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5" fillId="0" borderId="5" xfId="1" quotePrefix="1" applyNumberFormat="1" applyFont="1" applyBorder="1" applyAlignment="1">
      <alignment vertical="center"/>
    </xf>
    <xf numFmtId="37" fontId="5" fillId="0" borderId="1" xfId="1" quotePrefix="1" applyNumberFormat="1" applyFont="1" applyBorder="1" applyAlignment="1">
      <alignment vertical="center"/>
    </xf>
    <xf numFmtId="37" fontId="5" fillId="0" borderId="0" xfId="1" applyNumberFormat="1" applyFont="1" applyAlignment="1">
      <alignment horizontal="left" vertical="center"/>
    </xf>
    <xf numFmtId="37" fontId="5" fillId="0" borderId="0" xfId="2" quotePrefix="1" applyNumberFormat="1" applyFont="1" applyFill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7" fontId="5" fillId="0" borderId="0" xfId="7" applyNumberFormat="1" applyFont="1" applyFill="1" applyAlignment="1">
      <alignment horizontal="right" vertical="center"/>
    </xf>
    <xf numFmtId="167" fontId="5" fillId="0" borderId="2" xfId="7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37" fontId="5" fillId="0" borderId="1" xfId="2" applyNumberFormat="1" applyFont="1" applyFill="1" applyBorder="1" applyAlignment="1">
      <alignment horizontal="right" vertical="center"/>
    </xf>
    <xf numFmtId="167" fontId="5" fillId="0" borderId="2" xfId="2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horizontal="right" vertical="center"/>
    </xf>
    <xf numFmtId="37" fontId="5" fillId="0" borderId="3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37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37" fontId="5" fillId="0" borderId="3" xfId="2" applyNumberFormat="1" applyFont="1" applyFill="1" applyBorder="1" applyAlignment="1">
      <alignment vertical="center"/>
    </xf>
    <xf numFmtId="37" fontId="5" fillId="0" borderId="4" xfId="2" applyNumberFormat="1" applyFont="1" applyFill="1" applyBorder="1" applyAlignment="1">
      <alignment vertical="center"/>
    </xf>
    <xf numFmtId="43" fontId="5" fillId="0" borderId="0" xfId="7" applyFont="1" applyFill="1" applyAlignment="1">
      <alignment vertical="center"/>
    </xf>
    <xf numFmtId="9" fontId="5" fillId="0" borderId="0" xfId="9" applyFont="1" applyFill="1" applyAlignment="1">
      <alignment horizontal="right" vertical="center"/>
    </xf>
    <xf numFmtId="43" fontId="5" fillId="0" borderId="0" xfId="7" applyFont="1" applyAlignment="1">
      <alignment horizontal="right" vertical="center"/>
    </xf>
    <xf numFmtId="37" fontId="7" fillId="0" borderId="1" xfId="1" applyNumberFormat="1" applyFont="1" applyBorder="1" applyAlignment="1">
      <alignment horizontal="center" vertical="center"/>
    </xf>
    <xf numFmtId="38" fontId="3" fillId="0" borderId="0" xfId="5" applyNumberFormat="1" applyFont="1" applyAlignment="1">
      <alignment horizontal="left" vertical="center"/>
    </xf>
    <xf numFmtId="37" fontId="7" fillId="0" borderId="1" xfId="1" applyNumberFormat="1" applyFont="1" applyBorder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38" fontId="5" fillId="0" borderId="0" xfId="1" applyNumberFormat="1" applyFont="1" applyAlignment="1">
      <alignment horizontal="centerContinuous" vertical="center"/>
    </xf>
    <xf numFmtId="38" fontId="11" fillId="0" borderId="0" xfId="1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65" fontId="11" fillId="0" borderId="0" xfId="1" quotePrefix="1" applyNumberFormat="1" applyFont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49" fontId="7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41" fontId="9" fillId="0" borderId="0" xfId="1" applyNumberFormat="1" applyFont="1" applyAlignment="1">
      <alignment horizontal="center"/>
    </xf>
    <xf numFmtId="49" fontId="5" fillId="0" borderId="0" xfId="1" applyNumberFormat="1" applyFont="1"/>
    <xf numFmtId="41" fontId="9" fillId="0" borderId="0" xfId="1" applyNumberFormat="1" applyFont="1"/>
    <xf numFmtId="49" fontId="5" fillId="0" borderId="0" xfId="1" applyNumberFormat="1" applyFont="1" applyAlignment="1">
      <alignment horizontal="left" indent="2"/>
    </xf>
    <xf numFmtId="37" fontId="9" fillId="0" borderId="0" xfId="1" applyNumberFormat="1" applyFont="1" applyAlignment="1">
      <alignment horizontal="right"/>
    </xf>
    <xf numFmtId="0" fontId="5" fillId="0" borderId="0" xfId="1" quotePrefix="1" applyFont="1" applyAlignment="1">
      <alignment horizontal="center"/>
    </xf>
    <xf numFmtId="0" fontId="5" fillId="0" borderId="0" xfId="1" applyFont="1" applyAlignment="1">
      <alignment horizontal="center"/>
    </xf>
    <xf numFmtId="49" fontId="5" fillId="0" borderId="0" xfId="1" applyNumberFormat="1" applyFont="1" applyAlignment="1">
      <alignment horizontal="left" indent="5"/>
    </xf>
    <xf numFmtId="37" fontId="5" fillId="0" borderId="2" xfId="1" applyNumberFormat="1" applyFont="1" applyBorder="1" applyAlignment="1">
      <alignment horizontal="right"/>
    </xf>
    <xf numFmtId="37" fontId="5" fillId="0" borderId="0" xfId="1" applyNumberFormat="1" applyFont="1" applyAlignment="1">
      <alignment horizontal="right"/>
    </xf>
    <xf numFmtId="49" fontId="7" fillId="0" borderId="0" xfId="1" applyNumberFormat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37" fontId="5" fillId="0" borderId="5" xfId="1" applyNumberFormat="1" applyFont="1" applyBorder="1" applyAlignment="1">
      <alignment horizontal="right"/>
    </xf>
    <xf numFmtId="41" fontId="5" fillId="0" borderId="0" xfId="1" applyNumberFormat="1" applyFont="1"/>
    <xf numFmtId="41" fontId="5" fillId="0" borderId="0" xfId="1" applyNumberFormat="1" applyFont="1" applyAlignment="1">
      <alignment horizontal="right"/>
    </xf>
    <xf numFmtId="37" fontId="12" fillId="0" borderId="0" xfId="1" applyNumberFormat="1" applyFont="1" applyAlignment="1">
      <alignment horizontal="right"/>
    </xf>
    <xf numFmtId="0" fontId="5" fillId="0" borderId="0" xfId="1" applyFont="1"/>
    <xf numFmtId="0" fontId="9" fillId="0" borderId="0" xfId="1" applyFont="1"/>
    <xf numFmtId="0" fontId="5" fillId="0" borderId="0" xfId="1" applyFont="1" applyAlignment="1">
      <alignment horizontal="left" indent="2"/>
    </xf>
    <xf numFmtId="37" fontId="5" fillId="0" borderId="1" xfId="1" applyNumberFormat="1" applyFont="1" applyBorder="1" applyAlignment="1">
      <alignment horizontal="right"/>
    </xf>
    <xf numFmtId="0" fontId="7" fillId="0" borderId="0" xfId="1" applyFont="1" applyAlignment="1">
      <alignment horizontal="left"/>
    </xf>
    <xf numFmtId="49" fontId="5" fillId="0" borderId="0" xfId="1" applyNumberFormat="1" applyFont="1" applyAlignment="1">
      <alignment horizontal="left" indent="3"/>
    </xf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/>
    </xf>
    <xf numFmtId="49" fontId="5" fillId="0" borderId="0" xfId="1" applyNumberFormat="1" applyFont="1" applyAlignment="1">
      <alignment vertical="center"/>
    </xf>
    <xf numFmtId="164" fontId="9" fillId="0" borderId="0" xfId="7" applyNumberFormat="1" applyFont="1" applyFill="1" applyAlignment="1">
      <alignment horizontal="right"/>
    </xf>
    <xf numFmtId="164" fontId="5" fillId="0" borderId="0" xfId="7" applyNumberFormat="1" applyFont="1" applyFill="1" applyAlignment="1">
      <alignment horizontal="right"/>
    </xf>
    <xf numFmtId="38" fontId="5" fillId="0" borderId="0" xfId="5" applyNumberFormat="1" applyFont="1" applyAlignment="1">
      <alignment vertical="center"/>
    </xf>
    <xf numFmtId="37" fontId="5" fillId="0" borderId="0" xfId="5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41" fontId="5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distributed" vertical="center"/>
    </xf>
    <xf numFmtId="0" fontId="7" fillId="0" borderId="3" xfId="4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0" xfId="4" applyNumberFormat="1" applyFont="1" applyAlignment="1">
      <alignment horizontal="center" vertical="center"/>
    </xf>
    <xf numFmtId="37" fontId="9" fillId="0" borderId="0" xfId="1" applyNumberFormat="1" applyFont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/>
    </xf>
    <xf numFmtId="9" fontId="5" fillId="0" borderId="0" xfId="9" applyFont="1" applyAlignment="1">
      <alignment vertical="center"/>
    </xf>
    <xf numFmtId="37" fontId="5" fillId="0" borderId="0" xfId="3" applyNumberFormat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1" fontId="5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17" fillId="0" borderId="0" xfId="0" applyFont="1"/>
    <xf numFmtId="43" fontId="17" fillId="0" borderId="0" xfId="7" applyFont="1" applyAlignment="1">
      <alignment vertical="center"/>
    </xf>
    <xf numFmtId="38" fontId="7" fillId="0" borderId="1" xfId="1" applyNumberFormat="1" applyFont="1" applyBorder="1" applyAlignment="1">
      <alignment horizontal="center" vertical="center"/>
    </xf>
    <xf numFmtId="38" fontId="3" fillId="0" borderId="0" xfId="5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37" fontId="7" fillId="0" borderId="2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7" fillId="0" borderId="0" xfId="4" applyFont="1" applyAlignment="1">
      <alignment horizontal="center" vertical="top"/>
    </xf>
    <xf numFmtId="37" fontId="7" fillId="0" borderId="1" xfId="1" applyNumberFormat="1" applyFont="1" applyBorder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8" fontId="5" fillId="0" borderId="0" xfId="7" applyNumberFormat="1" applyFont="1" applyFill="1" applyBorder="1" applyAlignment="1">
      <alignment horizontal="right"/>
    </xf>
  </cellXfs>
  <cellStyles count="14">
    <cellStyle name="Check Cell 2" xfId="12" xr:uid="{67A5BAA2-741D-42C5-A9F1-8F2310834575}"/>
    <cellStyle name="Comma" xfId="7" builtinId="3"/>
    <cellStyle name="Comma 2" xfId="11" xr:uid="{972FFCFD-77E3-485F-8046-E40160CF3E9E}"/>
    <cellStyle name="Comma 2 3" xfId="6" xr:uid="{00000000-0005-0000-0000-000001000000}"/>
    <cellStyle name="Comma 3" xfId="8" xr:uid="{00000000-0005-0000-0000-000002000000}"/>
    <cellStyle name="Comma 5" xfId="2" xr:uid="{00000000-0005-0000-0000-000003000000}"/>
    <cellStyle name="Normal" xfId="0" builtinId="0"/>
    <cellStyle name="Normal 2" xfId="10" xr:uid="{D4A7200E-83CE-43BD-802A-1D6FFE71E8C2}"/>
    <cellStyle name="Normal 2 2" xfId="4" xr:uid="{00000000-0005-0000-0000-000005000000}"/>
    <cellStyle name="Normal 3 2" xfId="5" xr:uid="{00000000-0005-0000-0000-000006000000}"/>
    <cellStyle name="Normal 6" xfId="1" xr:uid="{00000000-0005-0000-0000-000007000000}"/>
    <cellStyle name="Normal_Draft PTTCHTx" xfId="3" xr:uid="{00000000-0005-0000-0000-000008000000}"/>
    <cellStyle name="Note 2" xfId="13" xr:uid="{7A6FAF14-5910-4C6D-BEB7-723E39D01C41}"/>
    <cellStyle name="Percent" xfId="9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Finance%202008%20ARAD/&#3591;&#3610;&#3611;&#3585;&#3605;&#3636;/&#3648;&#3588;&#3609;&#3648;&#3604;&#3636;&#3621;&#3621;&#3660;/Documents%20and%20Settings/apichai/Desktop/WP/&#3621;.&#3629;&#3637;&#3648;&#3621;&#3655;&#3585;&#3607;&#3619;&#3636;&#3588;&#3585;&#3621;&#3634;&#3626;&#3649;&#3621;&#3632;&#3651;&#3609;&#3648;&#3588;&#3619;&#3639;&#3629;/&#3610;&#3592;.&#3648;&#3618;&#3609;&#3648;&#3609;&#3629;&#3619;&#3660;&#3619;&#3633;&#3621;/&#3648;&#3618;&#3609;%20financial%20statement%20analys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SAP/APFORM.xls" TargetMode="External"/><Relationship Id="rId1" Type="http://schemas.openxmlformats.org/officeDocument/2006/relationships/externalLinkPath" Target="/SAP/AP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ERP%20Go%20Live\Check%20Ready\39%20IM_Item%20Package_A_B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NewIte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Documents%20and%20Settings\nantana.ERP-GSL\Desktop\GS1_W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rat\AppData\Roaming\Microsoft\Excel\BF'14%20Rich%20Sport\D2\My%20Documents\Stock\2551\Stock%20Jan-Dec%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NSAC\DEAL11_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  <sheetName val="AA-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  <sheetName val="SUMMARY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Standing Data"/>
      <sheetName val="Net asset value"/>
      <sheetName val="gl"/>
      <sheetName val="Asset &amp; Liability"/>
      <sheetName val="TBA"/>
      <sheetName val="CODE"/>
      <sheetName val="ข้อมูลการเงินที่สำคัญ ING TGEM-"/>
      <sheetName val="TO - SP"/>
      <sheetName val="part-import"/>
      <sheetName val="List"/>
      <sheetName val="part-local"/>
      <sheetName val="Expense Summary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>
            <v>0</v>
          </cell>
        </row>
      </sheetData>
      <sheetData sheetId="9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CODE,NAME"/>
      <sheetName val="D"/>
      <sheetName val="TB Worksheet"/>
      <sheetName val="Age311299TESP"/>
      <sheetName val="P4DDBFTESP"/>
      <sheetName val="IntDec00TespM&amp;B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  <sheetName val="mcot_upc"/>
      <sheetName val="Header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ADJ - RATE"/>
      <sheetName val="SFFee"/>
      <sheetName val="Write off"/>
      <sheetName val="Salaries"/>
      <sheetName val="Conso"/>
      <sheetName val="SILICATE"/>
      <sheetName val="FF_2 _1_"/>
      <sheetName val="FSA"/>
      <sheetName val="B"/>
      <sheetName val="J1"/>
      <sheetName val="InventTableModule_1-1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Input"/>
      <sheetName val="RiskTierMatrix"/>
      <sheetName val="F&amp;B Su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detail-T_05"/>
      <sheetName val="HP"/>
      <sheetName val="L"/>
      <sheetName val="Assumptions"/>
      <sheetName val="Location Codes"/>
      <sheetName val="Input1"/>
      <sheetName val="M-7"/>
      <sheetName val="TO_-_SP3"/>
      <sheetName val="SOR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NAV_average7"/>
      <sheetName val="B131_7"/>
      <sheetName val="Adj&amp;Rje(Z820)_7"/>
      <sheetName val="FF_2__1_7"/>
      <sheetName val="DEP_C20017"/>
      <sheetName val="Cost_centre_expenditure7"/>
      <sheetName val="K3_MSCF_XLS7"/>
      <sheetName val="GL_CB7"/>
      <sheetName val="GL_M7"/>
      <sheetName val="PJ_List7"/>
      <sheetName val="Stock_Aging7"/>
      <sheetName val="TO___SP5"/>
      <sheetName val="Monthly_Returns5"/>
      <sheetName val="detail-T_055"/>
      <sheetName val="DG_5"/>
      <sheetName val="X_FILES_-Summary5"/>
      <sheetName val="ProC_Summary5"/>
      <sheetName val="CA_Sheet5"/>
      <sheetName val="BALANCE_SHEET5"/>
      <sheetName val="Detail_เงินมัดจำจ่าย-12_61-ADJ5"/>
      <sheetName val="Detail_เงินมัดจำจ่าย-2-62__5"/>
      <sheetName val="Purchase_Order5"/>
      <sheetName val="Customize_Your_Purchase_Order5"/>
      <sheetName val="คชจ_ดำเนินงาน6-435"/>
      <sheetName val="ADJ_-_RATE5"/>
      <sheetName val="TrialBalance_Q3-20025"/>
      <sheetName val="Financial_Highlights5"/>
      <sheetName val="DATA_EXPEN_BG5"/>
      <sheetName val="Library_Procedures5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new product"/>
      <sheetName val="INVEN-SHT"/>
      <sheetName val="BOM"/>
      <sheetName val="_Users_yuthadet_AppData_Local_T"/>
      <sheetName val="_C_Users_yuthadet_AppData_Loca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  <sheetName val="เงินกู้ MGC"/>
      <sheetName val="เงินกู้ธนชาติ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exp"/>
      <sheetName val="สุทธิภาษี"/>
      <sheetName val="TrialBalance Q3-2002"/>
      <sheetName val="TB SAP"/>
      <sheetName val="Sale 0502"/>
      <sheetName val="Financial Highlights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ตารางที่6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pe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>
        <row r="4">
          <cell r="B4" t="str">
            <v>: Expenses and Accrued expenses</v>
          </cell>
        </row>
      </sheetData>
      <sheetData sheetId="170"/>
      <sheetData sheetId="171"/>
      <sheetData sheetId="172"/>
      <sheetData sheetId="173"/>
      <sheetData sheetId="174">
        <row r="4">
          <cell r="B4" t="str">
            <v>: Expenses and Accrued expenses</v>
          </cell>
        </row>
      </sheetData>
      <sheetData sheetId="175">
        <row r="5">
          <cell r="C5">
            <v>0</v>
          </cell>
        </row>
      </sheetData>
      <sheetData sheetId="176" refreshError="1"/>
      <sheetData sheetId="177">
        <row r="5">
          <cell r="C5" t="str">
            <v>ใบสำคัญ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A300"/>
      <sheetName val="TO - SP"/>
      <sheetName val="Assumptions"/>
      <sheetName val="B131 "/>
      <sheetName val="cost4-47"/>
      <sheetName val="Parameters"/>
      <sheetName val="ADMIN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pa group"/>
      <sheetName val="อัตราค่าบรรทุก"/>
      <sheetName val="StandingData"/>
      <sheetName val="TBA"/>
      <sheetName val="gl"/>
      <sheetName val="200-110"/>
      <sheetName val="PL"/>
      <sheetName val="BS"/>
      <sheetName val="Financial Highlights"/>
      <sheetName val="pa_group1"/>
      <sheetName val="pa_group"/>
      <sheetName val="ma_pt"/>
      <sheetName val="addl cost"/>
      <sheetName val="accumdeprn"/>
      <sheetName val="Details"/>
      <sheetName val="D200-30.2"/>
      <sheetName val="F_Ex-การหาผลรวม"/>
      <sheetName val="Parameter"/>
      <sheetName val="งบกำไรฯ_48(1)"/>
      <sheetName val="FF_6"/>
      <sheetName val="งานคุมไฟแนนซ์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-20"/>
      <sheetName val="รายงาน Promotion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2"/>
  <sheetViews>
    <sheetView tabSelected="1" topLeftCell="A16" zoomScaleNormal="100" zoomScaleSheetLayoutView="61" zoomScalePageLayoutView="70" workbookViewId="0">
      <selection activeCell="K22" sqref="K22"/>
    </sheetView>
  </sheetViews>
  <sheetFormatPr defaultColWidth="10.5" defaultRowHeight="21.1"/>
  <cols>
    <col min="1" max="1" width="49.625" style="123" customWidth="1"/>
    <col min="2" max="2" width="7.5" style="123" customWidth="1"/>
    <col min="3" max="3" width="1.625" style="123" customWidth="1"/>
    <col min="4" max="4" width="13.375" style="124" customWidth="1"/>
    <col min="5" max="5" width="1.625" style="123" customWidth="1"/>
    <col min="6" max="6" width="13.375" style="124" customWidth="1"/>
    <col min="7" max="7" width="1.625" style="124" customWidth="1"/>
    <col min="8" max="8" width="13.375" style="124" customWidth="1"/>
    <col min="9" max="9" width="1.625" style="123" customWidth="1"/>
    <col min="10" max="10" width="13.375" style="124" customWidth="1"/>
    <col min="11" max="16384" width="10.5" style="123"/>
  </cols>
  <sheetData>
    <row r="1" spans="1:22" s="84" customFormat="1" ht="23.9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22" s="84" customFormat="1" ht="23.95" customHeight="1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22" s="3" customFormat="1" ht="23.95" customHeight="1">
      <c r="A3" s="144" t="s">
        <v>154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22" s="7" customFormat="1" ht="23.95" customHeight="1">
      <c r="A4" s="85"/>
      <c r="B4" s="83"/>
      <c r="C4" s="85"/>
      <c r="D4" s="83"/>
      <c r="E4" s="83"/>
      <c r="F4" s="83"/>
      <c r="G4" s="85"/>
      <c r="H4" s="85"/>
      <c r="I4" s="85"/>
      <c r="J4" s="18" t="s">
        <v>2</v>
      </c>
    </row>
    <row r="5" spans="1:22" s="9" customFormat="1" ht="10.199999999999999" customHeight="1">
      <c r="B5" s="19"/>
      <c r="C5" s="86"/>
      <c r="D5" s="86"/>
      <c r="E5" s="86"/>
      <c r="F5" s="86"/>
      <c r="G5" s="86"/>
      <c r="H5" s="86"/>
      <c r="I5" s="86"/>
      <c r="J5" s="86"/>
    </row>
    <row r="6" spans="1:22" s="9" customFormat="1" ht="21.25" customHeight="1">
      <c r="B6" s="8" t="s">
        <v>3</v>
      </c>
      <c r="C6" s="87"/>
      <c r="D6" s="143" t="s">
        <v>4</v>
      </c>
      <c r="E6" s="143"/>
      <c r="F6" s="143"/>
      <c r="G6" s="87"/>
      <c r="H6" s="143" t="s">
        <v>5</v>
      </c>
      <c r="I6" s="143"/>
      <c r="J6" s="143"/>
    </row>
    <row r="7" spans="1:22" s="9" customFormat="1" ht="21.25" customHeight="1">
      <c r="C7" s="88"/>
      <c r="D7" s="89" t="s">
        <v>6</v>
      </c>
      <c r="E7" s="90"/>
      <c r="F7" s="89" t="s">
        <v>6</v>
      </c>
      <c r="G7" s="88"/>
      <c r="H7" s="89" t="s">
        <v>6</v>
      </c>
      <c r="I7" s="90"/>
      <c r="J7" s="89" t="s">
        <v>6</v>
      </c>
    </row>
    <row r="8" spans="1:22" s="9" customFormat="1" ht="21.25" customHeight="1">
      <c r="B8" s="19"/>
      <c r="C8" s="88"/>
      <c r="D8" s="89" t="s">
        <v>155</v>
      </c>
      <c r="E8" s="86"/>
      <c r="F8" s="89" t="s">
        <v>7</v>
      </c>
      <c r="G8" s="88"/>
      <c r="H8" s="89" t="s">
        <v>155</v>
      </c>
      <c r="I8" s="86"/>
      <c r="J8" s="89" t="s">
        <v>7</v>
      </c>
    </row>
    <row r="9" spans="1:22" s="9" customFormat="1" ht="21.25" customHeight="1">
      <c r="B9" s="19"/>
      <c r="C9" s="86"/>
      <c r="D9" s="91">
        <v>2569</v>
      </c>
      <c r="E9" s="86"/>
      <c r="F9" s="91">
        <v>2568</v>
      </c>
      <c r="G9" s="86"/>
      <c r="H9" s="91">
        <v>2569</v>
      </c>
      <c r="I9" s="86"/>
      <c r="J9" s="91">
        <v>2568</v>
      </c>
    </row>
    <row r="10" spans="1:22" s="9" customFormat="1" ht="21.25" customHeight="1">
      <c r="B10" s="19"/>
      <c r="C10" s="86"/>
      <c r="D10" s="89" t="s">
        <v>8</v>
      </c>
      <c r="E10" s="92"/>
      <c r="F10" s="92"/>
      <c r="G10" s="86"/>
      <c r="H10" s="89" t="s">
        <v>8</v>
      </c>
      <c r="I10" s="86"/>
      <c r="J10" s="86"/>
    </row>
    <row r="11" spans="1:22" s="20" customFormat="1" ht="21.25" customHeight="1">
      <c r="A11" s="93" t="s">
        <v>9</v>
      </c>
      <c r="B11" s="94"/>
      <c r="C11" s="94"/>
      <c r="D11" s="95"/>
      <c r="E11" s="95"/>
      <c r="F11" s="95"/>
      <c r="G11" s="95"/>
      <c r="H11" s="95"/>
      <c r="I11" s="95"/>
      <c r="J11" s="95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20" customFormat="1" ht="21.25" customHeight="1">
      <c r="A12" s="96" t="s">
        <v>10</v>
      </c>
      <c r="B12" s="94"/>
      <c r="C12" s="94"/>
      <c r="D12" s="97"/>
      <c r="E12" s="97"/>
      <c r="F12" s="97"/>
      <c r="G12" s="97"/>
      <c r="H12" s="97"/>
      <c r="I12" s="97"/>
      <c r="J12" s="9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20" customFormat="1" ht="21.25" customHeight="1">
      <c r="A13" s="98" t="s">
        <v>11</v>
      </c>
      <c r="B13" s="94"/>
      <c r="C13" s="94"/>
      <c r="D13" s="21">
        <v>531501</v>
      </c>
      <c r="E13" s="99"/>
      <c r="F13" s="21">
        <v>479826</v>
      </c>
      <c r="G13" s="99"/>
      <c r="H13" s="21">
        <v>531385</v>
      </c>
      <c r="I13" s="99"/>
      <c r="J13" s="21">
        <v>479237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20" customFormat="1" ht="21.25" customHeight="1">
      <c r="A14" s="98" t="s">
        <v>12</v>
      </c>
      <c r="B14" s="100" t="s">
        <v>143</v>
      </c>
      <c r="C14" s="94"/>
      <c r="D14" s="21">
        <v>131235</v>
      </c>
      <c r="E14" s="99"/>
      <c r="F14" s="21">
        <v>157939</v>
      </c>
      <c r="G14" s="99"/>
      <c r="H14" s="21">
        <v>149545</v>
      </c>
      <c r="I14" s="99"/>
      <c r="J14" s="21">
        <v>173684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20" customFormat="1" ht="21.25" customHeight="1">
      <c r="A15" s="98" t="s">
        <v>13</v>
      </c>
      <c r="B15" s="100">
        <v>4</v>
      </c>
      <c r="C15" s="94"/>
      <c r="D15" s="155">
        <v>0</v>
      </c>
      <c r="E15" s="21"/>
      <c r="F15" s="155">
        <v>0</v>
      </c>
      <c r="G15" s="155"/>
      <c r="H15" s="155">
        <v>0</v>
      </c>
      <c r="I15" s="155"/>
      <c r="J15" s="155">
        <v>0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s="20" customFormat="1" ht="21.25" customHeight="1">
      <c r="A16" s="98" t="s">
        <v>14</v>
      </c>
      <c r="B16" s="100" t="s">
        <v>15</v>
      </c>
      <c r="C16" s="94"/>
      <c r="D16" s="21">
        <v>343955</v>
      </c>
      <c r="E16" s="99"/>
      <c r="F16" s="21">
        <v>362047</v>
      </c>
      <c r="G16" s="99"/>
      <c r="H16" s="21">
        <v>331797</v>
      </c>
      <c r="I16" s="99"/>
      <c r="J16" s="21">
        <v>347464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s="20" customFormat="1">
      <c r="A17" s="98" t="s">
        <v>16</v>
      </c>
      <c r="B17" s="100" t="s">
        <v>17</v>
      </c>
      <c r="C17" s="94"/>
      <c r="D17" s="21">
        <v>400850</v>
      </c>
      <c r="E17" s="99"/>
      <c r="F17" s="21">
        <v>368653</v>
      </c>
      <c r="G17" s="99"/>
      <c r="H17" s="21">
        <v>400850</v>
      </c>
      <c r="I17" s="99"/>
      <c r="J17" s="21">
        <v>368653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s="20" customFormat="1" ht="21.25" customHeight="1">
      <c r="A18" s="98" t="s">
        <v>18</v>
      </c>
      <c r="B18" s="101"/>
      <c r="C18" s="94"/>
      <c r="D18" s="21">
        <v>3192</v>
      </c>
      <c r="E18" s="99"/>
      <c r="F18" s="21">
        <v>5218</v>
      </c>
      <c r="G18" s="99"/>
      <c r="H18" s="21">
        <v>3192</v>
      </c>
      <c r="I18" s="99"/>
      <c r="J18" s="21">
        <v>5218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s="20" customFormat="1" ht="21.25" customHeight="1">
      <c r="A19" s="102" t="s">
        <v>19</v>
      </c>
      <c r="B19" s="101"/>
      <c r="C19" s="94"/>
      <c r="D19" s="103">
        <f>SUM(D13:D18)</f>
        <v>1410733</v>
      </c>
      <c r="E19" s="99"/>
      <c r="F19" s="103">
        <f>SUM(F13:F18)</f>
        <v>1373683</v>
      </c>
      <c r="G19" s="99"/>
      <c r="H19" s="103">
        <f>SUM(H13:H18)</f>
        <v>1416769</v>
      </c>
      <c r="I19" s="99"/>
      <c r="J19" s="103">
        <f>SUM(J13:J18)</f>
        <v>1374256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2" s="20" customFormat="1" ht="21.25" customHeight="1">
      <c r="A20" s="102"/>
      <c r="B20" s="101"/>
      <c r="C20" s="94"/>
      <c r="D20" s="104"/>
      <c r="E20" s="99"/>
      <c r="F20" s="104"/>
      <c r="G20" s="99"/>
      <c r="H20" s="104"/>
      <c r="I20" s="99"/>
      <c r="J20" s="104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s="20" customFormat="1" ht="21.25" customHeight="1">
      <c r="A21" s="96" t="s">
        <v>20</v>
      </c>
      <c r="B21" s="101"/>
      <c r="C21" s="94"/>
      <c r="D21" s="99"/>
      <c r="E21" s="99"/>
      <c r="F21" s="99"/>
      <c r="G21" s="99"/>
      <c r="H21" s="99"/>
      <c r="I21" s="99"/>
      <c r="J21" s="9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s="20" customFormat="1" ht="21.25" customHeight="1">
      <c r="A22" s="98" t="s">
        <v>21</v>
      </c>
      <c r="B22" s="101"/>
      <c r="C22" s="94"/>
      <c r="D22" s="21">
        <v>5107</v>
      </c>
      <c r="E22" s="21"/>
      <c r="F22" s="21">
        <v>5106</v>
      </c>
      <c r="G22" s="21"/>
      <c r="H22" s="21">
        <v>5107</v>
      </c>
      <c r="I22" s="99"/>
      <c r="J22" s="21">
        <v>5106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s="20" customFormat="1" ht="21.25" customHeight="1">
      <c r="A23" s="98" t="s">
        <v>22</v>
      </c>
      <c r="B23" s="100" t="s">
        <v>23</v>
      </c>
      <c r="C23" s="94"/>
      <c r="D23" s="155">
        <v>0</v>
      </c>
      <c r="E23" s="155"/>
      <c r="F23" s="155">
        <v>0</v>
      </c>
      <c r="G23" s="155"/>
      <c r="H23" s="155">
        <v>0</v>
      </c>
      <c r="I23" s="155"/>
      <c r="J23" s="155">
        <v>0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s="20" customFormat="1" ht="21.25" customHeight="1">
      <c r="A24" s="98" t="s">
        <v>24</v>
      </c>
      <c r="B24" s="100" t="s">
        <v>25</v>
      </c>
      <c r="C24" s="94"/>
      <c r="D24" s="21">
        <v>21826</v>
      </c>
      <c r="E24" s="99"/>
      <c r="F24" s="21">
        <v>22390</v>
      </c>
      <c r="G24" s="99"/>
      <c r="H24" s="21">
        <v>16809</v>
      </c>
      <c r="I24" s="99"/>
      <c r="J24" s="21">
        <v>16809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s="20" customFormat="1" ht="21.25" customHeight="1">
      <c r="A25" s="98" t="s">
        <v>26</v>
      </c>
      <c r="B25" s="100" t="s">
        <v>143</v>
      </c>
      <c r="C25" s="94"/>
      <c r="D25" s="21">
        <v>156</v>
      </c>
      <c r="E25" s="99"/>
      <c r="F25" s="21">
        <v>1482</v>
      </c>
      <c r="G25" s="21"/>
      <c r="H25" s="21">
        <v>156</v>
      </c>
      <c r="I25" s="99"/>
      <c r="J25" s="21">
        <v>3188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s="20" customFormat="1" ht="21.25" customHeight="1">
      <c r="A26" s="98" t="s">
        <v>27</v>
      </c>
      <c r="B26" s="100" t="s">
        <v>28</v>
      </c>
      <c r="C26" s="94"/>
      <c r="D26" s="21">
        <v>183190</v>
      </c>
      <c r="E26" s="99"/>
      <c r="F26" s="21">
        <v>177157</v>
      </c>
      <c r="G26" s="99"/>
      <c r="H26" s="21">
        <v>177195</v>
      </c>
      <c r="I26" s="99"/>
      <c r="J26" s="21">
        <v>172230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s="20" customFormat="1" ht="21.25" customHeight="1">
      <c r="A27" s="98" t="s">
        <v>29</v>
      </c>
      <c r="B27" s="100" t="s">
        <v>30</v>
      </c>
      <c r="C27" s="94"/>
      <c r="D27" s="21">
        <v>486555</v>
      </c>
      <c r="E27" s="99"/>
      <c r="F27" s="21">
        <v>455123</v>
      </c>
      <c r="G27" s="99"/>
      <c r="H27" s="21">
        <v>476524</v>
      </c>
      <c r="I27" s="99"/>
      <c r="J27" s="21">
        <v>446714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s="20" customFormat="1" ht="21.25" customHeight="1">
      <c r="A28" s="98" t="s">
        <v>197</v>
      </c>
      <c r="B28" s="101"/>
      <c r="C28" s="94"/>
      <c r="D28" s="21">
        <f>62168-1</f>
        <v>62167</v>
      </c>
      <c r="E28" s="99"/>
      <c r="F28" s="21">
        <v>62318</v>
      </c>
      <c r="G28" s="99"/>
      <c r="H28" s="21">
        <v>62163</v>
      </c>
      <c r="I28" s="99"/>
      <c r="J28" s="21">
        <v>62312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s="20" customFormat="1" ht="21.25" customHeight="1">
      <c r="A29" s="98" t="s">
        <v>31</v>
      </c>
      <c r="B29" s="101"/>
      <c r="C29" s="94"/>
      <c r="D29" s="21">
        <v>34361</v>
      </c>
      <c r="E29" s="99"/>
      <c r="F29" s="21">
        <v>35003</v>
      </c>
      <c r="G29" s="99"/>
      <c r="H29" s="21">
        <v>34005</v>
      </c>
      <c r="I29" s="99"/>
      <c r="J29" s="21">
        <v>34575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s="20" customFormat="1" ht="21.25" customHeight="1">
      <c r="A30" s="98" t="s">
        <v>32</v>
      </c>
      <c r="B30" s="101"/>
      <c r="C30" s="94"/>
      <c r="D30" s="23">
        <v>78003</v>
      </c>
      <c r="E30" s="99"/>
      <c r="F30" s="23">
        <v>73074</v>
      </c>
      <c r="G30" s="99"/>
      <c r="H30" s="23">
        <v>73149</v>
      </c>
      <c r="I30" s="99"/>
      <c r="J30" s="23">
        <v>68124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2" s="20" customFormat="1" ht="21.25" customHeight="1">
      <c r="A31" s="102" t="s">
        <v>33</v>
      </c>
      <c r="B31" s="101"/>
      <c r="C31" s="94"/>
      <c r="D31" s="23">
        <f>SUM(D22:D30)</f>
        <v>871365</v>
      </c>
      <c r="E31" s="99"/>
      <c r="F31" s="23">
        <f>SUM(F22:F30)</f>
        <v>831653</v>
      </c>
      <c r="G31" s="99"/>
      <c r="H31" s="23">
        <f>SUM(H22:H30)</f>
        <v>845108</v>
      </c>
      <c r="I31" s="99"/>
      <c r="J31" s="23">
        <f>SUM(J22:J30)</f>
        <v>809058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s="20" customFormat="1" ht="21.25" customHeight="1" thickBot="1">
      <c r="A32" s="105" t="s">
        <v>34</v>
      </c>
      <c r="B32" s="106"/>
      <c r="C32" s="107"/>
      <c r="D32" s="108">
        <f>D31+D19</f>
        <v>2282098</v>
      </c>
      <c r="E32" s="99"/>
      <c r="F32" s="108">
        <f>F31+F19</f>
        <v>2205336</v>
      </c>
      <c r="G32" s="99"/>
      <c r="H32" s="108">
        <f>H31+H19</f>
        <v>2261877</v>
      </c>
      <c r="I32" s="99"/>
      <c r="J32" s="108">
        <f>J31+J19</f>
        <v>2183314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s="20" customFormat="1" ht="21.25" customHeight="1" thickTop="1">
      <c r="A33" s="105"/>
      <c r="B33" s="106"/>
      <c r="C33" s="107"/>
      <c r="D33" s="109"/>
      <c r="E33" s="97"/>
      <c r="F33" s="109"/>
      <c r="G33" s="97"/>
      <c r="H33" s="109"/>
      <c r="I33" s="97"/>
      <c r="J33" s="10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s="20" customFormat="1" ht="21.25" customHeight="1">
      <c r="A34" s="105"/>
      <c r="B34" s="106"/>
      <c r="C34" s="107"/>
      <c r="D34" s="109"/>
      <c r="E34" s="97"/>
      <c r="F34" s="109"/>
      <c r="G34" s="97"/>
      <c r="H34" s="109"/>
      <c r="I34" s="97"/>
      <c r="J34" s="10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s="20" customFormat="1" ht="21.25" customHeight="1">
      <c r="A35" s="105"/>
      <c r="B35" s="106"/>
      <c r="C35" s="107"/>
      <c r="D35" s="109"/>
      <c r="E35" s="97"/>
      <c r="F35" s="109"/>
      <c r="G35" s="97"/>
      <c r="H35" s="109"/>
      <c r="I35" s="97"/>
      <c r="J35" s="10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s="20" customFormat="1" ht="21.25" customHeight="1">
      <c r="A36" s="105"/>
      <c r="B36" s="106"/>
      <c r="C36" s="107"/>
      <c r="D36" s="110"/>
      <c r="E36" s="95"/>
      <c r="F36" s="110"/>
      <c r="G36" s="95"/>
      <c r="H36" s="110"/>
      <c r="I36" s="95"/>
      <c r="J36" s="110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s="20" customFormat="1" ht="21.25" customHeight="1">
      <c r="A37" s="105"/>
      <c r="B37" s="106"/>
      <c r="C37" s="107"/>
      <c r="D37" s="110"/>
      <c r="E37" s="95"/>
      <c r="F37" s="110"/>
      <c r="G37" s="95"/>
      <c r="H37" s="110"/>
      <c r="I37" s="95"/>
      <c r="J37" s="11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 s="20" customFormat="1" ht="21.25" customHeight="1">
      <c r="A38" s="105"/>
      <c r="B38" s="106"/>
      <c r="C38" s="107"/>
      <c r="D38" s="110"/>
      <c r="E38" s="95"/>
      <c r="F38" s="110"/>
      <c r="G38" s="95"/>
      <c r="H38" s="110"/>
      <c r="I38" s="95"/>
      <c r="J38" s="11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22" s="20" customFormat="1" ht="21.25" customHeight="1">
      <c r="A39" s="105"/>
      <c r="B39" s="106"/>
      <c r="C39" s="107"/>
      <c r="D39" s="110"/>
      <c r="E39" s="95"/>
      <c r="F39" s="110"/>
      <c r="G39" s="95"/>
      <c r="H39" s="110"/>
      <c r="I39" s="95"/>
      <c r="J39" s="110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 s="20" customFormat="1" ht="21.25" customHeight="1">
      <c r="A40" s="105"/>
      <c r="B40" s="106"/>
      <c r="C40" s="107"/>
      <c r="D40" s="110"/>
      <c r="E40" s="95"/>
      <c r="F40" s="110"/>
      <c r="G40" s="95"/>
      <c r="H40" s="110"/>
      <c r="I40" s="95"/>
      <c r="J40" s="110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s="20" customFormat="1" ht="21.25" customHeight="1">
      <c r="A41" s="105"/>
      <c r="B41" s="106"/>
      <c r="C41" s="107"/>
      <c r="D41" s="110"/>
      <c r="E41" s="95"/>
      <c r="F41" s="110"/>
      <c r="G41" s="95"/>
      <c r="H41" s="110"/>
      <c r="I41" s="95"/>
      <c r="J41" s="110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 s="20" customFormat="1" ht="21.25" customHeight="1">
      <c r="A42" s="105"/>
      <c r="B42" s="106"/>
      <c r="C42" s="107"/>
      <c r="D42" s="110"/>
      <c r="E42" s="95"/>
      <c r="F42" s="110"/>
      <c r="G42" s="95"/>
      <c r="H42" s="110"/>
      <c r="I42" s="95"/>
      <c r="J42" s="110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1:22" s="20" customFormat="1" ht="21.25" customHeight="1">
      <c r="A43" s="105"/>
      <c r="B43" s="106"/>
      <c r="C43" s="107"/>
      <c r="D43" s="110"/>
      <c r="E43" s="95"/>
      <c r="F43" s="110"/>
      <c r="G43" s="95"/>
      <c r="H43" s="110"/>
      <c r="I43" s="95"/>
      <c r="J43" s="110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</row>
    <row r="44" spans="1:22" s="20" customFormat="1" ht="21.25" customHeight="1">
      <c r="A44" s="105"/>
      <c r="B44" s="106"/>
      <c r="C44" s="107"/>
      <c r="D44" s="110"/>
      <c r="E44" s="95"/>
      <c r="F44" s="110"/>
      <c r="G44" s="95"/>
      <c r="H44" s="110"/>
      <c r="I44" s="95"/>
      <c r="J44" s="110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</row>
    <row r="45" spans="1:22" s="20" customFormat="1" ht="21.25" customHeight="1">
      <c r="B45" s="106"/>
      <c r="C45" s="107"/>
      <c r="D45" s="110"/>
      <c r="E45" s="95"/>
      <c r="F45" s="110"/>
      <c r="G45" s="95"/>
      <c r="H45" s="110"/>
      <c r="I45" s="95"/>
      <c r="J45" s="110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1:22" s="20" customFormat="1" ht="21.25" customHeight="1">
      <c r="A46" s="24" t="s">
        <v>35</v>
      </c>
      <c r="B46" s="106"/>
      <c r="C46" s="107"/>
      <c r="D46" s="110"/>
      <c r="E46" s="95"/>
      <c r="F46" s="110"/>
      <c r="G46" s="95"/>
      <c r="H46" s="110"/>
      <c r="I46" s="95"/>
      <c r="J46" s="110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2" s="20" customFormat="1" ht="23.95" customHeight="1">
      <c r="A47" s="144" t="s">
        <v>0</v>
      </c>
      <c r="B47" s="144"/>
      <c r="C47" s="144"/>
      <c r="D47" s="144"/>
      <c r="E47" s="144"/>
      <c r="F47" s="144"/>
      <c r="G47" s="144"/>
      <c r="H47" s="144"/>
      <c r="I47" s="144"/>
      <c r="J47" s="144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s="84" customFormat="1" ht="23.95" customHeight="1">
      <c r="A48" s="144" t="s">
        <v>152</v>
      </c>
      <c r="B48" s="144"/>
      <c r="C48" s="144"/>
      <c r="D48" s="144"/>
      <c r="E48" s="144"/>
      <c r="F48" s="144"/>
      <c r="G48" s="144"/>
      <c r="H48" s="144"/>
      <c r="I48" s="144"/>
      <c r="J48" s="144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s="3" customFormat="1" ht="23.95" customHeight="1">
      <c r="A49" s="144" t="s">
        <v>154</v>
      </c>
      <c r="B49" s="144"/>
      <c r="C49" s="144"/>
      <c r="D49" s="144"/>
      <c r="E49" s="144"/>
      <c r="F49" s="144"/>
      <c r="G49" s="144"/>
      <c r="H49" s="144"/>
      <c r="I49" s="144"/>
      <c r="J49" s="144"/>
    </row>
    <row r="50" spans="1:22" s="9" customFormat="1" ht="23.95" customHeight="1">
      <c r="A50" s="85"/>
      <c r="B50" s="83"/>
      <c r="C50" s="85"/>
      <c r="D50" s="83"/>
      <c r="E50" s="83"/>
      <c r="F50" s="83"/>
      <c r="G50" s="85"/>
      <c r="H50" s="85"/>
      <c r="I50" s="85"/>
      <c r="J50" s="18" t="s">
        <v>2</v>
      </c>
    </row>
    <row r="51" spans="1:22" s="9" customFormat="1" ht="10.199999999999999" customHeight="1">
      <c r="B51" s="19"/>
      <c r="C51" s="86"/>
      <c r="D51" s="86"/>
      <c r="E51" s="86"/>
      <c r="F51" s="86"/>
      <c r="G51" s="86"/>
      <c r="H51" s="86"/>
      <c r="I51" s="86"/>
      <c r="J51" s="86"/>
    </row>
    <row r="52" spans="1:22" s="9" customFormat="1" ht="21.25" customHeight="1">
      <c r="B52" s="8" t="s">
        <v>3</v>
      </c>
      <c r="C52" s="87"/>
      <c r="D52" s="143" t="s">
        <v>4</v>
      </c>
      <c r="E52" s="143"/>
      <c r="F52" s="143"/>
      <c r="G52" s="87"/>
      <c r="H52" s="143" t="s">
        <v>5</v>
      </c>
      <c r="I52" s="143"/>
      <c r="J52" s="143"/>
    </row>
    <row r="53" spans="1:22" s="9" customFormat="1" ht="21.25" customHeight="1">
      <c r="C53" s="88"/>
      <c r="D53" s="89" t="s">
        <v>6</v>
      </c>
      <c r="E53" s="90"/>
      <c r="F53" s="89" t="s">
        <v>6</v>
      </c>
      <c r="G53" s="88"/>
      <c r="H53" s="89" t="s">
        <v>6</v>
      </c>
      <c r="I53" s="90"/>
      <c r="J53" s="89" t="s">
        <v>6</v>
      </c>
    </row>
    <row r="54" spans="1:22" s="9" customFormat="1" ht="21.25" customHeight="1">
      <c r="B54" s="19"/>
      <c r="C54" s="88"/>
      <c r="D54" s="89" t="s">
        <v>155</v>
      </c>
      <c r="E54" s="86"/>
      <c r="F54" s="89" t="s">
        <v>7</v>
      </c>
      <c r="G54" s="88"/>
      <c r="H54" s="89" t="s">
        <v>155</v>
      </c>
      <c r="I54" s="86"/>
      <c r="J54" s="89" t="s">
        <v>7</v>
      </c>
    </row>
    <row r="55" spans="1:22" s="9" customFormat="1" ht="21.25" customHeight="1">
      <c r="B55" s="19"/>
      <c r="C55" s="86"/>
      <c r="D55" s="91">
        <v>2569</v>
      </c>
      <c r="E55" s="86"/>
      <c r="F55" s="91">
        <v>2568</v>
      </c>
      <c r="G55" s="86"/>
      <c r="H55" s="91">
        <v>2569</v>
      </c>
      <c r="I55" s="86"/>
      <c r="J55" s="91">
        <v>2568</v>
      </c>
    </row>
    <row r="56" spans="1:22" s="9" customFormat="1" ht="21.25" customHeight="1">
      <c r="B56" s="19"/>
      <c r="C56" s="86"/>
      <c r="D56" s="89" t="s">
        <v>8</v>
      </c>
      <c r="E56" s="92"/>
      <c r="F56" s="92"/>
      <c r="G56" s="86"/>
      <c r="H56" s="89" t="s">
        <v>8</v>
      </c>
      <c r="I56" s="86"/>
      <c r="J56" s="86"/>
    </row>
    <row r="57" spans="1:22" s="20" customFormat="1" ht="21.25" customHeight="1">
      <c r="A57" s="93" t="s">
        <v>36</v>
      </c>
      <c r="B57" s="94"/>
      <c r="C57" s="94"/>
      <c r="D57" s="94"/>
      <c r="E57" s="94"/>
      <c r="F57" s="94"/>
      <c r="G57" s="94"/>
      <c r="H57" s="94"/>
      <c r="I57" s="94"/>
      <c r="J57" s="9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 s="20" customFormat="1" ht="21.25" customHeight="1">
      <c r="A58" s="96" t="s">
        <v>37</v>
      </c>
      <c r="B58" s="94"/>
      <c r="C58" s="94"/>
      <c r="D58" s="99"/>
      <c r="E58" s="99"/>
      <c r="F58" s="99"/>
      <c r="G58" s="104"/>
      <c r="H58" s="104"/>
      <c r="I58" s="104"/>
      <c r="J58" s="10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s="20" customFormat="1" ht="21.25" customHeight="1">
      <c r="A59" s="98" t="s">
        <v>38</v>
      </c>
      <c r="B59" s="101"/>
      <c r="C59" s="94"/>
      <c r="D59" s="25">
        <v>84432</v>
      </c>
      <c r="E59" s="99"/>
      <c r="F59" s="25">
        <v>87171</v>
      </c>
      <c r="G59" s="99"/>
      <c r="H59" s="25">
        <v>78834</v>
      </c>
      <c r="I59" s="99"/>
      <c r="J59" s="25">
        <v>83038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 s="20" customFormat="1" ht="21.25" customHeight="1">
      <c r="A60" s="98" t="s">
        <v>39</v>
      </c>
      <c r="B60" s="101"/>
      <c r="C60" s="94"/>
      <c r="D60" s="25">
        <v>112699</v>
      </c>
      <c r="E60" s="99"/>
      <c r="F60" s="21">
        <v>99206</v>
      </c>
      <c r="G60" s="99"/>
      <c r="H60" s="25">
        <v>108161</v>
      </c>
      <c r="I60" s="99"/>
      <c r="J60" s="111">
        <v>95389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1:22" s="20" customFormat="1" ht="21.25" customHeight="1">
      <c r="A61" s="98" t="s">
        <v>40</v>
      </c>
      <c r="B61" s="101"/>
      <c r="C61" s="94"/>
      <c r="D61" s="25">
        <v>10169</v>
      </c>
      <c r="E61" s="99"/>
      <c r="F61" s="21">
        <v>7523</v>
      </c>
      <c r="G61" s="99"/>
      <c r="H61" s="25">
        <v>10133</v>
      </c>
      <c r="I61" s="99"/>
      <c r="J61" s="111">
        <v>7482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1:22" s="20" customFormat="1" ht="21.25" customHeight="1">
      <c r="A62" s="98" t="s">
        <v>41</v>
      </c>
      <c r="B62" s="101"/>
      <c r="C62" s="94"/>
      <c r="D62" s="25">
        <v>5</v>
      </c>
      <c r="E62" s="99"/>
      <c r="F62" s="21">
        <v>5023</v>
      </c>
      <c r="G62" s="99"/>
      <c r="H62" s="25">
        <v>5</v>
      </c>
      <c r="I62" s="99"/>
      <c r="J62" s="111">
        <v>5023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 s="20" customFormat="1" ht="21.25" customHeight="1">
      <c r="A63" s="102" t="s">
        <v>42</v>
      </c>
      <c r="B63" s="101"/>
      <c r="C63" s="94"/>
      <c r="D63" s="103">
        <f>SUM(D59:D62)</f>
        <v>207305</v>
      </c>
      <c r="E63" s="99"/>
      <c r="F63" s="103">
        <f>SUM(F59:F62)</f>
        <v>198923</v>
      </c>
      <c r="G63" s="99"/>
      <c r="H63" s="103">
        <f>SUM(H59:H62)</f>
        <v>197133</v>
      </c>
      <c r="I63" s="99"/>
      <c r="J63" s="103">
        <f>SUM(J59:J62)</f>
        <v>190932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 s="20" customFormat="1" ht="21.25" customHeight="1">
      <c r="A64" s="96" t="s">
        <v>43</v>
      </c>
      <c r="B64" s="112"/>
      <c r="C64" s="113"/>
      <c r="D64" s="99"/>
      <c r="E64" s="99"/>
      <c r="F64" s="99"/>
      <c r="G64" s="99"/>
      <c r="H64" s="99"/>
      <c r="I64" s="99"/>
      <c r="J64" s="9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 s="20" customFormat="1" ht="21.25" customHeight="1">
      <c r="A65" s="98" t="s">
        <v>44</v>
      </c>
      <c r="B65" s="101"/>
      <c r="C65" s="113"/>
      <c r="D65" s="21">
        <v>421333</v>
      </c>
      <c r="E65" s="99"/>
      <c r="F65" s="21">
        <v>395925</v>
      </c>
      <c r="G65" s="99"/>
      <c r="H65" s="21">
        <v>415438</v>
      </c>
      <c r="I65" s="99"/>
      <c r="J65" s="21">
        <v>390963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spans="1:22" s="20" customFormat="1" ht="21.25" customHeight="1">
      <c r="A66" s="98" t="s">
        <v>45</v>
      </c>
      <c r="B66" s="101"/>
      <c r="C66" s="94"/>
      <c r="D66" s="21">
        <v>21214</v>
      </c>
      <c r="E66" s="99"/>
      <c r="F66" s="21">
        <v>18921</v>
      </c>
      <c r="G66" s="99"/>
      <c r="H66" s="21">
        <v>21214</v>
      </c>
      <c r="I66" s="99"/>
      <c r="J66" s="21">
        <v>18921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 s="20" customFormat="1" ht="21.25" customHeight="1">
      <c r="A67" s="98" t="s">
        <v>46</v>
      </c>
      <c r="B67" s="101"/>
      <c r="C67" s="94"/>
      <c r="D67" s="21">
        <f>24194+1</f>
        <v>24195</v>
      </c>
      <c r="E67" s="99"/>
      <c r="F67" s="21">
        <v>22512</v>
      </c>
      <c r="G67" s="99"/>
      <c r="H67" s="21">
        <v>23950</v>
      </c>
      <c r="I67" s="99"/>
      <c r="J67" s="21">
        <v>22280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 s="20" customFormat="1" ht="21.25" customHeight="1">
      <c r="A68" s="98" t="s">
        <v>47</v>
      </c>
      <c r="B68" s="101"/>
      <c r="C68" s="94"/>
      <c r="D68" s="21">
        <v>1576</v>
      </c>
      <c r="E68" s="99"/>
      <c r="F68" s="23">
        <v>1086</v>
      </c>
      <c r="G68" s="99"/>
      <c r="H68" s="21">
        <v>1576</v>
      </c>
      <c r="I68" s="99"/>
      <c r="J68" s="23">
        <v>1086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 s="20" customFormat="1" ht="21.25" customHeight="1">
      <c r="A69" s="102" t="s">
        <v>48</v>
      </c>
      <c r="B69" s="101"/>
      <c r="C69" s="94"/>
      <c r="D69" s="26">
        <f>SUM(D65:D68)</f>
        <v>468318</v>
      </c>
      <c r="E69" s="99"/>
      <c r="F69" s="26">
        <f>SUM(F65:F68)</f>
        <v>438444</v>
      </c>
      <c r="G69" s="99"/>
      <c r="H69" s="26">
        <f>SUM(H65:H68)</f>
        <v>462178</v>
      </c>
      <c r="I69" s="99"/>
      <c r="J69" s="26">
        <f>SUM(J65:J68)</f>
        <v>433250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spans="1:22" s="20" customFormat="1" ht="21.25" customHeight="1">
      <c r="A70" s="114" t="s">
        <v>49</v>
      </c>
      <c r="B70" s="101"/>
      <c r="C70" s="94"/>
      <c r="D70" s="115">
        <f>SUM(D63,D69)</f>
        <v>675623</v>
      </c>
      <c r="E70" s="99"/>
      <c r="F70" s="115">
        <f>SUM(F63,F69)</f>
        <v>637367</v>
      </c>
      <c r="G70" s="99"/>
      <c r="H70" s="115">
        <f>SUM(H63,H69)</f>
        <v>659311</v>
      </c>
      <c r="I70" s="99"/>
      <c r="J70" s="115">
        <f>SUM(J63,J69)</f>
        <v>624182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 s="20" customFormat="1" ht="21.25" customHeight="1">
      <c r="A71" s="116"/>
      <c r="B71" s="94"/>
      <c r="C71" s="94"/>
      <c r="D71" s="104"/>
      <c r="E71" s="99"/>
      <c r="F71" s="104"/>
      <c r="G71" s="99"/>
      <c r="H71" s="104"/>
      <c r="I71" s="99"/>
      <c r="J71" s="104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 s="20" customFormat="1" ht="21.25" customHeight="1">
      <c r="A72" s="96" t="s">
        <v>50</v>
      </c>
      <c r="B72" s="94"/>
      <c r="C72" s="94"/>
      <c r="D72" s="99"/>
      <c r="E72" s="99"/>
      <c r="F72" s="99"/>
      <c r="G72" s="99"/>
      <c r="H72" s="104"/>
      <c r="I72" s="99"/>
      <c r="J72" s="104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spans="1:22" s="20" customFormat="1" ht="21.25" customHeight="1">
      <c r="A73" s="6" t="s">
        <v>51</v>
      </c>
      <c r="B73" s="94"/>
      <c r="C73" s="94"/>
      <c r="D73" s="99"/>
      <c r="E73" s="99"/>
      <c r="F73" s="99"/>
      <c r="G73" s="99"/>
      <c r="H73" s="104"/>
      <c r="I73" s="99"/>
      <c r="J73" s="104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spans="1:22" s="20" customFormat="1" ht="21.25" customHeight="1">
      <c r="A74" s="98" t="s">
        <v>52</v>
      </c>
      <c r="B74" s="94"/>
      <c r="C74" s="94"/>
      <c r="D74" s="27"/>
      <c r="E74" s="27"/>
      <c r="F74" s="27"/>
      <c r="G74" s="27"/>
      <c r="H74" s="27"/>
      <c r="I74" s="27"/>
      <c r="J74" s="27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spans="1:22" s="20" customFormat="1" ht="21.25" customHeight="1" thickBot="1">
      <c r="A75" s="117" t="s">
        <v>53</v>
      </c>
      <c r="B75" s="94"/>
      <c r="C75" s="94"/>
      <c r="D75" s="28">
        <v>743000</v>
      </c>
      <c r="E75" s="99"/>
      <c r="F75" s="28">
        <v>743000</v>
      </c>
      <c r="G75" s="99"/>
      <c r="H75" s="28">
        <v>743000</v>
      </c>
      <c r="I75" s="99"/>
      <c r="J75" s="28">
        <v>743000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spans="1:22" s="20" customFormat="1" ht="21.25" customHeight="1" thickTop="1">
      <c r="A76" s="98" t="s">
        <v>54</v>
      </c>
      <c r="B76" s="94"/>
      <c r="C76" s="94"/>
      <c r="D76" s="21"/>
      <c r="E76" s="99"/>
      <c r="F76" s="21"/>
      <c r="G76" s="99"/>
      <c r="H76" s="21"/>
      <c r="I76" s="99"/>
      <c r="J76" s="21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 s="20" customFormat="1" ht="21.25" customHeight="1">
      <c r="A77" s="117" t="s">
        <v>153</v>
      </c>
      <c r="B77" s="94"/>
      <c r="C77" s="94"/>
      <c r="D77" s="21">
        <v>743000</v>
      </c>
      <c r="E77" s="99"/>
      <c r="F77" s="21">
        <v>743000</v>
      </c>
      <c r="G77" s="99"/>
      <c r="H77" s="21">
        <v>743000</v>
      </c>
      <c r="I77" s="99"/>
      <c r="J77" s="21">
        <v>743000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</row>
    <row r="78" spans="1:22" s="20" customFormat="1" ht="21.25" customHeight="1">
      <c r="A78" s="6" t="s">
        <v>55</v>
      </c>
      <c r="B78" s="94"/>
      <c r="C78" s="94"/>
      <c r="D78" s="21">
        <v>823125</v>
      </c>
      <c r="E78" s="99"/>
      <c r="F78" s="104">
        <v>823125</v>
      </c>
      <c r="G78" s="99"/>
      <c r="H78" s="21">
        <v>823125</v>
      </c>
      <c r="I78" s="99"/>
      <c r="J78" s="104">
        <v>823125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</row>
    <row r="79" spans="1:22" s="20" customFormat="1" ht="21.25" customHeight="1">
      <c r="A79" s="118" t="s">
        <v>56</v>
      </c>
      <c r="B79" s="94"/>
      <c r="C79" s="94"/>
      <c r="D79" s="104"/>
      <c r="E79" s="99"/>
      <c r="F79" s="104"/>
      <c r="G79" s="99"/>
      <c r="H79" s="104"/>
      <c r="I79" s="99"/>
      <c r="J79" s="104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</row>
    <row r="80" spans="1:22" s="20" customFormat="1" ht="21.25" customHeight="1">
      <c r="A80" s="98" t="s">
        <v>146</v>
      </c>
      <c r="B80" s="94"/>
      <c r="C80" s="94"/>
      <c r="D80" s="21">
        <v>74300</v>
      </c>
      <c r="E80" s="99"/>
      <c r="F80" s="21">
        <v>74300</v>
      </c>
      <c r="G80" s="99"/>
      <c r="H80" s="21">
        <v>74300</v>
      </c>
      <c r="I80" s="99"/>
      <c r="J80" s="21">
        <v>74300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</row>
    <row r="81" spans="1:22" s="20" customFormat="1" ht="21.25" customHeight="1">
      <c r="A81" s="98" t="s">
        <v>202</v>
      </c>
      <c r="B81" s="94"/>
      <c r="C81" s="94"/>
      <c r="D81" s="21">
        <f>EQconso!I31</f>
        <v>26844</v>
      </c>
      <c r="E81" s="99"/>
      <c r="F81" s="104">
        <v>-13262</v>
      </c>
      <c r="G81" s="99"/>
      <c r="H81" s="21">
        <f>EQcompany!J27</f>
        <v>11390</v>
      </c>
      <c r="I81" s="99"/>
      <c r="J81" s="104">
        <v>-32044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</row>
    <row r="82" spans="1:22" s="20" customFormat="1" ht="21.25" customHeight="1">
      <c r="A82" s="119" t="s">
        <v>57</v>
      </c>
      <c r="B82" s="94"/>
      <c r="C82" s="94"/>
      <c r="D82" s="23">
        <f>EQconso!O31</f>
        <v>-51228</v>
      </c>
      <c r="E82" s="99"/>
      <c r="F82" s="23">
        <v>-52374</v>
      </c>
      <c r="G82" s="99"/>
      <c r="H82" s="23">
        <f>EQcompany!L27</f>
        <v>-49249</v>
      </c>
      <c r="I82" s="99"/>
      <c r="J82" s="23">
        <v>-49249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</row>
    <row r="83" spans="1:22" s="20" customFormat="1" ht="21.25" customHeight="1">
      <c r="A83" s="120" t="s">
        <v>58</v>
      </c>
      <c r="B83" s="94"/>
      <c r="C83" s="94"/>
      <c r="D83" s="21">
        <f>SUM(D77:D82)</f>
        <v>1616041</v>
      </c>
      <c r="E83" s="99"/>
      <c r="F83" s="21">
        <f>SUM(F77:F82)</f>
        <v>1574789</v>
      </c>
      <c r="G83" s="99"/>
      <c r="H83" s="21">
        <f>SUM(H77:H82)</f>
        <v>1602566</v>
      </c>
      <c r="I83" s="99"/>
      <c r="J83" s="21">
        <f>SUM(J77:J82)</f>
        <v>1559132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</row>
    <row r="84" spans="1:22" s="20" customFormat="1" ht="21.25" customHeight="1">
      <c r="A84" s="120" t="s">
        <v>59</v>
      </c>
      <c r="B84" s="94"/>
      <c r="C84" s="94"/>
      <c r="D84" s="23">
        <f>EQconso!S31</f>
        <v>-9566</v>
      </c>
      <c r="E84" s="99"/>
      <c r="F84" s="23">
        <v>-6820</v>
      </c>
      <c r="G84" s="99"/>
      <c r="H84" s="134">
        <v>0</v>
      </c>
      <c r="I84" s="99"/>
      <c r="J84" s="134">
        <v>0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</row>
    <row r="85" spans="1:22" s="20" customFormat="1" ht="21.25" customHeight="1">
      <c r="A85" s="114" t="s">
        <v>60</v>
      </c>
      <c r="B85" s="94"/>
      <c r="C85" s="94"/>
      <c r="D85" s="29">
        <f>SUM(D83:D84)</f>
        <v>1606475</v>
      </c>
      <c r="E85" s="121"/>
      <c r="F85" s="29">
        <f>SUM(F83:F84)</f>
        <v>1567969</v>
      </c>
      <c r="G85" s="121"/>
      <c r="H85" s="29">
        <f>SUM(H83:H84)</f>
        <v>1602566</v>
      </c>
      <c r="I85" s="122"/>
      <c r="J85" s="29">
        <f>SUM(J83:J84)</f>
        <v>1559132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</row>
    <row r="86" spans="1:22" s="20" customFormat="1" ht="21.25" customHeight="1" thickBot="1">
      <c r="A86" s="105" t="s">
        <v>61</v>
      </c>
      <c r="B86" s="94"/>
      <c r="C86" s="94"/>
      <c r="D86" s="30">
        <f>SUM(D70,D85)</f>
        <v>2282098</v>
      </c>
      <c r="E86" s="121"/>
      <c r="F86" s="30">
        <f>SUM(F70,F85)</f>
        <v>2205336</v>
      </c>
      <c r="G86" s="121"/>
      <c r="H86" s="30">
        <f>SUM(H70,H85)</f>
        <v>2261877</v>
      </c>
      <c r="I86" s="122"/>
      <c r="J86" s="30">
        <f>SUM(J70,J85)</f>
        <v>2183314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</row>
    <row r="87" spans="1:22" s="20" customFormat="1" ht="21.25" customHeight="1" thickTop="1">
      <c r="A87" s="105"/>
      <c r="B87" s="94"/>
      <c r="C87" s="94"/>
      <c r="D87" s="110"/>
      <c r="E87" s="110"/>
      <c r="F87" s="110"/>
      <c r="G87" s="110"/>
      <c r="H87" s="110"/>
      <c r="I87" s="110"/>
      <c r="J87" s="110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spans="1:22" s="20" customFormat="1" ht="21.25" customHeight="1">
      <c r="A88" s="105"/>
      <c r="B88" s="94"/>
      <c r="C88" s="94"/>
      <c r="D88" s="110"/>
      <c r="E88" s="110"/>
      <c r="F88" s="110"/>
      <c r="G88" s="110"/>
      <c r="H88" s="110"/>
      <c r="I88" s="110"/>
      <c r="J88" s="110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</row>
    <row r="91" spans="1:22" ht="21.25" customHeight="1"/>
    <row r="92" spans="1:22">
      <c r="A92" s="24" t="s">
        <v>35</v>
      </c>
    </row>
  </sheetData>
  <mergeCells count="10">
    <mergeCell ref="D52:F52"/>
    <mergeCell ref="H52:J52"/>
    <mergeCell ref="A1:J1"/>
    <mergeCell ref="A2:J2"/>
    <mergeCell ref="A3:J3"/>
    <mergeCell ref="D6:F6"/>
    <mergeCell ref="H6:J6"/>
    <mergeCell ref="A47:J47"/>
    <mergeCell ref="A48:J48"/>
    <mergeCell ref="A49:J49"/>
  </mergeCells>
  <pageMargins left="1" right="0.3" top="0.8" bottom="0.5" header="0.6" footer="0.3"/>
  <pageSetup paperSize="9" scale="75" orientation="portrait" r:id="rId1"/>
  <headerFooter scaleWithDoc="0"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9"/>
  <sheetViews>
    <sheetView topLeftCell="A39" zoomScaleNormal="100" zoomScaleSheetLayoutView="85" zoomScalePageLayoutView="85" workbookViewId="0">
      <selection activeCell="A100" sqref="A100"/>
    </sheetView>
  </sheetViews>
  <sheetFormatPr defaultColWidth="10.5" defaultRowHeight="21.1" customHeight="1"/>
  <cols>
    <col min="1" max="1" width="49.5" style="2" customWidth="1"/>
    <col min="2" max="2" width="7.5" style="2" customWidth="1"/>
    <col min="3" max="3" width="1.625" style="2" customWidth="1"/>
    <col min="4" max="4" width="13.625" style="2" customWidth="1"/>
    <col min="5" max="5" width="1.625" style="2" customWidth="1"/>
    <col min="6" max="6" width="13.625" style="2" customWidth="1"/>
    <col min="7" max="7" width="1.625" style="2" customWidth="1"/>
    <col min="8" max="8" width="13.625" style="2" customWidth="1"/>
    <col min="9" max="9" width="1.625" style="2" customWidth="1"/>
    <col min="10" max="10" width="13.625" style="2" customWidth="1"/>
    <col min="11" max="11" width="0.625" style="2" customWidth="1"/>
    <col min="12" max="13" width="10.5" style="2" bestFit="1" customWidth="1"/>
    <col min="14" max="14" width="1.5" style="2" customWidth="1"/>
    <col min="15" max="17" width="10.5" style="2" bestFit="1" customWidth="1"/>
    <col min="18" max="18" width="15.5" style="2" bestFit="1" customWidth="1"/>
    <col min="19" max="16384" width="10.5" style="2"/>
  </cols>
  <sheetData>
    <row r="1" spans="1:18" s="3" customFormat="1" ht="23.9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8" s="3" customFormat="1" ht="23.95" customHeight="1">
      <c r="A2" s="145" t="s">
        <v>62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8" s="3" customFormat="1" ht="23.95" customHeight="1">
      <c r="A3" s="145" t="s">
        <v>156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8" s="3" customFormat="1" ht="23.95" customHeight="1">
      <c r="A4" s="145" t="s">
        <v>8</v>
      </c>
      <c r="B4" s="145"/>
      <c r="C4" s="145"/>
      <c r="D4" s="145"/>
      <c r="E4" s="145"/>
      <c r="F4" s="145"/>
      <c r="G4" s="145"/>
      <c r="H4" s="145"/>
      <c r="I4" s="145"/>
      <c r="J4" s="145"/>
      <c r="L4" s="2"/>
      <c r="M4" s="2"/>
      <c r="N4" s="2"/>
      <c r="O4" s="2"/>
      <c r="P4" s="2"/>
      <c r="Q4" s="2"/>
      <c r="R4" s="2"/>
    </row>
    <row r="5" spans="1:18" s="7" customFormat="1" ht="23.95" customHeight="1">
      <c r="A5" s="31" t="s">
        <v>63</v>
      </c>
      <c r="B5" s="31"/>
      <c r="C5" s="31"/>
      <c r="D5" s="31"/>
      <c r="E5" s="31"/>
      <c r="F5" s="31"/>
      <c r="G5" s="31"/>
      <c r="H5" s="31"/>
      <c r="I5" s="31"/>
      <c r="J5" s="18" t="s">
        <v>2</v>
      </c>
    </row>
    <row r="6" spans="1:18" s="7" customFormat="1" ht="10.4" customHeight="1">
      <c r="A6" s="32"/>
      <c r="B6" s="32"/>
      <c r="C6" s="32"/>
      <c r="D6" s="32"/>
      <c r="E6" s="32"/>
      <c r="F6" s="32"/>
      <c r="G6" s="32"/>
      <c r="H6" s="32"/>
      <c r="I6" s="32"/>
      <c r="J6" s="27"/>
    </row>
    <row r="7" spans="1:18" s="19" customFormat="1" ht="21.1" customHeight="1">
      <c r="B7" s="8" t="s">
        <v>3</v>
      </c>
      <c r="C7" s="8"/>
      <c r="D7" s="146" t="s">
        <v>4</v>
      </c>
      <c r="E7" s="146"/>
      <c r="F7" s="146"/>
      <c r="G7" s="9"/>
      <c r="H7" s="146" t="s">
        <v>5</v>
      </c>
      <c r="I7" s="146"/>
      <c r="J7" s="146"/>
      <c r="L7" s="7"/>
      <c r="M7" s="7"/>
      <c r="N7" s="7"/>
      <c r="O7" s="7"/>
      <c r="P7" s="7"/>
      <c r="Q7" s="7"/>
      <c r="R7" s="7"/>
    </row>
    <row r="8" spans="1:18" s="19" customFormat="1" ht="21.1" customHeight="1">
      <c r="B8" s="8"/>
      <c r="C8" s="8"/>
      <c r="D8" s="33">
        <v>2569</v>
      </c>
      <c r="E8" s="33"/>
      <c r="F8" s="33">
        <v>2568</v>
      </c>
      <c r="G8" s="34"/>
      <c r="H8" s="33" t="s">
        <v>149</v>
      </c>
      <c r="I8" s="35"/>
      <c r="J8" s="33" t="s">
        <v>64</v>
      </c>
      <c r="L8" s="7"/>
      <c r="M8" s="7"/>
      <c r="N8" s="7"/>
      <c r="O8" s="7"/>
      <c r="P8" s="7"/>
      <c r="Q8" s="7"/>
      <c r="R8" s="7"/>
    </row>
    <row r="9" spans="1:18" s="7" customFormat="1" ht="21.1" customHeight="1">
      <c r="A9" s="36" t="s">
        <v>65</v>
      </c>
      <c r="B9" s="36"/>
      <c r="C9" s="36"/>
      <c r="D9" s="36"/>
      <c r="E9" s="36"/>
      <c r="F9" s="37"/>
    </row>
    <row r="10" spans="1:18" s="7" customFormat="1" ht="21.1" customHeight="1">
      <c r="A10" s="38" t="s">
        <v>66</v>
      </c>
      <c r="B10" s="5"/>
      <c r="C10" s="36"/>
      <c r="D10" s="39">
        <v>341900</v>
      </c>
      <c r="E10" s="40"/>
      <c r="F10" s="39">
        <v>311875</v>
      </c>
      <c r="G10" s="40"/>
      <c r="H10" s="39">
        <f>331537-1</f>
        <v>331536</v>
      </c>
      <c r="I10" s="40"/>
      <c r="J10" s="39">
        <v>299260</v>
      </c>
    </row>
    <row r="11" spans="1:18" s="7" customFormat="1" ht="21.1" customHeight="1">
      <c r="A11" s="38" t="s">
        <v>67</v>
      </c>
      <c r="B11" s="14" t="s">
        <v>68</v>
      </c>
      <c r="C11" s="36"/>
      <c r="D11" s="39">
        <f>15880-4541</f>
        <v>11339</v>
      </c>
      <c r="E11" s="15"/>
      <c r="F11" s="39">
        <v>6775</v>
      </c>
      <c r="G11" s="15"/>
      <c r="H11" s="39">
        <f>16304-4541</f>
        <v>11763</v>
      </c>
      <c r="I11" s="40"/>
      <c r="J11" s="39">
        <v>7238</v>
      </c>
    </row>
    <row r="12" spans="1:18" s="7" customFormat="1" ht="21.1" customHeight="1">
      <c r="A12" s="41" t="s">
        <v>69</v>
      </c>
      <c r="B12" s="5"/>
      <c r="C12" s="36"/>
      <c r="D12" s="42">
        <f>SUM(D10:D11)</f>
        <v>353239</v>
      </c>
      <c r="E12" s="40"/>
      <c r="F12" s="42">
        <f>SUM(F10:F11)</f>
        <v>318650</v>
      </c>
      <c r="G12" s="40"/>
      <c r="H12" s="42">
        <f>SUM(H10:H11)</f>
        <v>343299</v>
      </c>
      <c r="I12" s="40"/>
      <c r="J12" s="42">
        <f>SUM(J10:J11)</f>
        <v>306498</v>
      </c>
    </row>
    <row r="13" spans="1:18" s="7" customFormat="1" ht="21.1" customHeight="1">
      <c r="A13" s="41"/>
      <c r="B13" s="5"/>
      <c r="C13" s="36"/>
      <c r="D13" s="15"/>
      <c r="E13" s="40"/>
      <c r="F13" s="15"/>
      <c r="G13" s="40"/>
      <c r="H13" s="15"/>
      <c r="I13" s="40"/>
      <c r="J13" s="15"/>
    </row>
    <row r="14" spans="1:18" s="7" customFormat="1" ht="21.1" customHeight="1">
      <c r="A14" s="36" t="s">
        <v>70</v>
      </c>
      <c r="B14" s="5"/>
      <c r="C14" s="36"/>
      <c r="D14" s="40"/>
      <c r="E14" s="40"/>
      <c r="F14" s="40"/>
      <c r="G14" s="40"/>
      <c r="H14" s="81"/>
      <c r="I14" s="40"/>
      <c r="J14" s="40"/>
    </row>
    <row r="15" spans="1:18" s="7" customFormat="1" ht="21.1" customHeight="1">
      <c r="A15" s="43" t="s">
        <v>71</v>
      </c>
      <c r="B15" s="5"/>
      <c r="C15" s="36"/>
      <c r="D15" s="39">
        <f>130336-4541</f>
        <v>125795</v>
      </c>
      <c r="E15" s="40"/>
      <c r="F15" s="39">
        <v>130135</v>
      </c>
      <c r="G15" s="40"/>
      <c r="H15" s="39">
        <f>125768-1-4541</f>
        <v>121226</v>
      </c>
      <c r="I15" s="40"/>
      <c r="J15" s="39">
        <v>123777</v>
      </c>
      <c r="M15" s="135"/>
      <c r="O15" s="135"/>
    </row>
    <row r="16" spans="1:18" s="7" customFormat="1" ht="21.1" customHeight="1">
      <c r="A16" s="43" t="s">
        <v>72</v>
      </c>
      <c r="B16" s="5"/>
      <c r="C16" s="36"/>
      <c r="D16" s="39">
        <v>174032</v>
      </c>
      <c r="E16" s="40"/>
      <c r="F16" s="39">
        <v>146983</v>
      </c>
      <c r="G16" s="39"/>
      <c r="H16" s="27">
        <f>168673+1</f>
        <v>168674</v>
      </c>
      <c r="I16" s="40"/>
      <c r="J16" s="39">
        <v>137528</v>
      </c>
    </row>
    <row r="17" spans="1:18" s="7" customFormat="1" ht="21.1" customHeight="1">
      <c r="A17" s="43" t="s">
        <v>73</v>
      </c>
      <c r="B17" s="5"/>
      <c r="C17" s="36"/>
      <c r="D17" s="39">
        <v>34196</v>
      </c>
      <c r="E17" s="40"/>
      <c r="F17" s="39">
        <v>35868</v>
      </c>
      <c r="G17" s="39"/>
      <c r="H17" s="27">
        <f>32134-2</f>
        <v>32132</v>
      </c>
      <c r="I17" s="40"/>
      <c r="J17" s="39">
        <v>32531</v>
      </c>
    </row>
    <row r="18" spans="1:18" s="7" customFormat="1" ht="21.1" customHeight="1">
      <c r="A18" s="43" t="s">
        <v>74</v>
      </c>
      <c r="B18" s="14" t="s">
        <v>75</v>
      </c>
      <c r="C18" s="36"/>
      <c r="D18" s="82">
        <v>0</v>
      </c>
      <c r="E18" s="40"/>
      <c r="F18" s="39">
        <v>24471</v>
      </c>
      <c r="G18" s="39"/>
      <c r="H18" s="27">
        <v>170</v>
      </c>
      <c r="I18" s="40"/>
      <c r="J18" s="39">
        <v>21646</v>
      </c>
    </row>
    <row r="19" spans="1:18" s="7" customFormat="1" ht="21.1" customHeight="1">
      <c r="A19" s="41" t="s">
        <v>76</v>
      </c>
      <c r="B19" s="5"/>
      <c r="C19" s="36"/>
      <c r="D19" s="42">
        <f>SUM(D15:D18)</f>
        <v>334023</v>
      </c>
      <c r="E19" s="40"/>
      <c r="F19" s="42">
        <f>SUM(F15:F18)</f>
        <v>337457</v>
      </c>
      <c r="G19" s="40"/>
      <c r="H19" s="42">
        <f>SUM(H15:H18)</f>
        <v>322202</v>
      </c>
      <c r="I19" s="40"/>
      <c r="J19" s="42">
        <f>SUM(J15:J18)</f>
        <v>315482</v>
      </c>
    </row>
    <row r="20" spans="1:18" s="7" customFormat="1" ht="21.1" customHeight="1">
      <c r="A20" s="45" t="s">
        <v>189</v>
      </c>
      <c r="B20" s="5"/>
      <c r="C20" s="45"/>
      <c r="D20" s="15">
        <f>D12-D19</f>
        <v>19216</v>
      </c>
      <c r="E20" s="40"/>
      <c r="F20" s="15">
        <f>F12-F19</f>
        <v>-18807</v>
      </c>
      <c r="G20" s="40"/>
      <c r="H20" s="15">
        <f>H12-H19</f>
        <v>21097</v>
      </c>
      <c r="I20" s="40"/>
      <c r="J20" s="15">
        <f>J12-J19</f>
        <v>-8984</v>
      </c>
    </row>
    <row r="21" spans="1:18" s="7" customFormat="1" ht="21.1" customHeight="1">
      <c r="A21" s="36" t="s">
        <v>77</v>
      </c>
      <c r="B21" s="14" t="s">
        <v>78</v>
      </c>
      <c r="D21" s="39">
        <v>-784</v>
      </c>
      <c r="E21" s="40"/>
      <c r="F21" s="39">
        <v>-1097</v>
      </c>
      <c r="G21" s="39"/>
      <c r="H21" s="22">
        <v>0</v>
      </c>
      <c r="I21" s="39"/>
      <c r="J21" s="22">
        <v>0</v>
      </c>
    </row>
    <row r="22" spans="1:18" s="7" customFormat="1" ht="21.1" customHeight="1">
      <c r="A22" s="4" t="s">
        <v>79</v>
      </c>
      <c r="B22" s="5"/>
      <c r="C22" s="36"/>
      <c r="D22" s="15">
        <v>-7894</v>
      </c>
      <c r="E22" s="40"/>
      <c r="F22" s="15">
        <v>-6663</v>
      </c>
      <c r="G22" s="40"/>
      <c r="H22" s="15">
        <v>-7688</v>
      </c>
      <c r="I22" s="40"/>
      <c r="J22" s="15">
        <v>-6663</v>
      </c>
    </row>
    <row r="23" spans="1:18" s="7" customFormat="1" ht="21.1" customHeight="1">
      <c r="A23" s="45" t="s">
        <v>190</v>
      </c>
      <c r="B23" s="5"/>
      <c r="D23" s="46">
        <f>SUM(D20:D22)</f>
        <v>10538</v>
      </c>
      <c r="E23" s="27"/>
      <c r="F23" s="46">
        <f>SUM(F20:F22)</f>
        <v>-26567</v>
      </c>
      <c r="G23" s="27"/>
      <c r="H23" s="46">
        <f>SUM(H20:H22)</f>
        <v>13409</v>
      </c>
      <c r="I23" s="27"/>
      <c r="J23" s="46">
        <f>SUM(J20:J22)</f>
        <v>-15647</v>
      </c>
    </row>
    <row r="24" spans="1:18" s="7" customFormat="1" ht="21.1" customHeight="1">
      <c r="A24" s="4" t="s">
        <v>157</v>
      </c>
      <c r="B24" s="14" t="s">
        <v>80</v>
      </c>
      <c r="C24" s="36"/>
      <c r="D24" s="39">
        <v>-2901</v>
      </c>
      <c r="E24" s="40"/>
      <c r="F24" s="39">
        <v>1720</v>
      </c>
      <c r="G24" s="40"/>
      <c r="H24" s="39">
        <v>-2778</v>
      </c>
      <c r="I24" s="40"/>
      <c r="J24" s="39">
        <v>1969</v>
      </c>
    </row>
    <row r="25" spans="1:18" s="7" customFormat="1" ht="21.1" customHeight="1">
      <c r="A25" s="45" t="s">
        <v>81</v>
      </c>
      <c r="B25" s="5"/>
      <c r="C25" s="45"/>
      <c r="D25" s="42">
        <f>SUM(D23:D24)</f>
        <v>7637</v>
      </c>
      <c r="E25" s="15"/>
      <c r="F25" s="42">
        <f>SUM(F23:F24)</f>
        <v>-24847</v>
      </c>
      <c r="G25" s="15"/>
      <c r="H25" s="42">
        <f>SUM(H23:H24)</f>
        <v>10631</v>
      </c>
      <c r="I25" s="40"/>
      <c r="J25" s="42">
        <f>SUM(J23:J24)</f>
        <v>-13678</v>
      </c>
    </row>
    <row r="26" spans="1:18" s="7" customFormat="1" ht="21.1" customHeight="1">
      <c r="A26" s="11"/>
      <c r="B26" s="36"/>
      <c r="C26" s="45"/>
      <c r="D26" s="40"/>
      <c r="E26" s="39"/>
      <c r="F26" s="40"/>
      <c r="G26" s="39"/>
      <c r="H26" s="40"/>
      <c r="I26" s="39"/>
      <c r="J26" s="40"/>
    </row>
    <row r="27" spans="1:18" s="19" customFormat="1" ht="21.1" customHeight="1">
      <c r="A27" s="45" t="s">
        <v>191</v>
      </c>
      <c r="D27" s="47"/>
      <c r="E27" s="47"/>
      <c r="F27" s="47"/>
      <c r="G27" s="47"/>
      <c r="H27" s="47"/>
      <c r="I27" s="47"/>
      <c r="J27" s="47"/>
      <c r="L27" s="7"/>
      <c r="M27" s="7"/>
      <c r="N27" s="7"/>
      <c r="O27" s="7"/>
      <c r="P27" s="7"/>
      <c r="Q27" s="7"/>
      <c r="R27" s="7"/>
    </row>
    <row r="28" spans="1:18" s="19" customFormat="1" ht="21.1" customHeight="1">
      <c r="A28" s="48" t="s">
        <v>82</v>
      </c>
      <c r="D28" s="47"/>
      <c r="E28" s="49"/>
      <c r="F28" s="47"/>
      <c r="G28" s="49"/>
      <c r="H28" s="47"/>
      <c r="I28" s="49"/>
      <c r="J28" s="47"/>
      <c r="L28" s="7"/>
      <c r="M28" s="7"/>
      <c r="N28" s="7"/>
      <c r="O28" s="7"/>
      <c r="P28" s="7"/>
      <c r="Q28" s="7"/>
      <c r="R28" s="7"/>
    </row>
    <row r="29" spans="1:18" s="19" customFormat="1" ht="21.1" customHeight="1">
      <c r="A29" s="50" t="s">
        <v>83</v>
      </c>
      <c r="B29" s="14"/>
      <c r="D29" s="51">
        <v>251</v>
      </c>
      <c r="E29" s="52"/>
      <c r="F29" s="51">
        <v>-5406</v>
      </c>
      <c r="G29" s="52"/>
      <c r="H29" s="67">
        <v>0</v>
      </c>
      <c r="I29" s="52"/>
      <c r="J29" s="67">
        <v>0</v>
      </c>
      <c r="L29" s="7"/>
      <c r="M29" s="7"/>
      <c r="N29" s="7"/>
      <c r="O29" s="7"/>
      <c r="P29" s="7"/>
      <c r="Q29" s="7"/>
      <c r="R29" s="7"/>
    </row>
    <row r="30" spans="1:18" s="7" customFormat="1" ht="21.1" customHeight="1">
      <c r="A30" s="36" t="s">
        <v>158</v>
      </c>
      <c r="B30" s="5"/>
      <c r="C30" s="45"/>
      <c r="D30" s="53">
        <f>SUM(D29:D29)</f>
        <v>251</v>
      </c>
      <c r="E30" s="54"/>
      <c r="F30" s="53">
        <f>SUM(F29:F29)</f>
        <v>-5406</v>
      </c>
      <c r="G30" s="54"/>
      <c r="H30" s="68">
        <f>SUM(H29:H29)</f>
        <v>0</v>
      </c>
      <c r="I30" s="54"/>
      <c r="J30" s="68">
        <f>SUM(J29:J29)</f>
        <v>0</v>
      </c>
    </row>
    <row r="31" spans="1:18" s="7" customFormat="1" ht="21.1" customHeight="1" thickBot="1">
      <c r="A31" s="45" t="s">
        <v>84</v>
      </c>
      <c r="B31" s="5"/>
      <c r="C31" s="45"/>
      <c r="D31" s="55">
        <f>SUM(D25,D30)</f>
        <v>7888</v>
      </c>
      <c r="E31" s="56"/>
      <c r="F31" s="55">
        <f>SUM(F25,F30)</f>
        <v>-30253</v>
      </c>
      <c r="G31" s="56"/>
      <c r="H31" s="55">
        <f>SUM(H25,H30)</f>
        <v>10631</v>
      </c>
      <c r="I31" s="56"/>
      <c r="J31" s="55">
        <f>SUM(J25,J30)</f>
        <v>-13678</v>
      </c>
    </row>
    <row r="32" spans="1:18" s="7" customFormat="1" ht="21.1" customHeight="1" thickTop="1">
      <c r="A32" s="45"/>
      <c r="B32" s="5"/>
      <c r="C32" s="45"/>
      <c r="D32" s="54"/>
      <c r="E32" s="56"/>
      <c r="F32" s="54"/>
      <c r="G32" s="56"/>
      <c r="H32" s="54"/>
      <c r="I32" s="56"/>
      <c r="J32" s="54"/>
    </row>
    <row r="33" spans="1:18" s="19" customFormat="1" ht="21.1" customHeight="1">
      <c r="A33" s="57" t="s">
        <v>85</v>
      </c>
      <c r="D33" s="58"/>
      <c r="E33" s="59"/>
      <c r="F33" s="58"/>
      <c r="G33" s="59"/>
      <c r="H33" s="58"/>
      <c r="I33" s="59"/>
      <c r="J33" s="58"/>
      <c r="L33" s="7"/>
      <c r="M33" s="7"/>
      <c r="N33" s="7"/>
      <c r="O33" s="7"/>
      <c r="P33" s="7"/>
      <c r="Q33" s="7"/>
      <c r="R33" s="7"/>
    </row>
    <row r="34" spans="1:18" s="19" customFormat="1" ht="21.1" customHeight="1" thickBot="1">
      <c r="A34" s="43" t="s">
        <v>86</v>
      </c>
      <c r="D34" s="54">
        <f>D36-D35</f>
        <v>8868</v>
      </c>
      <c r="E34" s="59"/>
      <c r="F34" s="54">
        <f>F36-F35</f>
        <v>-15725</v>
      </c>
      <c r="G34" s="59"/>
      <c r="H34" s="60">
        <f>H25</f>
        <v>10631</v>
      </c>
      <c r="I34" s="58"/>
      <c r="J34" s="60">
        <f>J25</f>
        <v>-13678</v>
      </c>
      <c r="L34" s="7"/>
      <c r="M34" s="7"/>
      <c r="N34" s="7"/>
      <c r="O34" s="7"/>
      <c r="P34" s="7"/>
      <c r="Q34" s="7"/>
      <c r="R34" s="7"/>
    </row>
    <row r="35" spans="1:18" s="19" customFormat="1" ht="21.1" customHeight="1" thickTop="1">
      <c r="A35" s="43" t="s">
        <v>87</v>
      </c>
      <c r="D35" s="53">
        <v>-1231</v>
      </c>
      <c r="E35" s="59"/>
      <c r="F35" s="61">
        <v>-9122</v>
      </c>
      <c r="G35" s="59"/>
      <c r="H35" s="7"/>
      <c r="I35" s="7"/>
      <c r="J35" s="7"/>
      <c r="L35" s="7"/>
      <c r="M35" s="7"/>
      <c r="N35" s="7"/>
      <c r="O35" s="7"/>
      <c r="P35" s="7"/>
      <c r="Q35" s="7"/>
      <c r="R35" s="7"/>
    </row>
    <row r="36" spans="1:18" s="19" customFormat="1" ht="21.1" customHeight="1" thickBot="1">
      <c r="A36" s="62"/>
      <c r="D36" s="55">
        <f>D25</f>
        <v>7637</v>
      </c>
      <c r="E36" s="59"/>
      <c r="F36" s="55">
        <f>F25</f>
        <v>-24847</v>
      </c>
      <c r="G36" s="59"/>
      <c r="H36" s="7"/>
      <c r="I36" s="7"/>
      <c r="J36" s="7"/>
      <c r="L36" s="7"/>
      <c r="M36" s="7"/>
      <c r="N36" s="7"/>
      <c r="O36" s="7"/>
      <c r="P36" s="7"/>
      <c r="Q36" s="7"/>
      <c r="R36" s="7"/>
    </row>
    <row r="37" spans="1:18" s="19" customFormat="1" ht="21.1" customHeight="1" thickTop="1">
      <c r="A37" s="57" t="s">
        <v>88</v>
      </c>
      <c r="D37" s="63"/>
      <c r="E37" s="59"/>
      <c r="F37" s="63"/>
      <c r="G37" s="59"/>
      <c r="H37" s="58"/>
      <c r="I37" s="58"/>
      <c r="J37" s="58"/>
      <c r="L37" s="7"/>
      <c r="M37" s="7"/>
      <c r="N37" s="7"/>
      <c r="O37" s="7"/>
      <c r="P37" s="7"/>
      <c r="Q37" s="7"/>
      <c r="R37" s="7"/>
    </row>
    <row r="38" spans="1:18" s="19" customFormat="1" ht="21.1" customHeight="1" thickBot="1">
      <c r="A38" s="43" t="s">
        <v>86</v>
      </c>
      <c r="D38" s="54">
        <f>D40-D39</f>
        <v>9137</v>
      </c>
      <c r="E38" s="59"/>
      <c r="F38" s="54">
        <f>F40-F39</f>
        <v>-19030</v>
      </c>
      <c r="G38" s="59"/>
      <c r="H38" s="60">
        <f>H31</f>
        <v>10631</v>
      </c>
      <c r="I38" s="58"/>
      <c r="J38" s="60">
        <f>J31</f>
        <v>-13678</v>
      </c>
      <c r="L38" s="7"/>
      <c r="M38" s="7"/>
      <c r="N38" s="7"/>
      <c r="O38" s="7"/>
      <c r="P38" s="7"/>
      <c r="Q38" s="7"/>
      <c r="R38" s="7"/>
    </row>
    <row r="39" spans="1:18" s="19" customFormat="1" ht="21.1" customHeight="1" thickTop="1">
      <c r="A39" s="43" t="s">
        <v>87</v>
      </c>
      <c r="D39" s="53">
        <v>-1249</v>
      </c>
      <c r="E39" s="59"/>
      <c r="F39" s="61">
        <v>-11223</v>
      </c>
      <c r="G39" s="59"/>
      <c r="H39" s="7"/>
      <c r="I39" s="7"/>
      <c r="J39" s="7"/>
      <c r="L39" s="7"/>
      <c r="M39" s="7"/>
      <c r="N39" s="7"/>
      <c r="O39" s="7"/>
      <c r="P39" s="7"/>
      <c r="Q39" s="7"/>
      <c r="R39" s="7"/>
    </row>
    <row r="40" spans="1:18" s="19" customFormat="1" ht="21.1" customHeight="1" thickBot="1">
      <c r="A40" s="62"/>
      <c r="D40" s="55">
        <f>D31</f>
        <v>7888</v>
      </c>
      <c r="E40" s="59"/>
      <c r="F40" s="55">
        <f>F31</f>
        <v>-30253</v>
      </c>
      <c r="G40" s="59"/>
      <c r="H40" s="7"/>
      <c r="I40" s="7"/>
      <c r="J40" s="7"/>
      <c r="L40" s="7"/>
      <c r="M40" s="7"/>
      <c r="N40" s="7"/>
      <c r="O40" s="7"/>
      <c r="P40" s="7"/>
      <c r="Q40" s="7"/>
      <c r="R40" s="7"/>
    </row>
    <row r="41" spans="1:18" s="19" customFormat="1" ht="21.1" customHeight="1" thickTop="1">
      <c r="D41" s="37"/>
      <c r="E41" s="64"/>
      <c r="F41" s="37"/>
      <c r="G41" s="59"/>
      <c r="H41" s="37"/>
      <c r="I41" s="65"/>
      <c r="J41" s="37"/>
      <c r="L41" s="7"/>
      <c r="M41" s="7"/>
      <c r="N41" s="7"/>
      <c r="O41" s="7"/>
      <c r="P41" s="7"/>
      <c r="Q41" s="7"/>
      <c r="R41" s="7"/>
    </row>
    <row r="42" spans="1:18" s="7" customFormat="1" ht="21.1" customHeight="1">
      <c r="A42" s="45" t="s">
        <v>192</v>
      </c>
      <c r="B42" s="14">
        <v>19</v>
      </c>
      <c r="C42" s="45"/>
      <c r="D42" s="66">
        <f>ROUND((D34*1000)/(743000*1000),3)</f>
        <v>1.2E-2</v>
      </c>
      <c r="E42" s="65"/>
      <c r="F42" s="66">
        <f>ROUND((F34*1000)/(743000*1000),3)</f>
        <v>-2.1000000000000001E-2</v>
      </c>
      <c r="G42" s="65"/>
      <c r="H42" s="66">
        <f>ROUND((H34*1000)/(743000*1000),3)</f>
        <v>1.4E-2</v>
      </c>
      <c r="I42" s="65"/>
      <c r="J42" s="66">
        <f>ROUND((J34*1000)/(743000*1000),3)</f>
        <v>-1.7999999999999999E-2</v>
      </c>
    </row>
    <row r="43" spans="1:18" s="7" customFormat="1" ht="21.1" customHeight="1">
      <c r="A43" s="45"/>
      <c r="B43" s="14"/>
      <c r="C43" s="45"/>
      <c r="D43" s="66"/>
      <c r="E43" s="65"/>
      <c r="F43" s="66"/>
      <c r="G43" s="65"/>
      <c r="H43" s="66"/>
      <c r="I43" s="65"/>
      <c r="J43" s="66"/>
    </row>
    <row r="44" spans="1:18" s="7" customFormat="1" ht="21.1" customHeight="1">
      <c r="A44" s="24"/>
      <c r="B44" s="19"/>
      <c r="C44" s="19"/>
      <c r="D44" s="19"/>
      <c r="E44" s="19"/>
      <c r="F44" s="19"/>
    </row>
    <row r="45" spans="1:18" s="7" customFormat="1" ht="21.1" customHeight="1">
      <c r="A45" s="24"/>
      <c r="B45" s="19"/>
      <c r="C45" s="19"/>
      <c r="D45" s="19"/>
      <c r="E45" s="19"/>
      <c r="F45" s="19"/>
    </row>
    <row r="46" spans="1:18" s="7" customFormat="1" ht="21.1" customHeight="1">
      <c r="A46" s="24" t="s">
        <v>35</v>
      </c>
      <c r="B46" s="19"/>
      <c r="C46" s="19"/>
      <c r="D46" s="19"/>
      <c r="E46" s="19"/>
      <c r="F46" s="19"/>
    </row>
    <row r="47" spans="1:18" s="7" customFormat="1" ht="21.1" customHeight="1"/>
    <row r="48" spans="1:18" s="7" customFormat="1" ht="21.1" customHeight="1"/>
    <row r="49" s="7" customFormat="1" ht="21.1" customHeight="1"/>
  </sheetData>
  <mergeCells count="6">
    <mergeCell ref="A4:J4"/>
    <mergeCell ref="A3:J3"/>
    <mergeCell ref="A2:J2"/>
    <mergeCell ref="A1:J1"/>
    <mergeCell ref="D7:F7"/>
    <mergeCell ref="H7:J7"/>
  </mergeCells>
  <pageMargins left="1" right="0.3" top="0.8" bottom="0.5" header="0.6" footer="0.3"/>
  <pageSetup paperSize="9" scale="75" firstPageNumber="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"/>
  <sheetViews>
    <sheetView topLeftCell="A36" zoomScale="90" zoomScaleNormal="90" zoomScaleSheetLayoutView="80" zoomScalePageLayoutView="85" workbookViewId="0">
      <selection activeCell="A100" sqref="A100"/>
    </sheetView>
  </sheetViews>
  <sheetFormatPr defaultColWidth="10.5" defaultRowHeight="21.1" customHeight="1"/>
  <cols>
    <col min="1" max="1" width="49.5" style="2" customWidth="1"/>
    <col min="2" max="2" width="7.5" style="2" customWidth="1"/>
    <col min="3" max="3" width="1.625" style="2" customWidth="1"/>
    <col min="4" max="4" width="13.625" style="2" customWidth="1"/>
    <col min="5" max="5" width="1.625" style="2" customWidth="1"/>
    <col min="6" max="6" width="13.625" style="2" customWidth="1"/>
    <col min="7" max="7" width="1.625" style="2" customWidth="1"/>
    <col min="8" max="8" width="13.625" style="2" customWidth="1"/>
    <col min="9" max="9" width="1.625" style="2" customWidth="1"/>
    <col min="10" max="10" width="13.625" style="2" customWidth="1"/>
    <col min="11" max="11" width="3.375" style="2" customWidth="1"/>
    <col min="12" max="12" width="10.5" style="2"/>
    <col min="13" max="13" width="4.125" style="2" bestFit="1" customWidth="1"/>
    <col min="14" max="14" width="1.125" style="2" customWidth="1"/>
    <col min="15" max="15" width="4.125" style="2" bestFit="1" customWidth="1"/>
    <col min="16" max="16" width="10.5" style="2" bestFit="1" customWidth="1"/>
    <col min="17" max="17" width="4.125" style="2" bestFit="1" customWidth="1"/>
    <col min="18" max="18" width="2" style="2" customWidth="1"/>
    <col min="19" max="19" width="4.125" style="2" bestFit="1" customWidth="1"/>
    <col min="20" max="16384" width="10.5" style="2"/>
  </cols>
  <sheetData>
    <row r="1" spans="1:19" s="3" customFormat="1" ht="23.9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9" s="3" customFormat="1" ht="23.95" customHeight="1">
      <c r="A2" s="145" t="s">
        <v>62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9" s="3" customFormat="1" ht="23.95" customHeight="1">
      <c r="A3" s="145" t="s">
        <v>148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9" s="3" customFormat="1" ht="23.95" customHeight="1">
      <c r="A4" s="145" t="s">
        <v>8</v>
      </c>
      <c r="B4" s="145"/>
      <c r="C4" s="145"/>
      <c r="D4" s="145"/>
      <c r="E4" s="145"/>
      <c r="F4" s="145"/>
      <c r="G4" s="145"/>
      <c r="H4" s="145"/>
      <c r="I4" s="145"/>
      <c r="J4" s="145"/>
      <c r="L4" s="2"/>
      <c r="M4" s="2"/>
      <c r="N4" s="2"/>
      <c r="O4" s="2"/>
      <c r="P4" s="2"/>
      <c r="Q4" s="2"/>
      <c r="R4" s="2"/>
      <c r="S4" s="2"/>
    </row>
    <row r="5" spans="1:19" s="7" customFormat="1" ht="23.95" customHeight="1">
      <c r="A5" s="31" t="s">
        <v>63</v>
      </c>
      <c r="B5" s="31"/>
      <c r="C5" s="31"/>
      <c r="D5" s="31"/>
      <c r="E5" s="31"/>
      <c r="F5" s="31"/>
      <c r="G5" s="31"/>
      <c r="H5" s="31"/>
      <c r="I5" s="31"/>
      <c r="J5" s="18" t="s">
        <v>2</v>
      </c>
    </row>
    <row r="6" spans="1:19" s="7" customFormat="1" ht="10.4" customHeight="1">
      <c r="A6" s="32"/>
      <c r="B6" s="32"/>
      <c r="C6" s="32"/>
      <c r="D6" s="32"/>
      <c r="E6" s="32"/>
      <c r="F6" s="32"/>
      <c r="G6" s="32"/>
      <c r="H6" s="32"/>
      <c r="I6" s="32"/>
      <c r="J6" s="27"/>
    </row>
    <row r="7" spans="1:19" s="19" customFormat="1" ht="21.1" customHeight="1">
      <c r="B7" s="8" t="s">
        <v>3</v>
      </c>
      <c r="C7" s="8"/>
      <c r="D7" s="146" t="s">
        <v>4</v>
      </c>
      <c r="E7" s="146"/>
      <c r="F7" s="146"/>
      <c r="G7" s="9"/>
      <c r="H7" s="146" t="s">
        <v>5</v>
      </c>
      <c r="I7" s="146"/>
      <c r="J7" s="146"/>
      <c r="L7" s="7"/>
      <c r="M7" s="7"/>
      <c r="N7" s="7"/>
      <c r="O7" s="7"/>
      <c r="P7" s="7"/>
      <c r="Q7" s="7"/>
      <c r="R7" s="7"/>
      <c r="S7" s="7"/>
    </row>
    <row r="8" spans="1:19" s="19" customFormat="1" ht="21.1" customHeight="1">
      <c r="B8" s="8"/>
      <c r="C8" s="8"/>
      <c r="D8" s="33">
        <v>2569</v>
      </c>
      <c r="E8" s="33"/>
      <c r="F8" s="33">
        <v>2568</v>
      </c>
      <c r="G8" s="34"/>
      <c r="H8" s="33" t="s">
        <v>149</v>
      </c>
      <c r="I8" s="35"/>
      <c r="J8" s="33" t="s">
        <v>64</v>
      </c>
      <c r="L8" s="7"/>
      <c r="M8" s="7"/>
      <c r="N8" s="7"/>
      <c r="O8" s="7"/>
      <c r="P8" s="7"/>
      <c r="Q8" s="7"/>
      <c r="R8" s="7"/>
      <c r="S8" s="7"/>
    </row>
    <row r="9" spans="1:19" s="7" customFormat="1" ht="21.1" customHeight="1">
      <c r="A9" s="36" t="s">
        <v>65</v>
      </c>
      <c r="B9" s="36"/>
      <c r="C9" s="36"/>
      <c r="D9" s="36"/>
      <c r="E9" s="36"/>
      <c r="F9" s="37"/>
    </row>
    <row r="10" spans="1:19" s="7" customFormat="1" ht="21.1" customHeight="1">
      <c r="A10" s="38" t="s">
        <v>66</v>
      </c>
      <c r="B10" s="5"/>
      <c r="C10" s="36"/>
      <c r="D10" s="39">
        <v>671249</v>
      </c>
      <c r="E10" s="40"/>
      <c r="F10" s="39">
        <v>639456</v>
      </c>
      <c r="G10" s="40"/>
      <c r="H10" s="39">
        <v>651247</v>
      </c>
      <c r="I10" s="40"/>
      <c r="J10" s="39">
        <v>615551</v>
      </c>
      <c r="L10" s="142"/>
      <c r="M10" s="135"/>
      <c r="N10" s="135"/>
      <c r="O10" s="135"/>
      <c r="Q10" s="135"/>
      <c r="R10" s="135"/>
      <c r="S10" s="135"/>
    </row>
    <row r="11" spans="1:19" s="7" customFormat="1" ht="21.1" customHeight="1">
      <c r="A11" s="38" t="s">
        <v>67</v>
      </c>
      <c r="B11" s="14" t="s">
        <v>68</v>
      </c>
      <c r="C11" s="36"/>
      <c r="D11" s="39">
        <f>49157-4541</f>
        <v>44616</v>
      </c>
      <c r="E11" s="15"/>
      <c r="F11" s="39">
        <v>20732</v>
      </c>
      <c r="G11" s="15"/>
      <c r="H11" s="39">
        <f>50077-4541</f>
        <v>45536</v>
      </c>
      <c r="I11" s="40"/>
      <c r="J11" s="39">
        <v>21777</v>
      </c>
      <c r="L11" s="141"/>
    </row>
    <row r="12" spans="1:19" s="7" customFormat="1" ht="21.1" customHeight="1">
      <c r="A12" s="41" t="s">
        <v>69</v>
      </c>
      <c r="B12" s="5"/>
      <c r="C12" s="36"/>
      <c r="D12" s="42">
        <f>SUM(D10:D11)</f>
        <v>715865</v>
      </c>
      <c r="E12" s="40"/>
      <c r="F12" s="42">
        <f>SUM(F10:F11)</f>
        <v>660188</v>
      </c>
      <c r="G12" s="40"/>
      <c r="H12" s="42">
        <f>SUM(H10:H11)</f>
        <v>696783</v>
      </c>
      <c r="I12" s="40"/>
      <c r="J12" s="42">
        <f>SUM(J10:J11)</f>
        <v>637328</v>
      </c>
      <c r="L12" s="141"/>
    </row>
    <row r="13" spans="1:19" s="7" customFormat="1" ht="21.1" customHeight="1">
      <c r="A13" s="41"/>
      <c r="B13" s="5"/>
      <c r="C13" s="36"/>
      <c r="D13" s="15"/>
      <c r="E13" s="40"/>
      <c r="F13" s="15"/>
      <c r="G13" s="40"/>
      <c r="H13" s="15"/>
      <c r="I13" s="40"/>
      <c r="J13" s="15"/>
    </row>
    <row r="14" spans="1:19" s="7" customFormat="1" ht="21.1" customHeight="1">
      <c r="A14" s="36" t="s">
        <v>70</v>
      </c>
      <c r="B14" s="5"/>
      <c r="C14" s="36"/>
      <c r="D14" s="40"/>
      <c r="E14" s="40"/>
      <c r="F14" s="40"/>
      <c r="G14" s="40"/>
      <c r="H14" s="40"/>
      <c r="I14" s="40"/>
      <c r="J14" s="40"/>
    </row>
    <row r="15" spans="1:19" s="7" customFormat="1" ht="21.1" customHeight="1">
      <c r="A15" s="43" t="s">
        <v>71</v>
      </c>
      <c r="B15" s="5"/>
      <c r="C15" s="36"/>
      <c r="D15" s="39">
        <f>256545-4541</f>
        <v>252004</v>
      </c>
      <c r="E15" s="40"/>
      <c r="F15" s="39">
        <v>264295</v>
      </c>
      <c r="G15" s="40"/>
      <c r="H15" s="39">
        <f>247558-1-4541</f>
        <v>243016</v>
      </c>
      <c r="I15" s="40"/>
      <c r="J15" s="39">
        <v>249971</v>
      </c>
    </row>
    <row r="16" spans="1:19" s="7" customFormat="1" ht="21.1" customHeight="1">
      <c r="A16" s="43" t="s">
        <v>72</v>
      </c>
      <c r="B16" s="5"/>
      <c r="C16" s="36"/>
      <c r="D16" s="39">
        <v>329893</v>
      </c>
      <c r="E16" s="40"/>
      <c r="F16" s="39">
        <v>298221</v>
      </c>
      <c r="G16" s="39"/>
      <c r="H16" s="27">
        <v>319724</v>
      </c>
      <c r="I16" s="40"/>
      <c r="J16" s="39">
        <v>279584</v>
      </c>
    </row>
    <row r="17" spans="1:19" s="7" customFormat="1" ht="21.1" customHeight="1">
      <c r="A17" s="43" t="s">
        <v>73</v>
      </c>
      <c r="B17" s="5"/>
      <c r="C17" s="36"/>
      <c r="D17" s="39">
        <v>65454</v>
      </c>
      <c r="E17" s="40"/>
      <c r="F17" s="39">
        <v>66730</v>
      </c>
      <c r="G17" s="39"/>
      <c r="H17" s="27">
        <v>61124</v>
      </c>
      <c r="I17" s="40"/>
      <c r="J17" s="39">
        <v>60731</v>
      </c>
    </row>
    <row r="18" spans="1:19" s="7" customFormat="1" ht="21.1" customHeight="1">
      <c r="A18" s="43" t="s">
        <v>74</v>
      </c>
      <c r="B18" s="14" t="s">
        <v>75</v>
      </c>
      <c r="C18" s="36"/>
      <c r="D18" s="39">
        <v>3371</v>
      </c>
      <c r="E18" s="40"/>
      <c r="F18" s="39">
        <v>42452</v>
      </c>
      <c r="G18" s="39"/>
      <c r="H18" s="27">
        <v>4088</v>
      </c>
      <c r="I18" s="40"/>
      <c r="J18" s="39">
        <v>37603</v>
      </c>
    </row>
    <row r="19" spans="1:19" s="7" customFormat="1" ht="21.1" customHeight="1">
      <c r="A19" s="41" t="s">
        <v>76</v>
      </c>
      <c r="B19" s="5"/>
      <c r="C19" s="36"/>
      <c r="D19" s="42">
        <f>SUM(D15:D18)</f>
        <v>650722</v>
      </c>
      <c r="E19" s="40"/>
      <c r="F19" s="42">
        <f>SUM(F15:F18)</f>
        <v>671698</v>
      </c>
      <c r="G19" s="40"/>
      <c r="H19" s="42">
        <f>SUM(H15:H18)</f>
        <v>627952</v>
      </c>
      <c r="I19" s="40"/>
      <c r="J19" s="42">
        <f>SUM(J15:J18)</f>
        <v>627889</v>
      </c>
    </row>
    <row r="20" spans="1:19" s="7" customFormat="1" ht="21.1" customHeight="1">
      <c r="A20" s="45" t="s">
        <v>189</v>
      </c>
      <c r="B20" s="5"/>
      <c r="C20" s="45"/>
      <c r="D20" s="15">
        <f>D12-D19</f>
        <v>65143</v>
      </c>
      <c r="E20" s="40"/>
      <c r="F20" s="15">
        <f>F12-F19</f>
        <v>-11510</v>
      </c>
      <c r="G20" s="40"/>
      <c r="H20" s="15">
        <f>H12-H19</f>
        <v>68831</v>
      </c>
      <c r="I20" s="40"/>
      <c r="J20" s="15">
        <f>J12-J19</f>
        <v>9439</v>
      </c>
    </row>
    <row r="21" spans="1:19" s="7" customFormat="1" ht="21.1" customHeight="1">
      <c r="A21" s="36" t="s">
        <v>77</v>
      </c>
      <c r="B21" s="14" t="s">
        <v>78</v>
      </c>
      <c r="D21" s="39">
        <v>-1710</v>
      </c>
      <c r="E21" s="40"/>
      <c r="F21" s="39">
        <v>-2143</v>
      </c>
      <c r="G21" s="39"/>
      <c r="H21" s="44">
        <v>0</v>
      </c>
      <c r="I21" s="39"/>
      <c r="J21" s="67">
        <v>0</v>
      </c>
    </row>
    <row r="22" spans="1:19" s="7" customFormat="1" ht="21.1" customHeight="1">
      <c r="A22" s="4" t="s">
        <v>79</v>
      </c>
      <c r="B22" s="5"/>
      <c r="C22" s="36"/>
      <c r="D22" s="15">
        <f>-15065</f>
        <v>-15065</v>
      </c>
      <c r="E22" s="40"/>
      <c r="F22" s="15">
        <v>-13532</v>
      </c>
      <c r="G22" s="40"/>
      <c r="H22" s="15">
        <v>-14673</v>
      </c>
      <c r="I22" s="40"/>
      <c r="J22" s="15">
        <v>-13532</v>
      </c>
    </row>
    <row r="23" spans="1:19" s="7" customFormat="1" ht="21.1" customHeight="1">
      <c r="A23" s="45" t="s">
        <v>190</v>
      </c>
      <c r="B23" s="5"/>
      <c r="D23" s="46">
        <f>SUM(D20:D22)</f>
        <v>48368</v>
      </c>
      <c r="E23" s="27"/>
      <c r="F23" s="46">
        <f>SUM(F20:F22)</f>
        <v>-27185</v>
      </c>
      <c r="G23" s="27"/>
      <c r="H23" s="46">
        <f>SUM(H20:H22)</f>
        <v>54158</v>
      </c>
      <c r="I23" s="27"/>
      <c r="J23" s="46">
        <f>SUM(J20:J22)</f>
        <v>-4093</v>
      </c>
    </row>
    <row r="24" spans="1:19" s="7" customFormat="1" ht="21.1" customHeight="1">
      <c r="A24" s="4" t="s">
        <v>157</v>
      </c>
      <c r="B24" s="14" t="s">
        <v>80</v>
      </c>
      <c r="C24" s="36"/>
      <c r="D24" s="39">
        <v>-11007</v>
      </c>
      <c r="E24" s="40"/>
      <c r="F24" s="39">
        <v>180</v>
      </c>
      <c r="G24" s="40"/>
      <c r="H24" s="39">
        <v>-10724</v>
      </c>
      <c r="I24" s="40"/>
      <c r="J24" s="39">
        <v>-185</v>
      </c>
    </row>
    <row r="25" spans="1:19" s="7" customFormat="1" ht="21.1" customHeight="1">
      <c r="A25" s="45" t="s">
        <v>81</v>
      </c>
      <c r="B25" s="5"/>
      <c r="C25" s="45"/>
      <c r="D25" s="42">
        <f>SUM(D23:D24)</f>
        <v>37361</v>
      </c>
      <c r="E25" s="15"/>
      <c r="F25" s="42">
        <f>SUM(F23:F24)</f>
        <v>-27005</v>
      </c>
      <c r="G25" s="15"/>
      <c r="H25" s="42">
        <f>SUM(H23:H24)</f>
        <v>43434</v>
      </c>
      <c r="I25" s="40"/>
      <c r="J25" s="42">
        <f>SUM(J23:J24)</f>
        <v>-4278</v>
      </c>
    </row>
    <row r="26" spans="1:19" s="7" customFormat="1" ht="21.1" customHeight="1">
      <c r="A26" s="11"/>
      <c r="B26" s="36"/>
      <c r="C26" s="45"/>
      <c r="D26" s="40"/>
      <c r="E26" s="39"/>
      <c r="F26" s="40"/>
      <c r="G26" s="39"/>
      <c r="H26" s="40"/>
      <c r="I26" s="39"/>
      <c r="J26" s="40"/>
    </row>
    <row r="27" spans="1:19" s="19" customFormat="1" ht="21.1" customHeight="1">
      <c r="A27" s="45" t="s">
        <v>191</v>
      </c>
      <c r="D27" s="47"/>
      <c r="E27" s="47"/>
      <c r="F27" s="47"/>
      <c r="G27" s="47"/>
      <c r="H27" s="47"/>
      <c r="I27" s="47"/>
      <c r="J27" s="47"/>
      <c r="L27" s="7"/>
      <c r="M27" s="7"/>
      <c r="N27" s="7"/>
      <c r="O27" s="7"/>
      <c r="P27" s="7"/>
      <c r="Q27" s="7"/>
      <c r="R27" s="7"/>
      <c r="S27" s="7"/>
    </row>
    <row r="28" spans="1:19" s="19" customFormat="1" ht="21.1" customHeight="1">
      <c r="A28" s="48" t="s">
        <v>82</v>
      </c>
      <c r="D28" s="47"/>
      <c r="E28" s="49"/>
      <c r="F28" s="47"/>
      <c r="G28" s="49"/>
      <c r="H28" s="47"/>
      <c r="I28" s="49"/>
      <c r="J28" s="47"/>
      <c r="L28" s="7"/>
      <c r="M28" s="7"/>
      <c r="N28" s="7"/>
      <c r="O28" s="7"/>
      <c r="P28" s="7"/>
      <c r="Q28" s="7"/>
      <c r="R28" s="7"/>
      <c r="S28" s="7"/>
    </row>
    <row r="29" spans="1:19" s="19" customFormat="1" ht="21.1" customHeight="1">
      <c r="A29" s="50" t="s">
        <v>83</v>
      </c>
      <c r="B29" s="14"/>
      <c r="D29" s="51">
        <v>1145</v>
      </c>
      <c r="E29" s="52"/>
      <c r="F29" s="51">
        <v>-4581</v>
      </c>
      <c r="G29" s="52"/>
      <c r="H29" s="67">
        <v>0</v>
      </c>
      <c r="I29" s="52"/>
      <c r="J29" s="67">
        <v>0</v>
      </c>
      <c r="L29" s="7"/>
      <c r="M29" s="7"/>
      <c r="N29" s="7"/>
      <c r="O29" s="7"/>
      <c r="P29" s="7"/>
      <c r="Q29" s="7"/>
      <c r="R29" s="7"/>
      <c r="S29" s="7"/>
    </row>
    <row r="30" spans="1:19" s="7" customFormat="1" ht="21.1" customHeight="1">
      <c r="A30" s="36" t="s">
        <v>158</v>
      </c>
      <c r="B30" s="5"/>
      <c r="C30" s="45"/>
      <c r="D30" s="53">
        <f>SUM(D29:D29)</f>
        <v>1145</v>
      </c>
      <c r="E30" s="54"/>
      <c r="F30" s="53">
        <f>SUM(F29:F29)</f>
        <v>-4581</v>
      </c>
      <c r="G30" s="54"/>
      <c r="H30" s="68">
        <f>SUM(H29:H29)</f>
        <v>0</v>
      </c>
      <c r="I30" s="54"/>
      <c r="J30" s="68">
        <f>SUM(J29:J29)</f>
        <v>0</v>
      </c>
    </row>
    <row r="31" spans="1:19" s="7" customFormat="1" ht="21.1" customHeight="1" thickBot="1">
      <c r="A31" s="45" t="s">
        <v>84</v>
      </c>
      <c r="B31" s="5"/>
      <c r="C31" s="45"/>
      <c r="D31" s="55">
        <f>SUM(D25,D30)</f>
        <v>38506</v>
      </c>
      <c r="E31" s="56"/>
      <c r="F31" s="55">
        <f>SUM(F25,F30)</f>
        <v>-31586</v>
      </c>
      <c r="G31" s="56"/>
      <c r="H31" s="55">
        <f>SUM(H25,H30)</f>
        <v>43434</v>
      </c>
      <c r="I31" s="56"/>
      <c r="J31" s="55">
        <f>SUM(J25,J30)</f>
        <v>-4278</v>
      </c>
    </row>
    <row r="32" spans="1:19" s="7" customFormat="1" ht="21.1" customHeight="1" thickTop="1">
      <c r="A32" s="45"/>
      <c r="B32" s="5"/>
      <c r="C32" s="45"/>
      <c r="D32" s="54"/>
      <c r="E32" s="56"/>
      <c r="F32" s="54"/>
      <c r="G32" s="56"/>
      <c r="H32" s="54"/>
      <c r="I32" s="56"/>
      <c r="J32" s="54"/>
    </row>
    <row r="33" spans="1:19" s="19" customFormat="1" ht="21.1" customHeight="1">
      <c r="A33" s="57" t="s">
        <v>85</v>
      </c>
      <c r="D33" s="58"/>
      <c r="E33" s="59"/>
      <c r="F33" s="58"/>
      <c r="G33" s="59"/>
      <c r="H33" s="58"/>
      <c r="I33" s="59"/>
      <c r="J33" s="58"/>
      <c r="L33" s="7"/>
      <c r="M33" s="7"/>
      <c r="N33" s="7"/>
      <c r="O33" s="7"/>
      <c r="P33" s="7"/>
      <c r="Q33" s="7"/>
      <c r="R33" s="7"/>
      <c r="S33" s="7"/>
    </row>
    <row r="34" spans="1:19" s="19" customFormat="1" ht="21.1" customHeight="1" thickBot="1">
      <c r="A34" s="43" t="s">
        <v>86</v>
      </c>
      <c r="D34" s="54">
        <f>D36-D35</f>
        <v>40106</v>
      </c>
      <c r="E34" s="59"/>
      <c r="F34" s="54">
        <f>F36-F35</f>
        <v>-14491</v>
      </c>
      <c r="G34" s="59"/>
      <c r="H34" s="60">
        <f>H25</f>
        <v>43434</v>
      </c>
      <c r="I34" s="58"/>
      <c r="J34" s="60">
        <f>J25</f>
        <v>-4278</v>
      </c>
      <c r="L34" s="7"/>
      <c r="M34" s="7"/>
      <c r="N34" s="7"/>
      <c r="O34" s="7"/>
      <c r="P34" s="7"/>
      <c r="Q34" s="7"/>
      <c r="R34" s="7"/>
      <c r="S34" s="7"/>
    </row>
    <row r="35" spans="1:19" s="19" customFormat="1" ht="21.1" customHeight="1" thickTop="1">
      <c r="A35" s="43" t="s">
        <v>87</v>
      </c>
      <c r="D35" s="53">
        <f>-2745</f>
        <v>-2745</v>
      </c>
      <c r="E35" s="59"/>
      <c r="F35" s="61">
        <v>-12514</v>
      </c>
      <c r="G35" s="59"/>
      <c r="H35" s="7"/>
      <c r="I35" s="7"/>
      <c r="J35" s="7"/>
      <c r="L35" s="7"/>
      <c r="M35" s="7"/>
      <c r="N35" s="7"/>
      <c r="O35" s="7"/>
      <c r="P35" s="7"/>
      <c r="Q35" s="7"/>
      <c r="R35" s="7"/>
      <c r="S35" s="7"/>
    </row>
    <row r="36" spans="1:19" s="19" customFormat="1" ht="21.1" customHeight="1" thickBot="1">
      <c r="A36" s="62"/>
      <c r="D36" s="55">
        <f>D25</f>
        <v>37361</v>
      </c>
      <c r="E36" s="59"/>
      <c r="F36" s="55">
        <f>F25</f>
        <v>-27005</v>
      </c>
      <c r="G36" s="59"/>
      <c r="H36" s="7"/>
      <c r="I36" s="7"/>
      <c r="J36" s="7"/>
      <c r="L36" s="7"/>
      <c r="M36" s="7"/>
      <c r="N36" s="7"/>
      <c r="O36" s="7"/>
      <c r="P36" s="7"/>
      <c r="Q36" s="7"/>
      <c r="R36" s="7"/>
      <c r="S36" s="7"/>
    </row>
    <row r="37" spans="1:19" s="19" customFormat="1" ht="21.1" customHeight="1" thickTop="1">
      <c r="A37" s="57" t="s">
        <v>88</v>
      </c>
      <c r="D37" s="63"/>
      <c r="E37" s="59"/>
      <c r="F37" s="63"/>
      <c r="G37" s="59"/>
      <c r="H37" s="58"/>
      <c r="I37" s="58"/>
      <c r="J37" s="58"/>
      <c r="L37" s="7"/>
      <c r="M37" s="7"/>
      <c r="N37" s="7"/>
      <c r="O37" s="7"/>
      <c r="P37" s="7"/>
      <c r="Q37" s="7"/>
      <c r="R37" s="7"/>
      <c r="S37" s="7"/>
    </row>
    <row r="38" spans="1:19" s="19" customFormat="1" ht="21.1" customHeight="1" thickBot="1">
      <c r="A38" s="43" t="s">
        <v>86</v>
      </c>
      <c r="D38" s="54">
        <f>D40-D39</f>
        <v>41252</v>
      </c>
      <c r="E38" s="59"/>
      <c r="F38" s="54">
        <f>F40-F39</f>
        <v>-18498</v>
      </c>
      <c r="G38" s="59"/>
      <c r="H38" s="60">
        <f>H31</f>
        <v>43434</v>
      </c>
      <c r="I38" s="58"/>
      <c r="J38" s="60">
        <f>J31</f>
        <v>-4278</v>
      </c>
      <c r="L38" s="7"/>
      <c r="M38" s="7"/>
      <c r="N38" s="7"/>
      <c r="O38" s="7"/>
      <c r="P38" s="7"/>
      <c r="Q38" s="7"/>
      <c r="R38" s="7"/>
      <c r="S38" s="7"/>
    </row>
    <row r="39" spans="1:19" s="19" customFormat="1" ht="21.1" customHeight="1" thickTop="1">
      <c r="A39" s="43" t="s">
        <v>87</v>
      </c>
      <c r="D39" s="53">
        <f>-2746</f>
        <v>-2746</v>
      </c>
      <c r="E39" s="59"/>
      <c r="F39" s="61">
        <v>-13088</v>
      </c>
      <c r="G39" s="59"/>
      <c r="H39" s="7"/>
      <c r="I39" s="7"/>
      <c r="J39" s="7"/>
      <c r="L39" s="7"/>
      <c r="M39" s="7"/>
      <c r="N39" s="7"/>
      <c r="O39" s="7"/>
      <c r="P39" s="7"/>
      <c r="Q39" s="7"/>
      <c r="R39" s="7"/>
      <c r="S39" s="7"/>
    </row>
    <row r="40" spans="1:19" s="19" customFormat="1" ht="21.1" customHeight="1" thickBot="1">
      <c r="A40" s="62"/>
      <c r="D40" s="55">
        <f>D31</f>
        <v>38506</v>
      </c>
      <c r="E40" s="59"/>
      <c r="F40" s="55">
        <f>F31</f>
        <v>-31586</v>
      </c>
      <c r="G40" s="59"/>
      <c r="H40" s="7"/>
      <c r="I40" s="7"/>
      <c r="J40" s="7"/>
      <c r="L40" s="7"/>
      <c r="M40" s="7"/>
      <c r="N40" s="7"/>
      <c r="O40" s="7"/>
      <c r="P40" s="7"/>
      <c r="Q40" s="7"/>
      <c r="R40" s="7"/>
      <c r="S40" s="7"/>
    </row>
    <row r="41" spans="1:19" s="19" customFormat="1" ht="21.1" customHeight="1" thickTop="1">
      <c r="D41" s="37"/>
      <c r="E41" s="64"/>
      <c r="F41" s="37"/>
      <c r="G41" s="59"/>
      <c r="H41" s="37"/>
      <c r="I41" s="65"/>
      <c r="J41" s="37"/>
      <c r="L41" s="7"/>
      <c r="M41" s="7"/>
      <c r="N41" s="7"/>
      <c r="O41" s="7"/>
      <c r="P41" s="7"/>
      <c r="Q41" s="7"/>
      <c r="R41" s="7"/>
      <c r="S41" s="7"/>
    </row>
    <row r="42" spans="1:19" s="7" customFormat="1" ht="21.1" customHeight="1">
      <c r="A42" s="45" t="s">
        <v>192</v>
      </c>
      <c r="B42" s="14">
        <v>19</v>
      </c>
      <c r="C42" s="45"/>
      <c r="D42" s="66">
        <f>ROUND((D34*1000)/(743000*1000),3)</f>
        <v>5.3999999999999999E-2</v>
      </c>
      <c r="E42" s="65"/>
      <c r="F42" s="66">
        <f>ROUND((F34*1000)/(743000*1000),3)</f>
        <v>-0.02</v>
      </c>
      <c r="G42" s="65"/>
      <c r="H42" s="66">
        <f>ROUND((H34*1000)/(743000*1000),3)</f>
        <v>5.8000000000000003E-2</v>
      </c>
      <c r="I42" s="65"/>
      <c r="J42" s="66">
        <f>ROUND((J34*1000)/(743000*1000),3)</f>
        <v>-6.0000000000000001E-3</v>
      </c>
    </row>
    <row r="43" spans="1:19" s="7" customFormat="1" ht="21.1" customHeight="1">
      <c r="A43" s="45"/>
      <c r="B43" s="14"/>
      <c r="C43" s="45"/>
      <c r="D43" s="66"/>
      <c r="E43" s="65"/>
      <c r="F43" s="66"/>
      <c r="G43" s="65"/>
      <c r="H43" s="66"/>
      <c r="I43" s="65"/>
      <c r="J43" s="66"/>
    </row>
    <row r="44" spans="1:19" s="7" customFormat="1" ht="21.1" customHeight="1">
      <c r="A44" s="24"/>
      <c r="B44" s="19"/>
      <c r="C44" s="19"/>
      <c r="D44" s="19"/>
      <c r="E44" s="19"/>
      <c r="F44" s="19"/>
    </row>
    <row r="45" spans="1:19" s="7" customFormat="1" ht="21.1" customHeight="1">
      <c r="A45" s="24"/>
      <c r="B45" s="19"/>
      <c r="C45" s="19"/>
      <c r="D45" s="19"/>
      <c r="E45" s="19"/>
      <c r="F45" s="19"/>
    </row>
    <row r="46" spans="1:19" s="7" customFormat="1" ht="21.1" customHeight="1">
      <c r="A46" s="24" t="s">
        <v>35</v>
      </c>
      <c r="B46" s="19"/>
      <c r="C46" s="19"/>
      <c r="D46" s="19"/>
      <c r="E46" s="19"/>
      <c r="F46" s="19"/>
    </row>
    <row r="47" spans="1:19" s="7" customFormat="1" ht="21.1" customHeight="1"/>
    <row r="48" spans="1:19" s="7" customFormat="1" ht="21.1" customHeight="1"/>
    <row r="49" s="7" customFormat="1" ht="21.1" customHeight="1"/>
  </sheetData>
  <mergeCells count="6">
    <mergeCell ref="A1:J1"/>
    <mergeCell ref="A2:J2"/>
    <mergeCell ref="A3:J3"/>
    <mergeCell ref="A4:J4"/>
    <mergeCell ref="D7:F7"/>
    <mergeCell ref="H7:J7"/>
  </mergeCells>
  <pageMargins left="1" right="0.3" top="0.8" bottom="0.5" header="0.6" footer="0.3"/>
  <pageSetup paperSize="9" scale="75" firstPageNumber="4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9"/>
  <sheetViews>
    <sheetView zoomScaleNormal="100" zoomScaleSheetLayoutView="85" workbookViewId="0">
      <selection activeCell="U29" sqref="U29"/>
    </sheetView>
  </sheetViews>
  <sheetFormatPr defaultColWidth="8" defaultRowHeight="21.1" customHeight="1"/>
  <cols>
    <col min="1" max="1" width="31.375" style="7" customWidth="1"/>
    <col min="2" max="2" width="8.375" style="7" bestFit="1" customWidth="1"/>
    <col min="3" max="3" width="12" style="7" customWidth="1"/>
    <col min="4" max="4" width="1.625" style="7" customWidth="1"/>
    <col min="5" max="5" width="11" style="7" customWidth="1"/>
    <col min="6" max="6" width="1.625" style="7" customWidth="1"/>
    <col min="7" max="7" width="11.375" style="7" customWidth="1"/>
    <col min="8" max="8" width="1.625" style="7" customWidth="1"/>
    <col min="9" max="9" width="10.5" style="7" customWidth="1"/>
    <col min="10" max="10" width="1.625" style="7" customWidth="1"/>
    <col min="11" max="11" width="11.5" style="7" customWidth="1"/>
    <col min="12" max="12" width="1.625" style="7" customWidth="1"/>
    <col min="13" max="13" width="14.625" style="7" customWidth="1"/>
    <col min="14" max="14" width="1.625" style="7" customWidth="1"/>
    <col min="15" max="15" width="13.5" style="7" customWidth="1"/>
    <col min="16" max="16" width="1.625" style="7" customWidth="1"/>
    <col min="17" max="17" width="11.625" style="7" customWidth="1"/>
    <col min="18" max="18" width="1.625" style="7" customWidth="1"/>
    <col min="19" max="19" width="12.625" style="7" customWidth="1"/>
    <col min="20" max="20" width="1.625" style="7" customWidth="1"/>
    <col min="21" max="21" width="12.5" style="7" customWidth="1"/>
    <col min="22" max="16384" width="8" style="7"/>
  </cols>
  <sheetData>
    <row r="1" spans="1:21" s="3" customFormat="1" ht="23.9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</row>
    <row r="2" spans="1:21" s="3" customFormat="1" ht="23.95" customHeight="1">
      <c r="A2" s="149" t="s">
        <v>89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1" s="3" customFormat="1" ht="23.95" customHeight="1">
      <c r="A3" s="149" t="s">
        <v>148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1" s="9" customFormat="1" ht="23.95" customHeight="1">
      <c r="A4" s="150" t="s">
        <v>8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1" ht="21.1" customHeight="1">
      <c r="A5" s="151" t="s">
        <v>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</row>
    <row r="6" spans="1:21" s="6" customFormat="1" ht="10.4" customHeight="1">
      <c r="A6" s="4"/>
      <c r="B6" s="4"/>
      <c r="C6" s="5"/>
      <c r="D6" s="5"/>
      <c r="E6" s="5"/>
      <c r="F6" s="5"/>
      <c r="G6" s="5"/>
      <c r="H6" s="5"/>
      <c r="K6" s="5"/>
      <c r="M6" s="5"/>
      <c r="N6" s="5"/>
      <c r="O6" s="5"/>
      <c r="Q6" s="5"/>
      <c r="S6" s="5"/>
      <c r="U6" s="5"/>
    </row>
    <row r="7" spans="1:21" ht="21.1" customHeight="1">
      <c r="B7" s="8" t="s">
        <v>3</v>
      </c>
      <c r="C7" s="146" t="s">
        <v>4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</row>
    <row r="8" spans="1:21" ht="21.1" customHeight="1">
      <c r="C8" s="147" t="s">
        <v>58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S8" s="125" t="s">
        <v>159</v>
      </c>
      <c r="T8" s="9"/>
      <c r="U8" s="125" t="s">
        <v>90</v>
      </c>
    </row>
    <row r="9" spans="1:21" ht="21.1" customHeight="1">
      <c r="C9" s="125" t="s">
        <v>91</v>
      </c>
      <c r="D9" s="125"/>
      <c r="E9" s="125" t="s">
        <v>92</v>
      </c>
      <c r="F9" s="8"/>
      <c r="G9" s="148" t="s">
        <v>56</v>
      </c>
      <c r="H9" s="148"/>
      <c r="I9" s="148"/>
      <c r="J9" s="8"/>
      <c r="K9" s="147" t="s">
        <v>57</v>
      </c>
      <c r="L9" s="147"/>
      <c r="M9" s="147"/>
      <c r="N9" s="147"/>
      <c r="O9" s="147"/>
      <c r="P9" s="8"/>
      <c r="Q9" s="125" t="s">
        <v>90</v>
      </c>
      <c r="R9" s="8"/>
      <c r="S9" s="125" t="s">
        <v>160</v>
      </c>
      <c r="T9" s="10"/>
      <c r="U9" s="125" t="s">
        <v>93</v>
      </c>
    </row>
    <row r="10" spans="1:21" ht="21.1" customHeight="1">
      <c r="C10" s="125" t="s">
        <v>161</v>
      </c>
      <c r="D10" s="125"/>
      <c r="E10" s="125" t="s">
        <v>94</v>
      </c>
      <c r="F10" s="9"/>
      <c r="G10" s="8" t="s">
        <v>147</v>
      </c>
      <c r="I10" s="8" t="s">
        <v>95</v>
      </c>
      <c r="K10" s="147" t="s">
        <v>96</v>
      </c>
      <c r="L10" s="147"/>
      <c r="M10" s="147"/>
      <c r="N10" s="147"/>
      <c r="O10" s="125" t="s">
        <v>90</v>
      </c>
      <c r="Q10" s="125" t="s">
        <v>93</v>
      </c>
      <c r="S10" s="125" t="s">
        <v>162</v>
      </c>
      <c r="T10" s="125"/>
      <c r="U10" s="125" t="s">
        <v>97</v>
      </c>
    </row>
    <row r="11" spans="1:21" s="6" customFormat="1" ht="21.1" customHeight="1">
      <c r="A11" s="4"/>
      <c r="B11" s="4"/>
      <c r="C11" s="125"/>
      <c r="D11" s="125"/>
      <c r="E11" s="125" t="s">
        <v>98</v>
      </c>
      <c r="F11" s="125"/>
      <c r="G11" s="125" t="s">
        <v>99</v>
      </c>
      <c r="H11" s="125"/>
      <c r="I11" s="125" t="s">
        <v>100</v>
      </c>
      <c r="K11" s="125" t="s">
        <v>101</v>
      </c>
      <c r="L11" s="10"/>
      <c r="M11" s="125" t="s">
        <v>102</v>
      </c>
      <c r="N11" s="125"/>
      <c r="O11" s="125" t="s">
        <v>103</v>
      </c>
      <c r="Q11" s="125" t="s">
        <v>97</v>
      </c>
      <c r="S11" s="125" t="s">
        <v>163</v>
      </c>
      <c r="T11" s="125"/>
    </row>
    <row r="12" spans="1:21" s="6" customFormat="1" ht="21.1" customHeight="1">
      <c r="A12" s="4"/>
      <c r="B12" s="4"/>
      <c r="C12" s="5"/>
      <c r="D12" s="5"/>
      <c r="E12" s="5"/>
      <c r="F12" s="5"/>
      <c r="G12" s="5"/>
      <c r="H12" s="5"/>
      <c r="K12" s="125" t="s">
        <v>104</v>
      </c>
      <c r="L12" s="10"/>
      <c r="M12" s="125" t="s">
        <v>105</v>
      </c>
      <c r="N12" s="125"/>
      <c r="O12" s="125" t="s">
        <v>106</v>
      </c>
      <c r="Q12" s="125" t="s">
        <v>107</v>
      </c>
      <c r="U12" s="5"/>
    </row>
    <row r="13" spans="1:21" s="6" customFormat="1" ht="21.1" customHeight="1">
      <c r="A13" s="4"/>
      <c r="B13" s="4"/>
      <c r="C13" s="5"/>
      <c r="D13" s="5"/>
      <c r="E13" s="5"/>
      <c r="F13" s="5"/>
      <c r="G13" s="5"/>
      <c r="H13" s="5"/>
      <c r="K13" s="125" t="s">
        <v>108</v>
      </c>
      <c r="L13" s="10"/>
      <c r="M13" s="125" t="s">
        <v>109</v>
      </c>
      <c r="N13" s="125"/>
      <c r="O13" s="125" t="s">
        <v>97</v>
      </c>
      <c r="Q13" s="5"/>
      <c r="S13" s="5"/>
      <c r="U13" s="5"/>
    </row>
    <row r="14" spans="1:21" s="6" customFormat="1" ht="21.1" customHeight="1">
      <c r="A14" s="4"/>
      <c r="B14" s="4"/>
      <c r="C14" s="5"/>
      <c r="D14" s="5"/>
      <c r="E14" s="5"/>
      <c r="F14" s="5"/>
      <c r="G14" s="5"/>
      <c r="H14" s="5"/>
      <c r="K14" s="125" t="s">
        <v>110</v>
      </c>
      <c r="L14" s="10"/>
      <c r="M14" s="125" t="s">
        <v>111</v>
      </c>
      <c r="N14" s="125"/>
      <c r="O14" s="125"/>
      <c r="Q14" s="5"/>
    </row>
    <row r="15" spans="1:21" s="6" customFormat="1" ht="21.1" customHeight="1">
      <c r="A15" s="4"/>
      <c r="B15" s="4"/>
      <c r="F15" s="5"/>
      <c r="G15" s="5"/>
      <c r="H15" s="5"/>
      <c r="K15" s="125" t="s">
        <v>112</v>
      </c>
      <c r="L15" s="10"/>
      <c r="M15" s="125" t="s">
        <v>113</v>
      </c>
      <c r="N15" s="125"/>
      <c r="O15" s="10"/>
    </row>
    <row r="16" spans="1:21" s="6" customFormat="1" ht="21.1" customHeight="1">
      <c r="A16" s="4"/>
      <c r="B16" s="4"/>
      <c r="F16" s="5"/>
      <c r="J16" s="5"/>
      <c r="K16" s="10"/>
      <c r="L16" s="125"/>
      <c r="M16" s="125" t="s">
        <v>114</v>
      </c>
      <c r="N16" s="125"/>
      <c r="O16" s="10"/>
      <c r="P16" s="5"/>
      <c r="R16" s="5"/>
    </row>
    <row r="17" spans="1:21" s="6" customFormat="1" ht="21.1" customHeight="1">
      <c r="A17" s="4"/>
      <c r="B17" s="4"/>
      <c r="F17" s="5"/>
      <c r="J17" s="5"/>
      <c r="K17" s="10"/>
      <c r="L17" s="125"/>
      <c r="M17" s="125" t="s">
        <v>115</v>
      </c>
      <c r="N17" s="125"/>
      <c r="O17" s="10"/>
      <c r="P17" s="5"/>
      <c r="R17" s="5"/>
    </row>
    <row r="18" spans="1:21" s="10" customFormat="1" ht="21.1" customHeight="1">
      <c r="A18" s="11" t="s">
        <v>198</v>
      </c>
      <c r="B18" s="126"/>
      <c r="C18" s="15">
        <v>743000</v>
      </c>
      <c r="D18" s="15"/>
      <c r="E18" s="15">
        <v>823125</v>
      </c>
      <c r="F18" s="15"/>
      <c r="G18" s="15">
        <v>74300</v>
      </c>
      <c r="H18" s="15"/>
      <c r="I18" s="15">
        <v>136224</v>
      </c>
      <c r="J18" s="15"/>
      <c r="K18" s="15">
        <v>1476</v>
      </c>
      <c r="L18" s="15"/>
      <c r="M18" s="15">
        <v>-49249</v>
      </c>
      <c r="N18" s="15"/>
      <c r="O18" s="15">
        <f>SUM(K18:N18)</f>
        <v>-47773</v>
      </c>
      <c r="P18" s="15"/>
      <c r="Q18" s="15">
        <f>SUM(C18:I18,O18)</f>
        <v>1728876</v>
      </c>
      <c r="R18" s="15"/>
      <c r="S18" s="15">
        <v>7537</v>
      </c>
      <c r="T18" s="15"/>
      <c r="U18" s="15">
        <f t="shared" ref="U18:U24" si="0">SUM(Q18:S18)</f>
        <v>1736413</v>
      </c>
    </row>
    <row r="19" spans="1:21" s="6" customFormat="1" ht="21.1" customHeight="1">
      <c r="A19" s="12" t="s">
        <v>117</v>
      </c>
      <c r="B19" s="11"/>
      <c r="C19" s="69">
        <v>0</v>
      </c>
      <c r="D19" s="15"/>
      <c r="E19" s="69">
        <v>0</v>
      </c>
      <c r="F19" s="15"/>
      <c r="G19" s="69">
        <v>0</v>
      </c>
      <c r="H19" s="15"/>
      <c r="I19" s="15">
        <v>-14491</v>
      </c>
      <c r="J19" s="15"/>
      <c r="K19" s="69">
        <v>0</v>
      </c>
      <c r="L19" s="15"/>
      <c r="M19" s="69">
        <v>0</v>
      </c>
      <c r="N19" s="15"/>
      <c r="O19" s="69">
        <f>SUM(K19:N19)</f>
        <v>0</v>
      </c>
      <c r="P19" s="15"/>
      <c r="Q19" s="15">
        <f>SUM(C19:I19,O19)</f>
        <v>-14491</v>
      </c>
      <c r="R19" s="15"/>
      <c r="S19" s="15">
        <v>-12514</v>
      </c>
      <c r="T19" s="15"/>
      <c r="U19" s="15">
        <f t="shared" si="0"/>
        <v>-27005</v>
      </c>
    </row>
    <row r="20" spans="1:21" s="6" customFormat="1" ht="21.1" customHeight="1">
      <c r="A20" s="12" t="s">
        <v>118</v>
      </c>
      <c r="B20" s="11"/>
      <c r="C20" s="69">
        <v>0</v>
      </c>
      <c r="D20" s="15"/>
      <c r="E20" s="69">
        <v>0</v>
      </c>
      <c r="F20" s="15"/>
      <c r="G20" s="69">
        <v>0</v>
      </c>
      <c r="H20" s="15"/>
      <c r="I20" s="69">
        <v>0</v>
      </c>
      <c r="J20" s="15"/>
      <c r="K20" s="70">
        <v>-4007</v>
      </c>
      <c r="L20" s="15"/>
      <c r="M20" s="69">
        <v>0</v>
      </c>
      <c r="N20" s="15"/>
      <c r="O20" s="70">
        <f>SUM(K20:N20)</f>
        <v>-4007</v>
      </c>
      <c r="P20" s="15"/>
      <c r="Q20" s="70">
        <f>SUM(C20:I20,O20)</f>
        <v>-4007</v>
      </c>
      <c r="R20" s="15"/>
      <c r="S20" s="70">
        <v>-574</v>
      </c>
      <c r="T20" s="15"/>
      <c r="U20" s="70">
        <f t="shared" si="0"/>
        <v>-4581</v>
      </c>
    </row>
    <row r="21" spans="1:21" s="125" customFormat="1" ht="21.1" customHeight="1">
      <c r="A21" s="4" t="s">
        <v>119</v>
      </c>
      <c r="B21" s="4"/>
      <c r="C21" s="72">
        <f>SUM(C19:C20)</f>
        <v>0</v>
      </c>
      <c r="D21" s="15"/>
      <c r="E21" s="72">
        <f>SUM(E19:E20)</f>
        <v>0</v>
      </c>
      <c r="F21" s="15"/>
      <c r="G21" s="72">
        <f>SUM(G19:G20)</f>
        <v>0</v>
      </c>
      <c r="H21" s="15"/>
      <c r="I21" s="73">
        <f>SUM(I19:I20)</f>
        <v>-14491</v>
      </c>
      <c r="J21" s="15"/>
      <c r="K21" s="15">
        <f>SUM(K19:K20)</f>
        <v>-4007</v>
      </c>
      <c r="L21" s="15"/>
      <c r="M21" s="72">
        <f>SUM(M19:M20)</f>
        <v>0</v>
      </c>
      <c r="N21" s="15"/>
      <c r="O21" s="15">
        <f>SUM(O19:O20)</f>
        <v>-4007</v>
      </c>
      <c r="P21" s="15"/>
      <c r="Q21" s="15">
        <f>SUM(Q19:Q20)</f>
        <v>-18498</v>
      </c>
      <c r="R21" s="15"/>
      <c r="S21" s="15">
        <f>SUM(S19:S20)</f>
        <v>-13088</v>
      </c>
      <c r="T21" s="15"/>
      <c r="U21" s="15">
        <f>SUM(U19:U20)</f>
        <v>-31586</v>
      </c>
    </row>
    <row r="22" spans="1:21" s="125" customFormat="1" ht="21.1" customHeight="1">
      <c r="A22" s="4" t="s">
        <v>116</v>
      </c>
      <c r="B22" s="5">
        <v>16</v>
      </c>
      <c r="C22" s="69">
        <v>0</v>
      </c>
      <c r="D22" s="15"/>
      <c r="E22" s="69">
        <v>0</v>
      </c>
      <c r="F22" s="15"/>
      <c r="G22" s="69">
        <v>0</v>
      </c>
      <c r="H22" s="15"/>
      <c r="I22" s="15">
        <v>-133682</v>
      </c>
      <c r="J22" s="15"/>
      <c r="K22" s="69">
        <v>0</v>
      </c>
      <c r="L22" s="15"/>
      <c r="M22" s="69">
        <v>0</v>
      </c>
      <c r="N22" s="15"/>
      <c r="O22" s="69">
        <f>SUM(K22:N22)</f>
        <v>0</v>
      </c>
      <c r="P22" s="15"/>
      <c r="Q22" s="15">
        <f>SUM(C22:I22,O22)</f>
        <v>-133682</v>
      </c>
      <c r="R22" s="15"/>
      <c r="S22" s="69">
        <v>0</v>
      </c>
      <c r="T22" s="15"/>
      <c r="U22" s="15">
        <f t="shared" si="0"/>
        <v>-133682</v>
      </c>
    </row>
    <row r="23" spans="1:21" s="125" customFormat="1" ht="21.1" customHeight="1">
      <c r="A23" s="4" t="s">
        <v>164</v>
      </c>
      <c r="B23" s="4"/>
      <c r="C23" s="69"/>
      <c r="D23" s="15"/>
      <c r="E23" s="69"/>
      <c r="F23" s="15"/>
      <c r="G23" s="69"/>
      <c r="H23" s="15"/>
      <c r="I23" s="15"/>
      <c r="J23" s="15"/>
      <c r="K23" s="15"/>
      <c r="L23" s="15"/>
      <c r="M23" s="69"/>
      <c r="N23" s="15"/>
      <c r="O23" s="15"/>
      <c r="P23" s="15"/>
      <c r="Q23" s="15"/>
      <c r="R23" s="15"/>
      <c r="S23" s="15"/>
      <c r="T23" s="15"/>
      <c r="U23" s="15"/>
    </row>
    <row r="24" spans="1:21" s="125" customFormat="1" ht="21.1" customHeight="1">
      <c r="A24" s="12" t="s">
        <v>165</v>
      </c>
      <c r="B24" s="4"/>
      <c r="C24" s="69">
        <v>0</v>
      </c>
      <c r="D24" s="15"/>
      <c r="E24" s="69">
        <v>0</v>
      </c>
      <c r="F24" s="15"/>
      <c r="G24" s="69">
        <v>0</v>
      </c>
      <c r="H24" s="15"/>
      <c r="I24" s="69">
        <v>0</v>
      </c>
      <c r="J24" s="15"/>
      <c r="K24" s="69">
        <v>0</v>
      </c>
      <c r="L24" s="15"/>
      <c r="M24" s="69">
        <v>0</v>
      </c>
      <c r="N24" s="15"/>
      <c r="O24" s="69">
        <f>SUM(K24:N24)</f>
        <v>0</v>
      </c>
      <c r="P24" s="15"/>
      <c r="Q24" s="69">
        <f>SUM(C24:I24,O24)</f>
        <v>0</v>
      </c>
      <c r="R24" s="15"/>
      <c r="S24" s="15">
        <v>4847</v>
      </c>
      <c r="T24" s="15"/>
      <c r="U24" s="15">
        <f t="shared" si="0"/>
        <v>4847</v>
      </c>
    </row>
    <row r="25" spans="1:21" s="125" customFormat="1" ht="21.1" customHeight="1" thickBot="1">
      <c r="A25" s="11" t="s">
        <v>151</v>
      </c>
      <c r="B25" s="11"/>
      <c r="C25" s="16">
        <f>SUM(C18,C21:C24)</f>
        <v>743000</v>
      </c>
      <c r="D25" s="15"/>
      <c r="E25" s="16">
        <f>SUM(E18,E21:E24)</f>
        <v>823125</v>
      </c>
      <c r="F25" s="15"/>
      <c r="G25" s="16">
        <f>SUM(G18,G21:G24)</f>
        <v>74300</v>
      </c>
      <c r="H25" s="15"/>
      <c r="I25" s="16">
        <f>SUM(I18,I21:I24)</f>
        <v>-11949</v>
      </c>
      <c r="J25" s="15"/>
      <c r="K25" s="16">
        <f>SUM(K18,K21:K24)</f>
        <v>-2531</v>
      </c>
      <c r="L25" s="15"/>
      <c r="M25" s="16">
        <f>SUM(M18,M21:M24)</f>
        <v>-49249</v>
      </c>
      <c r="N25" s="15"/>
      <c r="O25" s="16">
        <f>SUM(O18,O21:O24)</f>
        <v>-51780</v>
      </c>
      <c r="P25" s="15"/>
      <c r="Q25" s="16">
        <f>SUM(Q18,Q21:Q24)</f>
        <v>1576696</v>
      </c>
      <c r="R25" s="15"/>
      <c r="S25" s="16">
        <f>SUM(S18,S21:S24)</f>
        <v>-704</v>
      </c>
      <c r="T25" s="15"/>
      <c r="U25" s="16">
        <f>SUM(U18,U21:U24)</f>
        <v>1575992</v>
      </c>
    </row>
    <row r="26" spans="1:21" s="6" customFormat="1" ht="4.75" customHeight="1" thickTop="1">
      <c r="A26" s="127"/>
      <c r="B26" s="12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s="6" customFormat="1" ht="21.1" customHeight="1">
      <c r="A27" s="11" t="s">
        <v>199</v>
      </c>
      <c r="B27" s="126"/>
      <c r="C27" s="15">
        <v>743000</v>
      </c>
      <c r="D27" s="15"/>
      <c r="E27" s="15">
        <v>823125</v>
      </c>
      <c r="F27" s="15"/>
      <c r="G27" s="15">
        <v>74300</v>
      </c>
      <c r="H27" s="15"/>
      <c r="I27" s="15">
        <v>-13262</v>
      </c>
      <c r="J27" s="15"/>
      <c r="K27" s="15">
        <v>-3125</v>
      </c>
      <c r="L27" s="15"/>
      <c r="M27" s="15">
        <v>-49249</v>
      </c>
      <c r="N27" s="15"/>
      <c r="O27" s="15">
        <f>SUM(K27:N27)</f>
        <v>-52374</v>
      </c>
      <c r="P27" s="15"/>
      <c r="Q27" s="15">
        <f>SUM(C27:I27,O27)</f>
        <v>1574789</v>
      </c>
      <c r="R27" s="15"/>
      <c r="S27" s="15">
        <v>-6820</v>
      </c>
      <c r="T27" s="15"/>
      <c r="U27" s="15">
        <f t="shared" ref="U27:U29" si="1">SUM(Q27:S27)</f>
        <v>1567969</v>
      </c>
    </row>
    <row r="28" spans="1:21" s="6" customFormat="1" ht="21.1" customHeight="1">
      <c r="A28" s="12" t="s">
        <v>81</v>
      </c>
      <c r="B28" s="11"/>
      <c r="C28" s="69">
        <v>0</v>
      </c>
      <c r="D28" s="15"/>
      <c r="E28" s="69">
        <v>0</v>
      </c>
      <c r="F28" s="15"/>
      <c r="G28" s="69">
        <v>0</v>
      </c>
      <c r="H28" s="15"/>
      <c r="I28" s="15">
        <f>'PL 6M'!D34</f>
        <v>40106</v>
      </c>
      <c r="J28" s="15"/>
      <c r="K28" s="69">
        <v>0</v>
      </c>
      <c r="L28" s="15"/>
      <c r="M28" s="69">
        <v>0</v>
      </c>
      <c r="N28" s="15"/>
      <c r="O28" s="69">
        <f>SUM(K28:N28)</f>
        <v>0</v>
      </c>
      <c r="P28" s="15"/>
      <c r="Q28" s="15">
        <f>SUM(C28:I28,O28)</f>
        <v>40106</v>
      </c>
      <c r="R28" s="15"/>
      <c r="S28" s="15">
        <f>'PL 6M'!D35</f>
        <v>-2745</v>
      </c>
      <c r="T28" s="15"/>
      <c r="U28" s="15">
        <f t="shared" si="1"/>
        <v>37361</v>
      </c>
    </row>
    <row r="29" spans="1:21" s="10" customFormat="1" ht="21.1" customHeight="1">
      <c r="A29" s="12" t="s">
        <v>158</v>
      </c>
      <c r="B29" s="11"/>
      <c r="C29" s="69">
        <v>0</v>
      </c>
      <c r="D29" s="15"/>
      <c r="E29" s="69">
        <v>0</v>
      </c>
      <c r="F29" s="15"/>
      <c r="G29" s="69">
        <v>0</v>
      </c>
      <c r="H29" s="15"/>
      <c r="I29" s="69">
        <v>0</v>
      </c>
      <c r="J29" s="15"/>
      <c r="K29" s="15">
        <f>('PL 6M'!D38-'PL 6M'!D34)</f>
        <v>1146</v>
      </c>
      <c r="L29" s="15"/>
      <c r="M29" s="69">
        <v>0</v>
      </c>
      <c r="N29" s="15"/>
      <c r="O29" s="15">
        <f>SUM(K29:N29)</f>
        <v>1146</v>
      </c>
      <c r="P29" s="15"/>
      <c r="Q29" s="15">
        <f>SUM(C29:I29,O29)</f>
        <v>1146</v>
      </c>
      <c r="R29" s="15"/>
      <c r="S29" s="15">
        <f>('PL 6M'!D39-'PL 6M'!D35)</f>
        <v>-1</v>
      </c>
      <c r="T29" s="15"/>
      <c r="U29" s="15">
        <f t="shared" si="1"/>
        <v>1145</v>
      </c>
    </row>
    <row r="30" spans="1:21" s="10" customFormat="1" ht="21.1" customHeight="1">
      <c r="A30" s="4" t="s">
        <v>84</v>
      </c>
      <c r="B30" s="4"/>
      <c r="C30" s="71">
        <f>SUM(C28:C29)</f>
        <v>0</v>
      </c>
      <c r="D30" s="15"/>
      <c r="E30" s="71">
        <f>SUM(E28:E29)</f>
        <v>0</v>
      </c>
      <c r="F30" s="15"/>
      <c r="G30" s="71">
        <f>SUM(G28:G29)</f>
        <v>0</v>
      </c>
      <c r="H30" s="15"/>
      <c r="I30" s="42">
        <f>SUM(I28:I29)</f>
        <v>40106</v>
      </c>
      <c r="J30" s="15"/>
      <c r="K30" s="42">
        <f>SUM(K28:K29)</f>
        <v>1146</v>
      </c>
      <c r="L30" s="15"/>
      <c r="M30" s="71">
        <f>SUM(M28:M29)</f>
        <v>0</v>
      </c>
      <c r="N30" s="15"/>
      <c r="O30" s="42">
        <f>SUM(O28:O29)</f>
        <v>1146</v>
      </c>
      <c r="P30" s="15"/>
      <c r="Q30" s="42">
        <f>SUM(Q28:Q29)</f>
        <v>41252</v>
      </c>
      <c r="R30" s="15"/>
      <c r="S30" s="42">
        <f>SUM(S28:S29)</f>
        <v>-2746</v>
      </c>
      <c r="T30" s="15"/>
      <c r="U30" s="42">
        <f>SUM(U28:U29)</f>
        <v>38506</v>
      </c>
    </row>
    <row r="31" spans="1:21" s="6" customFormat="1" ht="21.1" customHeight="1" thickBot="1">
      <c r="A31" s="11" t="s">
        <v>150</v>
      </c>
      <c r="B31" s="11"/>
      <c r="C31" s="16">
        <f>SUM(C27,C30:C30)</f>
        <v>743000</v>
      </c>
      <c r="D31" s="15"/>
      <c r="E31" s="16">
        <f>SUM(E27,E30:E30)</f>
        <v>823125</v>
      </c>
      <c r="F31" s="15"/>
      <c r="G31" s="16">
        <f>SUM(G27,G30:G30)</f>
        <v>74300</v>
      </c>
      <c r="H31" s="15"/>
      <c r="I31" s="16">
        <f>SUM(I27,I30:I30)</f>
        <v>26844</v>
      </c>
      <c r="J31" s="15"/>
      <c r="K31" s="16">
        <f>SUM(K27,K30:K30)</f>
        <v>-1979</v>
      </c>
      <c r="L31" s="15"/>
      <c r="M31" s="16">
        <f>SUM(M27,M30:M30)</f>
        <v>-49249</v>
      </c>
      <c r="N31" s="15"/>
      <c r="O31" s="16">
        <f>SUM(O27,O30:O30)</f>
        <v>-51228</v>
      </c>
      <c r="P31" s="15"/>
      <c r="Q31" s="16">
        <f>SUM(Q27,Q30:Q30)</f>
        <v>1616041</v>
      </c>
      <c r="R31" s="15"/>
      <c r="S31" s="16">
        <f>SUM(S27,S30:S30)</f>
        <v>-9566</v>
      </c>
      <c r="T31" s="15"/>
      <c r="U31" s="16">
        <f>SUM(U27,U30:U30)</f>
        <v>1606475</v>
      </c>
    </row>
    <row r="32" spans="1:21" ht="7.15" customHeight="1" thickTop="1"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"/>
      <c r="T32" s="128"/>
      <c r="U32" s="128"/>
    </row>
    <row r="33" spans="1:21" ht="21.1" customHeight="1">
      <c r="A33" s="7" t="s">
        <v>35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"/>
      <c r="T33" s="128"/>
      <c r="U33" s="128"/>
    </row>
    <row r="34" spans="1:21" ht="21.1" customHeight="1"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"/>
      <c r="T34" s="128"/>
      <c r="U34" s="128"/>
    </row>
    <row r="35" spans="1:21" ht="21.1" customHeight="1"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"/>
      <c r="T35" s="128"/>
      <c r="U35" s="128"/>
    </row>
    <row r="36" spans="1:21" ht="21.1" customHeight="1"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"/>
      <c r="T36" s="128"/>
      <c r="U36" s="128"/>
    </row>
    <row r="37" spans="1:21" ht="21.1" customHeight="1"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"/>
      <c r="T37" s="128"/>
      <c r="U37" s="128"/>
    </row>
    <row r="38" spans="1:21" ht="21.1" customHeight="1"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"/>
      <c r="T38" s="128"/>
      <c r="U38" s="128"/>
    </row>
    <row r="39" spans="1:21" ht="21.1" customHeight="1">
      <c r="A39" s="4"/>
    </row>
  </sheetData>
  <mergeCells count="10">
    <mergeCell ref="C8:Q8"/>
    <mergeCell ref="G9:I9"/>
    <mergeCell ref="K9:O9"/>
    <mergeCell ref="K10:N10"/>
    <mergeCell ref="A1:U1"/>
    <mergeCell ref="A2:U2"/>
    <mergeCell ref="A3:U3"/>
    <mergeCell ref="A4:U4"/>
    <mergeCell ref="A5:U5"/>
    <mergeCell ref="C7:U7"/>
  </mergeCells>
  <pageMargins left="1" right="0.3" top="0.8" bottom="0.27" header="0.6" footer="0.18"/>
  <pageSetup paperSize="9" scale="75" firstPageNumber="6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6"/>
  <sheetViews>
    <sheetView topLeftCell="A10" zoomScale="90" zoomScaleNormal="90" zoomScaleSheetLayoutView="85" workbookViewId="0">
      <selection activeCell="P14" sqref="P14"/>
    </sheetView>
  </sheetViews>
  <sheetFormatPr defaultColWidth="12" defaultRowHeight="21.25" customHeight="1"/>
  <cols>
    <col min="1" max="1" width="28.625" style="7" customWidth="1"/>
    <col min="2" max="2" width="8.375" style="7" bestFit="1" customWidth="1"/>
    <col min="3" max="3" width="1.625" style="129" customWidth="1"/>
    <col min="4" max="4" width="10.625" style="7" customWidth="1"/>
    <col min="5" max="5" width="1.625" style="7" customWidth="1"/>
    <col min="6" max="6" width="10.625" style="7" customWidth="1"/>
    <col min="7" max="7" width="1.625" style="7" customWidth="1"/>
    <col min="8" max="8" width="10.625" style="7" customWidth="1"/>
    <col min="9" max="9" width="1.625" style="7" customWidth="1"/>
    <col min="10" max="10" width="10.625" style="7" customWidth="1"/>
    <col min="11" max="11" width="2.625" style="7" customWidth="1"/>
    <col min="12" max="12" width="12.5" style="7" customWidth="1"/>
    <col min="13" max="13" width="2.625" style="7" customWidth="1"/>
    <col min="14" max="14" width="11.625" style="7" customWidth="1"/>
    <col min="15" max="16384" width="12" style="7"/>
  </cols>
  <sheetData>
    <row r="1" spans="1:14" s="2" customFormat="1" ht="23.9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s="3" customFormat="1" ht="23.95" customHeight="1">
      <c r="A2" s="149" t="s">
        <v>166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4" s="3" customFormat="1" ht="23.95" customHeight="1">
      <c r="A3" s="149" t="s">
        <v>148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4" s="9" customFormat="1" ht="21.25" customHeight="1">
      <c r="A4" s="153" t="s">
        <v>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s="9" customFormat="1" ht="21.2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18" t="s">
        <v>2</v>
      </c>
    </row>
    <row r="6" spans="1:14" ht="10.4" customHeight="1"/>
    <row r="7" spans="1:14" ht="21.25" customHeight="1">
      <c r="B7" s="8" t="s">
        <v>3</v>
      </c>
      <c r="C7" s="7"/>
      <c r="D7" s="146" t="s">
        <v>5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</row>
    <row r="8" spans="1:14" ht="21.25" customHeight="1">
      <c r="C8" s="7"/>
      <c r="D8" s="125" t="s">
        <v>91</v>
      </c>
      <c r="E8" s="8"/>
      <c r="F8" s="125" t="s">
        <v>92</v>
      </c>
      <c r="G8" s="8"/>
      <c r="H8" s="152" t="s">
        <v>56</v>
      </c>
      <c r="I8" s="152"/>
      <c r="J8" s="152"/>
      <c r="K8" s="8"/>
      <c r="L8" s="89" t="s">
        <v>103</v>
      </c>
      <c r="M8" s="8"/>
      <c r="N8" s="125" t="s">
        <v>90</v>
      </c>
    </row>
    <row r="9" spans="1:14" ht="21.25" customHeight="1">
      <c r="C9" s="7"/>
      <c r="D9" s="125" t="s">
        <v>161</v>
      </c>
      <c r="E9" s="8"/>
      <c r="F9" s="8" t="s">
        <v>94</v>
      </c>
      <c r="G9" s="8"/>
      <c r="H9" s="125" t="s">
        <v>147</v>
      </c>
      <c r="I9" s="125"/>
      <c r="J9" s="125" t="s">
        <v>95</v>
      </c>
      <c r="K9" s="8"/>
      <c r="L9" s="83" t="s">
        <v>120</v>
      </c>
      <c r="M9" s="8"/>
      <c r="N9" s="125" t="s">
        <v>93</v>
      </c>
    </row>
    <row r="10" spans="1:14" ht="21.25" customHeight="1">
      <c r="C10" s="7"/>
      <c r="D10" s="125"/>
      <c r="E10" s="8"/>
      <c r="F10" s="8" t="s">
        <v>98</v>
      </c>
      <c r="G10" s="8"/>
      <c r="H10" s="8" t="s">
        <v>99</v>
      </c>
      <c r="I10" s="8"/>
      <c r="J10" s="8" t="s">
        <v>100</v>
      </c>
      <c r="K10" s="8"/>
      <c r="L10" s="130" t="s">
        <v>167</v>
      </c>
      <c r="M10" s="8"/>
      <c r="N10" s="8" t="s">
        <v>97</v>
      </c>
    </row>
    <row r="11" spans="1:14" ht="21.25" customHeight="1">
      <c r="C11" s="7"/>
      <c r="D11" s="9"/>
      <c r="E11" s="8"/>
      <c r="F11" s="8"/>
      <c r="G11" s="8"/>
      <c r="H11" s="8"/>
      <c r="I11" s="8"/>
      <c r="J11" s="8"/>
      <c r="K11" s="8"/>
      <c r="L11" s="83" t="s">
        <v>168</v>
      </c>
      <c r="M11" s="8"/>
      <c r="N11" s="8"/>
    </row>
    <row r="12" spans="1:14" ht="21.25" customHeight="1">
      <c r="A12" s="4"/>
      <c r="B12" s="4"/>
      <c r="C12" s="131"/>
      <c r="D12" s="9"/>
      <c r="E12" s="125"/>
      <c r="F12" s="9"/>
      <c r="G12" s="125"/>
      <c r="H12" s="9"/>
      <c r="I12" s="9"/>
      <c r="J12" s="9"/>
      <c r="K12" s="125"/>
      <c r="L12" s="89" t="s">
        <v>102</v>
      </c>
      <c r="M12" s="125"/>
      <c r="N12" s="9"/>
    </row>
    <row r="13" spans="1:14" ht="21.25" customHeight="1">
      <c r="A13" s="4"/>
      <c r="B13" s="4"/>
      <c r="C13" s="131"/>
      <c r="D13" s="9"/>
      <c r="E13" s="125"/>
      <c r="F13" s="9"/>
      <c r="G13" s="125"/>
      <c r="H13" s="9"/>
      <c r="I13" s="9"/>
      <c r="J13" s="9"/>
      <c r="K13" s="125"/>
      <c r="L13" s="132" t="s">
        <v>105</v>
      </c>
      <c r="M13" s="125"/>
      <c r="N13" s="9"/>
    </row>
    <row r="14" spans="1:14" ht="21.25" customHeight="1">
      <c r="A14" s="4"/>
      <c r="B14" s="4"/>
      <c r="C14" s="131"/>
      <c r="E14" s="5"/>
      <c r="G14" s="5"/>
      <c r="K14" s="5"/>
      <c r="L14" s="132" t="s">
        <v>109</v>
      </c>
      <c r="M14" s="5"/>
    </row>
    <row r="15" spans="1:14" ht="21.25" customHeight="1">
      <c r="A15" s="4"/>
      <c r="B15" s="4"/>
      <c r="C15" s="131"/>
      <c r="E15" s="5"/>
      <c r="G15" s="5"/>
      <c r="K15" s="5"/>
      <c r="L15" s="89" t="s">
        <v>111</v>
      </c>
      <c r="M15" s="5"/>
    </row>
    <row r="16" spans="1:14" ht="21.25" customHeight="1">
      <c r="A16" s="4"/>
      <c r="B16" s="4"/>
      <c r="C16" s="131"/>
      <c r="E16" s="5"/>
      <c r="G16" s="5"/>
      <c r="K16" s="5"/>
      <c r="L16" s="89" t="s">
        <v>113</v>
      </c>
      <c r="M16" s="5"/>
    </row>
    <row r="17" spans="1:14" ht="21.25" customHeight="1">
      <c r="A17" s="4"/>
      <c r="B17" s="4"/>
      <c r="C17" s="131"/>
      <c r="E17" s="5"/>
      <c r="G17" s="5"/>
      <c r="K17" s="5"/>
      <c r="L17" s="89" t="s">
        <v>114</v>
      </c>
      <c r="M17" s="5"/>
    </row>
    <row r="18" spans="1:14" ht="21.25" customHeight="1">
      <c r="A18" s="4"/>
      <c r="B18" s="4"/>
      <c r="C18" s="131"/>
      <c r="E18" s="5"/>
      <c r="G18" s="5"/>
      <c r="K18" s="5"/>
      <c r="L18" s="89" t="s">
        <v>115</v>
      </c>
      <c r="M18" s="5"/>
    </row>
    <row r="19" spans="1:14" ht="21.25" customHeight="1">
      <c r="A19" s="4"/>
      <c r="B19" s="4"/>
      <c r="C19" s="131"/>
      <c r="E19" s="5"/>
      <c r="G19" s="5"/>
      <c r="K19" s="5"/>
      <c r="L19" s="89"/>
      <c r="M19" s="5"/>
    </row>
    <row r="20" spans="1:14" ht="21.25" customHeight="1">
      <c r="A20" s="11" t="s">
        <v>198</v>
      </c>
      <c r="B20" s="11"/>
      <c r="C20" s="6"/>
      <c r="D20" s="15">
        <v>743000</v>
      </c>
      <c r="E20" s="15"/>
      <c r="F20" s="15">
        <v>823125</v>
      </c>
      <c r="G20" s="15"/>
      <c r="H20" s="15">
        <v>74300</v>
      </c>
      <c r="I20" s="15"/>
      <c r="J20" s="15">
        <v>140958</v>
      </c>
      <c r="K20" s="15"/>
      <c r="L20" s="15">
        <v>-49249</v>
      </c>
      <c r="M20" s="15"/>
      <c r="N20" s="15">
        <f>SUM(D20:L20)</f>
        <v>1732134</v>
      </c>
    </row>
    <row r="21" spans="1:14" ht="21.25" customHeight="1">
      <c r="A21" s="4" t="s">
        <v>119</v>
      </c>
      <c r="B21" s="11"/>
      <c r="C21" s="13"/>
      <c r="D21" s="69">
        <v>0</v>
      </c>
      <c r="E21" s="15"/>
      <c r="F21" s="69">
        <v>0</v>
      </c>
      <c r="G21" s="15"/>
      <c r="H21" s="69">
        <v>0</v>
      </c>
      <c r="I21" s="15"/>
      <c r="J21" s="15">
        <v>-4278</v>
      </c>
      <c r="K21" s="15"/>
      <c r="L21" s="69">
        <v>0</v>
      </c>
      <c r="M21" s="15"/>
      <c r="N21" s="15">
        <f>SUM(D21:L21)</f>
        <v>-4278</v>
      </c>
    </row>
    <row r="22" spans="1:14" ht="21.25" customHeight="1">
      <c r="A22" s="4" t="s">
        <v>116</v>
      </c>
      <c r="B22" s="5">
        <v>16</v>
      </c>
      <c r="C22" s="13"/>
      <c r="D22" s="69">
        <v>0</v>
      </c>
      <c r="E22" s="15"/>
      <c r="F22" s="69">
        <v>0</v>
      </c>
      <c r="G22" s="15"/>
      <c r="H22" s="69">
        <v>0</v>
      </c>
      <c r="I22" s="15"/>
      <c r="J22" s="15">
        <v>-133682</v>
      </c>
      <c r="K22" s="15"/>
      <c r="L22" s="69">
        <v>0</v>
      </c>
      <c r="M22" s="15"/>
      <c r="N22" s="15">
        <f>SUM(D22:L22)</f>
        <v>-133682</v>
      </c>
    </row>
    <row r="23" spans="1:14" ht="21.25" customHeight="1" thickBot="1">
      <c r="A23" s="11" t="s">
        <v>151</v>
      </c>
      <c r="B23" s="11"/>
      <c r="C23" s="5"/>
      <c r="D23" s="16">
        <f>SUM(D20:D22)</f>
        <v>743000</v>
      </c>
      <c r="E23" s="15"/>
      <c r="F23" s="16">
        <f>SUM(F20:F22)</f>
        <v>823125</v>
      </c>
      <c r="G23" s="15"/>
      <c r="H23" s="16">
        <f>SUM(H20:H22)</f>
        <v>74300</v>
      </c>
      <c r="I23" s="15"/>
      <c r="J23" s="16">
        <f>SUM(J20:J22)</f>
        <v>2998</v>
      </c>
      <c r="K23" s="15"/>
      <c r="L23" s="16">
        <f>SUM(L20:L22)</f>
        <v>-49249</v>
      </c>
      <c r="M23" s="15"/>
      <c r="N23" s="16">
        <f>SUM(N20:N22)</f>
        <v>1594174</v>
      </c>
    </row>
    <row r="24" spans="1:14" ht="21.25" customHeight="1" thickTop="1">
      <c r="A24" s="11"/>
      <c r="B24" s="11"/>
      <c r="C24" s="6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14" ht="21.25" customHeight="1">
      <c r="A25" s="11" t="s">
        <v>199</v>
      </c>
      <c r="B25" s="11"/>
      <c r="C25" s="6"/>
      <c r="D25" s="15">
        <v>743000</v>
      </c>
      <c r="E25" s="15"/>
      <c r="F25" s="15">
        <v>823125</v>
      </c>
      <c r="G25" s="15"/>
      <c r="H25" s="15">
        <v>74300</v>
      </c>
      <c r="I25" s="15"/>
      <c r="J25" s="15">
        <v>-32044</v>
      </c>
      <c r="K25" s="15"/>
      <c r="L25" s="15">
        <v>-49249</v>
      </c>
      <c r="M25" s="15"/>
      <c r="N25" s="15">
        <f>SUM(D25:L25)</f>
        <v>1559132</v>
      </c>
    </row>
    <row r="26" spans="1:14" ht="21.25" customHeight="1">
      <c r="A26" s="4" t="s">
        <v>121</v>
      </c>
      <c r="B26" s="11"/>
      <c r="C26" s="13"/>
      <c r="D26" s="69">
        <v>0</v>
      </c>
      <c r="E26" s="15"/>
      <c r="F26" s="69">
        <v>0</v>
      </c>
      <c r="G26" s="15"/>
      <c r="H26" s="69">
        <v>0</v>
      </c>
      <c r="I26" s="15"/>
      <c r="J26" s="15">
        <f>'PL 6M'!H25</f>
        <v>43434</v>
      </c>
      <c r="K26" s="15"/>
      <c r="L26" s="69">
        <v>0</v>
      </c>
      <c r="M26" s="15"/>
      <c r="N26" s="15">
        <f>SUM(D26:L26)</f>
        <v>43434</v>
      </c>
    </row>
    <row r="27" spans="1:14" ht="21.25" customHeight="1" thickBot="1">
      <c r="A27" s="11" t="s">
        <v>150</v>
      </c>
      <c r="B27" s="11"/>
      <c r="C27" s="5"/>
      <c r="D27" s="16">
        <f>SUM(D25:D26)</f>
        <v>743000</v>
      </c>
      <c r="E27" s="15"/>
      <c r="F27" s="16">
        <f>SUM(F25:F26)</f>
        <v>823125</v>
      </c>
      <c r="G27" s="15"/>
      <c r="H27" s="16">
        <f>SUM(H25:H26)</f>
        <v>74300</v>
      </c>
      <c r="I27" s="15"/>
      <c r="J27" s="16">
        <f>SUM(J25:J26)</f>
        <v>11390</v>
      </c>
      <c r="K27" s="15"/>
      <c r="L27" s="16">
        <f>SUM(L25:L26)</f>
        <v>-49249</v>
      </c>
      <c r="M27" s="15"/>
      <c r="N27" s="16">
        <f>SUM(N25:N26)</f>
        <v>1602566</v>
      </c>
    </row>
    <row r="28" spans="1:14" ht="21.25" customHeight="1" thickTop="1">
      <c r="A28" s="11"/>
      <c r="B28" s="11"/>
      <c r="C28" s="5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21.25" customHeight="1">
      <c r="A29" s="11"/>
      <c r="B29" s="11"/>
      <c r="C29" s="5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ht="21.25" customHeight="1">
      <c r="A30" s="11"/>
      <c r="B30" s="11"/>
      <c r="C30" s="5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</row>
    <row r="31" spans="1:14" ht="21.25" customHeight="1">
      <c r="B31" s="11"/>
      <c r="C31" s="5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</row>
    <row r="46" spans="1:1" ht="21.25" customHeight="1">
      <c r="A46" s="4" t="s">
        <v>35</v>
      </c>
    </row>
  </sheetData>
  <mergeCells count="6">
    <mergeCell ref="H8:J8"/>
    <mergeCell ref="A1:N1"/>
    <mergeCell ref="A2:N2"/>
    <mergeCell ref="A3:N3"/>
    <mergeCell ref="A4:N4"/>
    <mergeCell ref="D7:N7"/>
  </mergeCells>
  <pageMargins left="1" right="0.3" top="0.8" bottom="0.5" header="0.6" footer="0.3"/>
  <pageSetup paperSize="9" scale="75" firstPageNumber="7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2"/>
  <sheetViews>
    <sheetView topLeftCell="A33" zoomScale="90" zoomScaleNormal="90" zoomScaleSheetLayoutView="85" zoomScalePageLayoutView="85" workbookViewId="0">
      <selection activeCell="A100" sqref="A100"/>
    </sheetView>
  </sheetViews>
  <sheetFormatPr defaultColWidth="10.5" defaultRowHeight="21.25" customHeight="1"/>
  <cols>
    <col min="1" max="1" width="50.625" style="7" customWidth="1"/>
    <col min="2" max="2" width="3.125" style="7" customWidth="1"/>
    <col min="3" max="3" width="1.625" style="7" customWidth="1"/>
    <col min="4" max="4" width="13.375" style="7" customWidth="1"/>
    <col min="5" max="5" width="1.625" style="7" customWidth="1"/>
    <col min="6" max="6" width="13.375" style="7" customWidth="1"/>
    <col min="7" max="7" width="1.625" style="7" customWidth="1"/>
    <col min="8" max="8" width="13.375" style="7" customWidth="1"/>
    <col min="9" max="9" width="1.625" style="7" customWidth="1"/>
    <col min="10" max="10" width="13.375" style="7" customWidth="1"/>
    <col min="11" max="11" width="0.875" style="7" customWidth="1"/>
    <col min="12" max="16384" width="10.5" style="7"/>
  </cols>
  <sheetData>
    <row r="1" spans="1:10" s="3" customFormat="1" ht="23.9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3" customFormat="1" ht="23.95" customHeight="1">
      <c r="A2" s="149" t="s">
        <v>122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s="3" customFormat="1" ht="23.95" customHeight="1">
      <c r="A3" s="149" t="s">
        <v>148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s="9" customFormat="1" ht="23.95" customHeight="1">
      <c r="A4" s="154" t="s">
        <v>8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21.25" customHeight="1">
      <c r="A5" s="31"/>
      <c r="B5" s="31"/>
      <c r="C5" s="31"/>
      <c r="D5" s="31"/>
      <c r="E5" s="31"/>
      <c r="F5" s="31"/>
      <c r="G5" s="31"/>
      <c r="H5" s="31"/>
      <c r="I5" s="31"/>
      <c r="J5" s="18" t="s">
        <v>2</v>
      </c>
    </row>
    <row r="6" spans="1:10" ht="10.4" customHeight="1">
      <c r="A6" s="32"/>
      <c r="B6" s="32"/>
      <c r="C6" s="32"/>
      <c r="D6" s="32"/>
      <c r="E6" s="32"/>
      <c r="F6" s="32"/>
      <c r="G6" s="32"/>
      <c r="H6" s="32"/>
      <c r="I6" s="32"/>
      <c r="J6" s="27"/>
    </row>
    <row r="7" spans="1:10" s="19" customFormat="1" ht="21.25" customHeight="1">
      <c r="D7" s="146" t="s">
        <v>4</v>
      </c>
      <c r="E7" s="146"/>
      <c r="F7" s="146"/>
      <c r="G7" s="9"/>
      <c r="H7" s="146" t="s">
        <v>5</v>
      </c>
      <c r="I7" s="146"/>
      <c r="J7" s="146"/>
    </row>
    <row r="8" spans="1:10" s="19" customFormat="1" ht="21.25" customHeight="1">
      <c r="B8" s="64"/>
      <c r="D8" s="33" t="s">
        <v>149</v>
      </c>
      <c r="E8" s="35"/>
      <c r="F8" s="33">
        <v>2568</v>
      </c>
      <c r="G8" s="33"/>
      <c r="H8" s="33">
        <v>2569</v>
      </c>
      <c r="I8" s="33"/>
      <c r="J8" s="33">
        <v>2568</v>
      </c>
    </row>
    <row r="9" spans="1:10" ht="21.25" customHeight="1">
      <c r="A9" s="9" t="s">
        <v>123</v>
      </c>
      <c r="F9" s="19"/>
      <c r="G9" s="64"/>
      <c r="H9" s="64"/>
      <c r="J9" s="19"/>
    </row>
    <row r="10" spans="1:10" ht="21.25" customHeight="1">
      <c r="A10" s="36" t="s">
        <v>81</v>
      </c>
      <c r="B10" s="36"/>
      <c r="C10" s="36"/>
      <c r="D10" s="56">
        <f>'PL 6M'!D25</f>
        <v>37361</v>
      </c>
      <c r="F10" s="56">
        <f>'PL 6M'!F25</f>
        <v>-27005</v>
      </c>
      <c r="H10" s="56">
        <f>'PL 6M'!H25</f>
        <v>43434</v>
      </c>
      <c r="I10" s="136"/>
      <c r="J10" s="56">
        <f>'PL 6M'!J25</f>
        <v>-4278</v>
      </c>
    </row>
    <row r="11" spans="1:10" ht="21.25" customHeight="1">
      <c r="A11" s="6" t="s">
        <v>124</v>
      </c>
      <c r="B11" s="36"/>
      <c r="C11" s="36"/>
      <c r="D11" s="56"/>
      <c r="F11" s="56"/>
      <c r="H11" s="56"/>
      <c r="I11" s="136"/>
      <c r="J11" s="56"/>
    </row>
    <row r="12" spans="1:10" ht="21.25" customHeight="1">
      <c r="A12" s="137" t="s">
        <v>201</v>
      </c>
      <c r="B12" s="36"/>
      <c r="C12" s="36"/>
      <c r="D12" s="56">
        <f>-'PL 6M'!D24</f>
        <v>11007</v>
      </c>
      <c r="F12" s="56">
        <f>-'PL 6M'!F24</f>
        <v>-180</v>
      </c>
      <c r="H12" s="56">
        <f>-'PL 6M'!H24</f>
        <v>10724</v>
      </c>
      <c r="I12" s="136"/>
      <c r="J12" s="56">
        <f>-'PL 6M'!J24</f>
        <v>185</v>
      </c>
    </row>
    <row r="13" spans="1:10" ht="21.25" customHeight="1">
      <c r="A13" s="137" t="s">
        <v>169</v>
      </c>
      <c r="B13" s="36"/>
      <c r="C13" s="36"/>
      <c r="D13" s="54">
        <v>79089</v>
      </c>
      <c r="E13" s="136"/>
      <c r="F13" s="54">
        <v>69301</v>
      </c>
      <c r="G13" s="136"/>
      <c r="H13" s="54">
        <v>76085</v>
      </c>
      <c r="I13" s="136"/>
      <c r="J13" s="56">
        <v>65997</v>
      </c>
    </row>
    <row r="14" spans="1:10" ht="21.25" customHeight="1">
      <c r="A14" s="137" t="s">
        <v>194</v>
      </c>
      <c r="B14" s="36"/>
      <c r="C14" s="36"/>
      <c r="D14" s="54">
        <v>351</v>
      </c>
      <c r="F14" s="54">
        <v>-1753</v>
      </c>
      <c r="H14" s="54">
        <v>351</v>
      </c>
      <c r="J14" s="54">
        <v>-1753</v>
      </c>
    </row>
    <row r="15" spans="1:10" ht="21.25" customHeight="1">
      <c r="A15" s="12" t="s">
        <v>170</v>
      </c>
      <c r="B15" s="36"/>
      <c r="C15" s="36"/>
      <c r="D15" s="54">
        <v>5534</v>
      </c>
      <c r="F15" s="54">
        <v>2375</v>
      </c>
      <c r="H15" s="54">
        <v>5489</v>
      </c>
      <c r="J15" s="54">
        <v>779</v>
      </c>
    </row>
    <row r="16" spans="1:10" ht="21.25" customHeight="1">
      <c r="A16" s="137" t="s">
        <v>195</v>
      </c>
      <c r="B16" s="36"/>
      <c r="C16" s="36"/>
      <c r="D16" s="54">
        <v>490</v>
      </c>
      <c r="F16" s="54">
        <v>-276</v>
      </c>
      <c r="H16" s="54">
        <v>490</v>
      </c>
      <c r="J16" s="54">
        <v>-276</v>
      </c>
    </row>
    <row r="17" spans="1:10" ht="21.25" customHeight="1">
      <c r="A17" s="50" t="s">
        <v>171</v>
      </c>
      <c r="B17" s="36"/>
      <c r="C17" s="36"/>
      <c r="D17" s="54">
        <f>2399-9</f>
        <v>2390</v>
      </c>
      <c r="F17" s="54">
        <v>26146</v>
      </c>
      <c r="H17" s="54">
        <f>2399-9</f>
        <v>2390</v>
      </c>
      <c r="J17" s="54">
        <v>26146</v>
      </c>
    </row>
    <row r="18" spans="1:10" ht="21.25" customHeight="1">
      <c r="A18" s="50" t="s">
        <v>200</v>
      </c>
      <c r="B18" s="36"/>
      <c r="C18" s="36"/>
      <c r="D18" s="54">
        <v>-14956</v>
      </c>
      <c r="F18" s="54">
        <v>3161</v>
      </c>
      <c r="H18" s="54">
        <v>-14956</v>
      </c>
      <c r="J18" s="54">
        <v>3161</v>
      </c>
    </row>
    <row r="19" spans="1:10" ht="21.25" customHeight="1">
      <c r="A19" s="50" t="s">
        <v>188</v>
      </c>
      <c r="B19" s="36"/>
      <c r="C19" s="36"/>
      <c r="D19" s="75">
        <v>0</v>
      </c>
      <c r="F19" s="75">
        <v>0</v>
      </c>
      <c r="H19" s="69">
        <v>0</v>
      </c>
      <c r="J19" s="54">
        <v>6000</v>
      </c>
    </row>
    <row r="20" spans="1:10" ht="21.25" customHeight="1">
      <c r="A20" s="137" t="s">
        <v>172</v>
      </c>
      <c r="B20" s="36"/>
      <c r="C20" s="36"/>
      <c r="D20" s="69">
        <v>0</v>
      </c>
      <c r="F20" s="54">
        <v>10849</v>
      </c>
      <c r="H20" s="69">
        <v>0</v>
      </c>
      <c r="J20" s="75">
        <v>0</v>
      </c>
    </row>
    <row r="21" spans="1:10" ht="21.25" customHeight="1">
      <c r="A21" s="137" t="s">
        <v>203</v>
      </c>
      <c r="B21" s="36"/>
      <c r="C21" s="36"/>
      <c r="D21" s="54">
        <f>-352+80</f>
        <v>-272</v>
      </c>
      <c r="F21" s="54">
        <v>2233</v>
      </c>
      <c r="H21" s="54">
        <f>-352+80</f>
        <v>-272</v>
      </c>
      <c r="J21" s="54">
        <v>2233</v>
      </c>
    </row>
    <row r="22" spans="1:10" ht="21.25" customHeight="1">
      <c r="A22" s="137" t="s">
        <v>77</v>
      </c>
      <c r="B22" s="36"/>
      <c r="C22" s="36"/>
      <c r="D22" s="54">
        <v>1710</v>
      </c>
      <c r="F22" s="54">
        <v>2143</v>
      </c>
      <c r="G22" s="54"/>
      <c r="H22" s="69">
        <v>0</v>
      </c>
      <c r="I22" s="54"/>
      <c r="J22" s="75">
        <v>0</v>
      </c>
    </row>
    <row r="23" spans="1:10" ht="21.25" customHeight="1">
      <c r="A23" s="50" t="s">
        <v>173</v>
      </c>
      <c r="B23" s="36"/>
      <c r="C23" s="36"/>
      <c r="D23" s="54">
        <v>2294</v>
      </c>
      <c r="F23" s="54">
        <v>2034</v>
      </c>
      <c r="H23" s="54">
        <v>2294</v>
      </c>
      <c r="J23" s="54">
        <v>2034</v>
      </c>
    </row>
    <row r="24" spans="1:10" ht="21.25" customHeight="1">
      <c r="A24" s="50" t="s">
        <v>174</v>
      </c>
      <c r="B24" s="36"/>
      <c r="C24" s="36"/>
      <c r="D24" s="54">
        <v>-403</v>
      </c>
      <c r="F24" s="54">
        <v>-1041</v>
      </c>
      <c r="H24" s="54">
        <v>-403</v>
      </c>
      <c r="J24" s="54">
        <v>-860</v>
      </c>
    </row>
    <row r="25" spans="1:10" ht="21.25" customHeight="1">
      <c r="A25" s="50" t="s">
        <v>196</v>
      </c>
      <c r="B25" s="36"/>
      <c r="C25" s="36"/>
      <c r="D25" s="56">
        <f>1524-1</f>
        <v>1523</v>
      </c>
      <c r="F25" s="54">
        <v>-167</v>
      </c>
      <c r="H25" s="56">
        <f>1524-1</f>
        <v>1523</v>
      </c>
      <c r="J25" s="56">
        <v>884</v>
      </c>
    </row>
    <row r="26" spans="1:10" ht="21.25" customHeight="1">
      <c r="A26" s="50" t="s">
        <v>135</v>
      </c>
      <c r="B26" s="36"/>
      <c r="C26" s="36"/>
      <c r="D26" s="54">
        <v>-3141</v>
      </c>
      <c r="F26" s="54">
        <v>-1921</v>
      </c>
      <c r="H26" s="54">
        <v>-3141</v>
      </c>
      <c r="J26" s="54">
        <v>-1921</v>
      </c>
    </row>
    <row r="27" spans="1:10" ht="21.25" customHeight="1">
      <c r="A27" s="50" t="s">
        <v>175</v>
      </c>
      <c r="B27" s="36"/>
      <c r="C27" s="36"/>
      <c r="D27" s="54">
        <v>-2165</v>
      </c>
      <c r="F27" s="54">
        <v>-3555</v>
      </c>
      <c r="H27" s="54">
        <v>-3088</v>
      </c>
      <c r="J27" s="54">
        <v>-4532</v>
      </c>
    </row>
    <row r="28" spans="1:10" ht="21.25" customHeight="1">
      <c r="A28" s="137" t="s">
        <v>79</v>
      </c>
      <c r="B28" s="36"/>
      <c r="C28" s="36"/>
      <c r="D28" s="53">
        <v>15065</v>
      </c>
      <c r="F28" s="53">
        <v>13532</v>
      </c>
      <c r="H28" s="53">
        <v>14673</v>
      </c>
      <c r="J28" s="53">
        <v>13532</v>
      </c>
    </row>
    <row r="29" spans="1:10" ht="21.25" customHeight="1">
      <c r="A29" s="6"/>
      <c r="B29" s="36"/>
      <c r="C29" s="36"/>
      <c r="D29" s="56">
        <f>SUM(D10:D28)</f>
        <v>135877</v>
      </c>
      <c r="E29" s="136"/>
      <c r="F29" s="56">
        <f>SUM(F10:F28)</f>
        <v>95876</v>
      </c>
      <c r="G29" s="136"/>
      <c r="H29" s="56">
        <f>SUM(H10:H28)</f>
        <v>135593</v>
      </c>
      <c r="I29" s="136"/>
      <c r="J29" s="56">
        <f>SUM(J10:J28)</f>
        <v>107331</v>
      </c>
    </row>
    <row r="30" spans="1:10" ht="21.25" customHeight="1">
      <c r="A30" s="6" t="s">
        <v>125</v>
      </c>
      <c r="B30" s="36"/>
      <c r="C30" s="36"/>
      <c r="D30" s="56"/>
      <c r="E30" s="136"/>
      <c r="F30" s="56"/>
      <c r="G30" s="136"/>
      <c r="H30" s="56"/>
      <c r="I30" s="136"/>
      <c r="J30" s="56"/>
    </row>
    <row r="31" spans="1:10" ht="21.25" customHeight="1">
      <c r="A31" s="6" t="s">
        <v>126</v>
      </c>
      <c r="B31" s="36"/>
      <c r="C31" s="36"/>
      <c r="D31" s="56"/>
      <c r="E31" s="136"/>
      <c r="F31" s="56"/>
      <c r="G31" s="136"/>
      <c r="H31" s="56"/>
      <c r="I31" s="136"/>
      <c r="J31" s="56"/>
    </row>
    <row r="32" spans="1:10" ht="21.25" customHeight="1">
      <c r="A32" s="50" t="s">
        <v>12</v>
      </c>
      <c r="B32" s="36"/>
      <c r="C32" s="36"/>
      <c r="D32" s="54">
        <v>28055</v>
      </c>
      <c r="F32" s="54">
        <v>60205</v>
      </c>
      <c r="H32" s="54">
        <v>27197</v>
      </c>
      <c r="J32" s="54">
        <v>55425</v>
      </c>
    </row>
    <row r="33" spans="1:10" ht="21.25" customHeight="1">
      <c r="A33" s="50" t="s">
        <v>176</v>
      </c>
      <c r="B33" s="36"/>
      <c r="C33" s="36"/>
      <c r="D33" s="54">
        <v>12558</v>
      </c>
      <c r="F33" s="54">
        <v>71996</v>
      </c>
      <c r="H33" s="54">
        <v>10177</v>
      </c>
      <c r="J33" s="54">
        <v>65640</v>
      </c>
    </row>
    <row r="34" spans="1:10" ht="21.25" customHeight="1">
      <c r="A34" s="50" t="s">
        <v>18</v>
      </c>
      <c r="B34" s="36"/>
      <c r="C34" s="36"/>
      <c r="D34" s="54">
        <v>2027</v>
      </c>
      <c r="F34" s="54">
        <v>-252</v>
      </c>
      <c r="H34" s="54">
        <v>2027</v>
      </c>
      <c r="J34" s="54">
        <v>-252</v>
      </c>
    </row>
    <row r="35" spans="1:10" ht="21.25" customHeight="1">
      <c r="A35" s="50" t="s">
        <v>32</v>
      </c>
      <c r="B35" s="36"/>
      <c r="C35" s="36"/>
      <c r="D35" s="54">
        <v>-4929</v>
      </c>
      <c r="F35" s="54">
        <v>1659</v>
      </c>
      <c r="H35" s="54">
        <v>-5026</v>
      </c>
      <c r="J35" s="54">
        <v>1182</v>
      </c>
    </row>
    <row r="36" spans="1:10" ht="21.25" customHeight="1">
      <c r="A36" s="36" t="s">
        <v>127</v>
      </c>
      <c r="B36" s="36"/>
      <c r="C36" s="36"/>
    </row>
    <row r="37" spans="1:10" ht="21.25" customHeight="1">
      <c r="A37" s="50" t="s">
        <v>38</v>
      </c>
      <c r="B37" s="36"/>
      <c r="C37" s="36"/>
      <c r="D37" s="54">
        <f>-8925+9</f>
        <v>-8916</v>
      </c>
      <c r="F37" s="54">
        <v>-7050</v>
      </c>
      <c r="H37" s="54">
        <f>-10389+9</f>
        <v>-10380</v>
      </c>
      <c r="J37" s="54">
        <v>-5661</v>
      </c>
    </row>
    <row r="38" spans="1:10" ht="21.25" customHeight="1">
      <c r="A38" s="50" t="s">
        <v>47</v>
      </c>
      <c r="B38" s="36"/>
      <c r="C38" s="36"/>
      <c r="D38" s="69">
        <v>0</v>
      </c>
      <c r="F38" s="54">
        <v>-5031</v>
      </c>
      <c r="H38" s="69">
        <v>0</v>
      </c>
      <c r="J38" s="54">
        <v>-5031</v>
      </c>
    </row>
    <row r="39" spans="1:10" ht="21.25" customHeight="1">
      <c r="A39" s="4" t="s">
        <v>128</v>
      </c>
      <c r="B39" s="36"/>
      <c r="C39" s="36"/>
      <c r="D39" s="78">
        <f>SUM(D29:D38)</f>
        <v>164672</v>
      </c>
      <c r="E39" s="56"/>
      <c r="F39" s="78">
        <f>SUM(F29:F38)</f>
        <v>217403</v>
      </c>
      <c r="G39" s="56"/>
      <c r="H39" s="78">
        <f>SUM(H29:H38)</f>
        <v>159588</v>
      </c>
      <c r="I39" s="136"/>
      <c r="J39" s="78">
        <f>SUM(J29:J38)</f>
        <v>218634</v>
      </c>
    </row>
    <row r="40" spans="1:10" ht="21.25" customHeight="1">
      <c r="A40" s="50" t="s">
        <v>177</v>
      </c>
      <c r="B40" s="36"/>
      <c r="C40" s="36"/>
      <c r="D40" s="54">
        <v>2119</v>
      </c>
      <c r="E40" s="56"/>
      <c r="F40" s="54">
        <v>3446</v>
      </c>
      <c r="G40" s="56"/>
      <c r="H40" s="54">
        <v>3042</v>
      </c>
      <c r="I40" s="56"/>
      <c r="J40" s="54">
        <v>4423</v>
      </c>
    </row>
    <row r="41" spans="1:10" ht="21.25" customHeight="1">
      <c r="A41" s="50" t="s">
        <v>178</v>
      </c>
      <c r="B41" s="36"/>
      <c r="C41" s="36"/>
      <c r="D41" s="53">
        <v>-7719</v>
      </c>
      <c r="E41" s="56"/>
      <c r="F41" s="53">
        <v>-25432</v>
      </c>
      <c r="G41" s="56"/>
      <c r="H41" s="53">
        <v>-7503</v>
      </c>
      <c r="I41" s="56"/>
      <c r="J41" s="53">
        <v>-24456</v>
      </c>
    </row>
    <row r="42" spans="1:10" ht="21.25" customHeight="1">
      <c r="A42" s="45" t="s">
        <v>129</v>
      </c>
      <c r="B42" s="45"/>
      <c r="C42" s="45"/>
      <c r="D42" s="76">
        <f>SUM(D39:D41)</f>
        <v>159072</v>
      </c>
      <c r="E42" s="54"/>
      <c r="F42" s="76">
        <f>SUM(F39:F41)</f>
        <v>195417</v>
      </c>
      <c r="G42" s="54"/>
      <c r="H42" s="76">
        <f>SUM(H39:H41)</f>
        <v>155127</v>
      </c>
      <c r="I42" s="136"/>
      <c r="J42" s="76">
        <f>SUM(J39:J41)</f>
        <v>198601</v>
      </c>
    </row>
    <row r="43" spans="1:10" ht="21.25" customHeight="1">
      <c r="A43" s="45"/>
      <c r="B43" s="45"/>
      <c r="C43" s="45"/>
      <c r="D43" s="15"/>
      <c r="E43" s="15"/>
      <c r="F43" s="15"/>
      <c r="G43" s="15"/>
      <c r="H43" s="15"/>
      <c r="I43" s="39"/>
      <c r="J43" s="15"/>
    </row>
    <row r="44" spans="1:10" ht="21.25" customHeight="1">
      <c r="A44" s="45"/>
      <c r="B44" s="45"/>
      <c r="C44" s="45"/>
      <c r="D44" s="15"/>
      <c r="E44" s="15"/>
      <c r="F44" s="15"/>
      <c r="G44" s="15"/>
      <c r="H44" s="15"/>
      <c r="I44" s="39"/>
      <c r="J44" s="15"/>
    </row>
    <row r="45" spans="1:10" ht="21.25" customHeight="1">
      <c r="A45" s="45"/>
      <c r="B45" s="45"/>
      <c r="C45" s="45"/>
      <c r="D45" s="15"/>
      <c r="E45" s="15"/>
      <c r="F45" s="15"/>
      <c r="G45" s="15"/>
      <c r="H45" s="15"/>
      <c r="I45" s="39"/>
      <c r="J45" s="15"/>
    </row>
    <row r="46" spans="1:10" ht="21.25" customHeight="1">
      <c r="A46" s="45"/>
      <c r="B46" s="45"/>
      <c r="C46" s="45"/>
      <c r="D46" s="15"/>
      <c r="E46" s="15"/>
      <c r="F46" s="15"/>
      <c r="G46" s="15"/>
      <c r="H46" s="15"/>
      <c r="I46" s="39"/>
      <c r="J46" s="15"/>
    </row>
    <row r="47" spans="1:10" s="2" customFormat="1" ht="23.95" customHeight="1">
      <c r="A47" s="149" t="s">
        <v>0</v>
      </c>
      <c r="B47" s="149"/>
      <c r="C47" s="149"/>
      <c r="D47" s="149"/>
      <c r="E47" s="149"/>
      <c r="F47" s="149"/>
      <c r="G47" s="149"/>
      <c r="H47" s="149"/>
      <c r="I47" s="149"/>
      <c r="J47" s="149"/>
    </row>
    <row r="48" spans="1:10" s="3" customFormat="1" ht="23.95" customHeight="1">
      <c r="A48" s="149" t="s">
        <v>179</v>
      </c>
      <c r="B48" s="149"/>
      <c r="C48" s="149"/>
      <c r="D48" s="149"/>
      <c r="E48" s="149"/>
      <c r="F48" s="149"/>
      <c r="G48" s="149"/>
      <c r="H48" s="149"/>
      <c r="I48" s="149"/>
      <c r="J48" s="149"/>
    </row>
    <row r="49" spans="1:10" s="3" customFormat="1" ht="23.95" customHeight="1">
      <c r="A49" s="149" t="s">
        <v>148</v>
      </c>
      <c r="B49" s="149"/>
      <c r="C49" s="149"/>
      <c r="D49" s="149"/>
      <c r="E49" s="149"/>
      <c r="F49" s="149"/>
      <c r="G49" s="149"/>
      <c r="H49" s="149"/>
      <c r="I49" s="149"/>
      <c r="J49" s="149"/>
    </row>
    <row r="50" spans="1:10" s="9" customFormat="1" ht="21.25" customHeight="1">
      <c r="A50" s="154" t="s">
        <v>8</v>
      </c>
      <c r="B50" s="154"/>
      <c r="C50" s="154"/>
      <c r="D50" s="154"/>
      <c r="E50" s="154"/>
      <c r="F50" s="154"/>
      <c r="G50" s="154"/>
      <c r="H50" s="154"/>
      <c r="I50" s="154"/>
      <c r="J50" s="154"/>
    </row>
    <row r="51" spans="1:10" s="9" customFormat="1" ht="21.25" customHeight="1">
      <c r="A51" s="31"/>
      <c r="B51" s="31"/>
      <c r="C51" s="31"/>
      <c r="D51" s="31"/>
      <c r="E51" s="31"/>
      <c r="F51" s="31"/>
      <c r="G51" s="31"/>
      <c r="H51" s="31"/>
      <c r="I51" s="31"/>
      <c r="J51" s="18" t="s">
        <v>2</v>
      </c>
    </row>
    <row r="52" spans="1:10" ht="10.4" customHeight="1">
      <c r="A52" s="32"/>
      <c r="B52" s="32"/>
      <c r="C52" s="32"/>
      <c r="D52" s="32"/>
      <c r="E52" s="32"/>
      <c r="F52" s="32"/>
      <c r="G52" s="32"/>
      <c r="H52" s="32"/>
      <c r="I52" s="32"/>
      <c r="J52" s="27"/>
    </row>
    <row r="53" spans="1:10" s="19" customFormat="1" ht="21.25" customHeight="1">
      <c r="D53" s="146" t="s">
        <v>4</v>
      </c>
      <c r="E53" s="146"/>
      <c r="F53" s="146"/>
      <c r="G53" s="9"/>
      <c r="H53" s="146" t="s">
        <v>5</v>
      </c>
      <c r="I53" s="146"/>
      <c r="J53" s="146"/>
    </row>
    <row r="54" spans="1:10" s="19" customFormat="1" ht="21.25" customHeight="1">
      <c r="B54" s="64"/>
      <c r="D54" s="33" t="s">
        <v>149</v>
      </c>
      <c r="E54" s="35"/>
      <c r="F54" s="33">
        <v>2568</v>
      </c>
      <c r="G54" s="33"/>
      <c r="H54" s="33">
        <v>2569</v>
      </c>
      <c r="I54" s="33"/>
      <c r="J54" s="33">
        <v>2568</v>
      </c>
    </row>
    <row r="55" spans="1:10" ht="21.25" customHeight="1">
      <c r="A55" s="45" t="s">
        <v>130</v>
      </c>
      <c r="B55" s="36"/>
      <c r="C55" s="36"/>
      <c r="D55" s="77"/>
      <c r="E55" s="138"/>
      <c r="F55" s="77"/>
      <c r="G55" s="138"/>
      <c r="H55" s="77"/>
      <c r="I55" s="139"/>
      <c r="J55" s="77"/>
    </row>
    <row r="56" spans="1:10" ht="21.25" customHeight="1">
      <c r="A56" s="6" t="s">
        <v>131</v>
      </c>
      <c r="B56" s="36"/>
      <c r="C56" s="36"/>
      <c r="D56" s="69">
        <v>0</v>
      </c>
      <c r="F56" s="54">
        <v>-177662</v>
      </c>
      <c r="H56" s="75">
        <v>0</v>
      </c>
      <c r="J56" s="54">
        <v>-177662</v>
      </c>
    </row>
    <row r="57" spans="1:10" ht="21.25" customHeight="1">
      <c r="A57" s="6" t="s">
        <v>180</v>
      </c>
      <c r="B57" s="36"/>
      <c r="C57" s="36"/>
      <c r="D57" s="54">
        <v>-20758</v>
      </c>
      <c r="F57" s="75">
        <v>0</v>
      </c>
      <c r="H57" s="54">
        <v>-20758</v>
      </c>
      <c r="J57" s="75">
        <v>0</v>
      </c>
    </row>
    <row r="58" spans="1:10" ht="21.25" customHeight="1">
      <c r="A58" s="6" t="s">
        <v>181</v>
      </c>
      <c r="B58" s="36"/>
      <c r="C58" s="36"/>
      <c r="D58" s="54">
        <v>-1</v>
      </c>
      <c r="F58" s="54">
        <v>4196</v>
      </c>
      <c r="H58" s="54">
        <v>-1</v>
      </c>
      <c r="J58" s="54">
        <v>4196</v>
      </c>
    </row>
    <row r="59" spans="1:10" ht="21.25" customHeight="1">
      <c r="A59" s="6" t="s">
        <v>132</v>
      </c>
      <c r="B59" s="36"/>
      <c r="C59" s="36"/>
      <c r="D59" s="54">
        <v>-21291</v>
      </c>
      <c r="F59" s="54">
        <v>-9759</v>
      </c>
      <c r="H59" s="54">
        <v>-19381</v>
      </c>
      <c r="J59" s="54">
        <v>-8378</v>
      </c>
    </row>
    <row r="60" spans="1:10" ht="21.25" customHeight="1">
      <c r="A60" s="6" t="s">
        <v>133</v>
      </c>
      <c r="B60" s="36"/>
      <c r="C60" s="36"/>
      <c r="D60" s="54">
        <v>-885</v>
      </c>
      <c r="F60" s="54">
        <v>-480</v>
      </c>
      <c r="H60" s="54">
        <v>-885</v>
      </c>
      <c r="J60" s="54">
        <v>-480</v>
      </c>
    </row>
    <row r="61" spans="1:10" ht="21.25" customHeight="1">
      <c r="A61" s="6" t="s">
        <v>134</v>
      </c>
      <c r="B61" s="36"/>
      <c r="C61" s="36"/>
      <c r="D61" s="75">
        <v>0</v>
      </c>
      <c r="F61" s="54">
        <v>1589</v>
      </c>
      <c r="H61" s="75">
        <v>0</v>
      </c>
      <c r="J61" s="54">
        <v>1589</v>
      </c>
    </row>
    <row r="62" spans="1:10" ht="21.25" customHeight="1">
      <c r="A62" s="6" t="s">
        <v>135</v>
      </c>
      <c r="B62" s="36"/>
      <c r="C62" s="36"/>
      <c r="D62" s="54">
        <v>2452</v>
      </c>
      <c r="F62" s="54">
        <v>1921</v>
      </c>
      <c r="H62" s="54">
        <v>2452</v>
      </c>
      <c r="J62" s="54">
        <v>1921</v>
      </c>
    </row>
    <row r="63" spans="1:10" ht="21.25" customHeight="1">
      <c r="A63" s="10" t="s">
        <v>182</v>
      </c>
      <c r="B63" s="36"/>
      <c r="C63" s="36"/>
      <c r="D63" s="76">
        <f>SUM(D56:D62)</f>
        <v>-40483</v>
      </c>
      <c r="F63" s="76">
        <f>SUM(F56:F62)</f>
        <v>-180195</v>
      </c>
      <c r="H63" s="76">
        <f>SUM(H56:H62)</f>
        <v>-38573</v>
      </c>
      <c r="I63" s="136"/>
      <c r="J63" s="76">
        <f>SUM(J56:J62)</f>
        <v>-178814</v>
      </c>
    </row>
    <row r="64" spans="1:10" ht="21.25" customHeight="1">
      <c r="A64" s="10"/>
      <c r="B64" s="36"/>
      <c r="C64" s="36"/>
      <c r="D64" s="54"/>
      <c r="F64" s="54"/>
      <c r="H64" s="54"/>
      <c r="I64" s="136"/>
      <c r="J64" s="54"/>
    </row>
    <row r="65" spans="1:12" ht="21.25" customHeight="1">
      <c r="A65" s="45" t="s">
        <v>136</v>
      </c>
      <c r="B65" s="36"/>
      <c r="C65" s="36"/>
      <c r="D65" s="56"/>
      <c r="E65" s="56"/>
      <c r="F65" s="56"/>
      <c r="G65" s="56"/>
      <c r="H65" s="56"/>
      <c r="I65" s="136"/>
      <c r="J65" s="56"/>
    </row>
    <row r="66" spans="1:12" ht="21.25" customHeight="1">
      <c r="A66" s="6" t="s">
        <v>144</v>
      </c>
      <c r="B66" s="36"/>
      <c r="C66" s="36"/>
      <c r="D66" s="75">
        <v>0</v>
      </c>
      <c r="E66" s="56"/>
      <c r="F66" s="56">
        <v>4847</v>
      </c>
      <c r="G66" s="56"/>
      <c r="H66" s="75">
        <v>0</v>
      </c>
      <c r="I66" s="136"/>
      <c r="J66" s="75">
        <v>0</v>
      </c>
    </row>
    <row r="67" spans="1:12" ht="21.25" customHeight="1">
      <c r="A67" s="6" t="s">
        <v>183</v>
      </c>
      <c r="B67" s="36"/>
      <c r="C67" s="36"/>
      <c r="D67" s="54">
        <v>-51860</v>
      </c>
      <c r="F67" s="54">
        <v>-41340</v>
      </c>
      <c r="H67" s="54">
        <v>-49733</v>
      </c>
      <c r="J67" s="54">
        <v>-41340</v>
      </c>
    </row>
    <row r="68" spans="1:12" ht="21.25" customHeight="1">
      <c r="A68" s="6" t="s">
        <v>137</v>
      </c>
      <c r="B68" s="36"/>
      <c r="C68" s="36"/>
      <c r="D68" s="54">
        <v>-15065</v>
      </c>
      <c r="F68" s="54">
        <v>-13960</v>
      </c>
      <c r="H68" s="54">
        <v>-14673</v>
      </c>
      <c r="J68" s="54">
        <v>-13960</v>
      </c>
    </row>
    <row r="69" spans="1:12" ht="21.25" customHeight="1">
      <c r="A69" s="6" t="s">
        <v>116</v>
      </c>
      <c r="B69" s="36"/>
      <c r="C69" s="36"/>
      <c r="D69" s="75">
        <v>0</v>
      </c>
      <c r="F69" s="54">
        <v>-133664</v>
      </c>
      <c r="H69" s="75">
        <v>0</v>
      </c>
      <c r="J69" s="54">
        <v>-133664</v>
      </c>
    </row>
    <row r="70" spans="1:12" ht="21.25" customHeight="1">
      <c r="A70" s="11" t="s">
        <v>138</v>
      </c>
      <c r="B70" s="45"/>
      <c r="C70" s="45"/>
      <c r="D70" s="76">
        <f>SUM(D66:D69)</f>
        <v>-66925</v>
      </c>
      <c r="E70" s="136"/>
      <c r="F70" s="76">
        <f>SUM(F66:F69)</f>
        <v>-184117</v>
      </c>
      <c r="G70" s="136"/>
      <c r="H70" s="76">
        <f>SUM(H66:H69)</f>
        <v>-64406</v>
      </c>
      <c r="I70" s="136"/>
      <c r="J70" s="76">
        <f>SUM(J66:J69)</f>
        <v>-188964</v>
      </c>
    </row>
    <row r="71" spans="1:12" ht="21.25" customHeight="1">
      <c r="A71" s="11"/>
      <c r="B71" s="45"/>
      <c r="C71" s="45"/>
      <c r="D71" s="54"/>
      <c r="E71" s="136"/>
      <c r="F71" s="54"/>
      <c r="G71" s="136"/>
      <c r="H71" s="54"/>
      <c r="I71" s="136"/>
      <c r="J71" s="54"/>
    </row>
    <row r="72" spans="1:12" ht="21.25" customHeight="1">
      <c r="A72" s="4" t="s">
        <v>184</v>
      </c>
      <c r="B72" s="45"/>
      <c r="C72" s="45"/>
      <c r="D72" s="54">
        <v>11</v>
      </c>
      <c r="E72" s="136"/>
      <c r="F72" s="54">
        <v>-1175</v>
      </c>
      <c r="G72" s="136"/>
      <c r="H72" s="69">
        <v>0</v>
      </c>
      <c r="I72" s="136"/>
      <c r="J72" s="69">
        <v>0</v>
      </c>
    </row>
    <row r="73" spans="1:12" ht="21.25" customHeight="1">
      <c r="A73" s="45" t="s">
        <v>145</v>
      </c>
      <c r="B73" s="45"/>
      <c r="C73" s="45"/>
      <c r="D73" s="78">
        <f>SUM(D42,D63,D70,D72)</f>
        <v>51675</v>
      </c>
      <c r="E73" s="136"/>
      <c r="F73" s="78">
        <f>SUM(F42,F63,F70,F72)</f>
        <v>-170070</v>
      </c>
      <c r="G73" s="136"/>
      <c r="H73" s="78">
        <f>SUM(H42,H63,H70,H72)</f>
        <v>52148</v>
      </c>
      <c r="I73" s="136"/>
      <c r="J73" s="78">
        <f>SUM(J42,J63,J70,J72)</f>
        <v>-169177</v>
      </c>
    </row>
    <row r="74" spans="1:12" s="9" customFormat="1" ht="21.25" customHeight="1">
      <c r="A74" s="4" t="s">
        <v>139</v>
      </c>
      <c r="B74" s="36"/>
      <c r="C74" s="36"/>
      <c r="D74" s="54">
        <f>BS!F13</f>
        <v>479826</v>
      </c>
      <c r="E74" s="7"/>
      <c r="F74" s="54">
        <v>616820</v>
      </c>
      <c r="G74" s="7"/>
      <c r="H74" s="54">
        <f>BS!J13</f>
        <v>479237</v>
      </c>
      <c r="I74" s="7"/>
      <c r="J74" s="54">
        <v>615421</v>
      </c>
      <c r="K74" s="7"/>
      <c r="L74" s="7"/>
    </row>
    <row r="75" spans="1:12" s="9" customFormat="1" ht="21.25" customHeight="1" thickBot="1">
      <c r="A75" s="11" t="s">
        <v>140</v>
      </c>
      <c r="B75" s="45"/>
      <c r="C75" s="45"/>
      <c r="D75" s="79">
        <f>SUM(D73:D74)</f>
        <v>531501</v>
      </c>
      <c r="E75" s="136"/>
      <c r="F75" s="79">
        <f>SUM(F73:F74)</f>
        <v>446750</v>
      </c>
      <c r="G75" s="136"/>
      <c r="H75" s="79">
        <f>SUM(H73:H74)</f>
        <v>531385</v>
      </c>
      <c r="I75" s="136"/>
      <c r="J75" s="79">
        <f>SUM(J73:J74)</f>
        <v>446244</v>
      </c>
      <c r="K75" s="7"/>
      <c r="L75" s="7"/>
    </row>
    <row r="76" spans="1:12" ht="21.25" customHeight="1" thickTop="1">
      <c r="D76" s="80"/>
      <c r="F76" s="80"/>
      <c r="H76" s="80"/>
      <c r="J76" s="80"/>
    </row>
    <row r="77" spans="1:12" ht="21.25" customHeight="1">
      <c r="A77" s="10" t="s">
        <v>141</v>
      </c>
      <c r="B77" s="20"/>
      <c r="C77" s="20"/>
    </row>
    <row r="78" spans="1:12" ht="21.25" customHeight="1">
      <c r="A78" s="13" t="s">
        <v>142</v>
      </c>
      <c r="B78" s="20"/>
      <c r="C78" s="20"/>
    </row>
    <row r="79" spans="1:12" ht="21.25" customHeight="1">
      <c r="A79" s="6" t="s">
        <v>185</v>
      </c>
      <c r="B79" s="20"/>
      <c r="C79" s="20"/>
      <c r="D79" s="7">
        <v>156</v>
      </c>
      <c r="F79" s="7">
        <v>2837</v>
      </c>
      <c r="H79" s="7">
        <v>156</v>
      </c>
      <c r="J79" s="7">
        <v>2837</v>
      </c>
    </row>
    <row r="80" spans="1:12" ht="21.25" customHeight="1">
      <c r="A80" s="140" t="s">
        <v>186</v>
      </c>
      <c r="B80" s="20"/>
      <c r="C80" s="20"/>
      <c r="D80" s="7">
        <v>92565</v>
      </c>
      <c r="F80" s="7">
        <v>28004</v>
      </c>
      <c r="H80" s="7">
        <v>92565</v>
      </c>
      <c r="J80" s="7">
        <v>28004</v>
      </c>
    </row>
    <row r="81" spans="1:10" ht="21.25" customHeight="1">
      <c r="A81" s="7" t="s">
        <v>187</v>
      </c>
      <c r="B81" s="20"/>
      <c r="C81" s="20"/>
      <c r="D81" s="7">
        <v>929</v>
      </c>
      <c r="F81" s="7">
        <v>351</v>
      </c>
      <c r="H81" s="27">
        <v>929</v>
      </c>
      <c r="J81" s="7">
        <v>351</v>
      </c>
    </row>
    <row r="82" spans="1:10" ht="21.25" customHeight="1">
      <c r="A82" s="7" t="s">
        <v>193</v>
      </c>
      <c r="D82" s="80">
        <v>0</v>
      </c>
      <c r="E82" s="27"/>
      <c r="F82" s="75">
        <v>0</v>
      </c>
      <c r="G82" s="27"/>
      <c r="H82" s="80">
        <v>0</v>
      </c>
      <c r="I82" s="27"/>
      <c r="J82" s="27">
        <v>5008</v>
      </c>
    </row>
    <row r="83" spans="1:10" s="80" customFormat="1" ht="21.25" customHeight="1"/>
    <row r="84" spans="1:10" s="80" customFormat="1" ht="21.25" customHeight="1"/>
    <row r="92" spans="1:10" ht="21.25" customHeight="1">
      <c r="A92" s="7" t="s">
        <v>35</v>
      </c>
    </row>
  </sheetData>
  <mergeCells count="12">
    <mergeCell ref="A1:J1"/>
    <mergeCell ref="A2:J2"/>
    <mergeCell ref="A3:J3"/>
    <mergeCell ref="A4:J4"/>
    <mergeCell ref="D7:F7"/>
    <mergeCell ref="H7:J7"/>
    <mergeCell ref="A47:J47"/>
    <mergeCell ref="A48:J48"/>
    <mergeCell ref="A49:J49"/>
    <mergeCell ref="A50:J50"/>
    <mergeCell ref="D53:F53"/>
    <mergeCell ref="H53:J53"/>
  </mergeCells>
  <pageMargins left="1" right="0.3" top="0.8" bottom="0.5" header="0.6" footer="0.3"/>
  <pageSetup paperSize="9" scale="75" firstPageNumber="8" fitToHeight="0" orientation="portrait" r:id="rId1"/>
  <headerFooter scaleWithDoc="0"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5c099cc37291608a247524622a279e7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b2d091a41cd29b27b469be864dcc435b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01DE28-2CF6-4A63-B736-8C8C7CD20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BD769D-6DEA-4FC9-B0B4-A0023964B8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DA079F-9074-48AD-8116-3A86B2ADBD1C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191524f3-2114-42ca-9c62-5a230b773e91"/>
    <ds:schemaRef ds:uri="80918107-7bb6-4c84-a7da-6b3e4a291e72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3M</vt:lpstr>
      <vt:lpstr>PL 6M</vt:lpstr>
      <vt:lpstr>EQconso</vt:lpstr>
      <vt:lpstr>EQcompany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Panchanit Sungkarungsi</dc:creator>
  <cp:keywords/>
  <dc:description/>
  <cp:lastModifiedBy>Iamwong, Withanon</cp:lastModifiedBy>
  <cp:revision/>
  <cp:lastPrinted>2026-08-14T06:29:15Z</cp:lastPrinted>
  <dcterms:created xsi:type="dcterms:W3CDTF">2021-05-04T05:45:44Z</dcterms:created>
  <dcterms:modified xsi:type="dcterms:W3CDTF">2026-08-14T06:29:21Z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0x0101000C97D37473731645BB70E8D8FC88C15D</vt:lpwstr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