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RSP-Q2\"/>
    </mc:Choice>
  </mc:AlternateContent>
  <xr:revisionPtr revIDLastSave="0" documentId="13_ncr:1_{B7750304-249D-493B-9287-898CE7CFCAC7}" xr6:coauthVersionLast="47" xr6:coauthVersionMax="47" xr10:uidLastSave="{00000000-0000-0000-0000-000000000000}"/>
  <bookViews>
    <workbookView xWindow="-109" yWindow="-109" windowWidth="26301" windowHeight="14169" tabRatio="645" firstSheet="2" activeTab="2" xr2:uid="{00000000-000D-0000-FFFF-FFFF00000000}"/>
  </bookViews>
  <sheets>
    <sheet name="NAV000" sheetId="1" state="hidden" r:id="rId1"/>
    <sheet name="000000" sheetId="2" state="veryHidden" r:id="rId2"/>
    <sheet name="BS" sheetId="11" r:id="rId3"/>
    <sheet name="PL 3M" sheetId="21" r:id="rId4"/>
    <sheet name="PL 6M" sheetId="22" r:id="rId5"/>
    <sheet name="EQconso" sheetId="23" r:id="rId6"/>
    <sheet name="EQcompany" sheetId="24" r:id="rId7"/>
    <sheet name="CF" sheetId="25" r:id="rId8"/>
    <sheet name="000" sheetId="4" state="veryHidden" r:id="rId9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1" l="1"/>
  <c r="D12" i="21"/>
  <c r="D16" i="22"/>
  <c r="D12" i="22"/>
  <c r="H16" i="22"/>
  <c r="H12" i="22"/>
  <c r="H16" i="21"/>
  <c r="H12" i="21"/>
  <c r="H22" i="25"/>
  <c r="D22" i="25"/>
  <c r="H38" i="25"/>
  <c r="D38" i="25"/>
  <c r="D18" i="25"/>
  <c r="H18" i="25"/>
  <c r="H26" i="25"/>
  <c r="D26" i="25"/>
  <c r="T29" i="23"/>
  <c r="D30" i="22"/>
  <c r="D23" i="22"/>
  <c r="D86" i="11"/>
  <c r="D69" i="11"/>
  <c r="D62" i="11"/>
  <c r="D29" i="11"/>
  <c r="T28" i="23" l="1"/>
  <c r="J22" i="24"/>
  <c r="L24" i="24" l="1"/>
  <c r="J72" i="25"/>
  <c r="H72" i="25"/>
  <c r="D72" i="25"/>
  <c r="F72" i="25"/>
  <c r="J13" i="25"/>
  <c r="H13" i="25"/>
  <c r="F13" i="25"/>
  <c r="D13" i="25"/>
  <c r="J65" i="25"/>
  <c r="H65" i="25"/>
  <c r="F65" i="25"/>
  <c r="D65" i="25"/>
  <c r="J24" i="24"/>
  <c r="H24" i="24"/>
  <c r="F24" i="24"/>
  <c r="D24" i="24"/>
  <c r="N23" i="24"/>
  <c r="L28" i="24"/>
  <c r="H28" i="24"/>
  <c r="F28" i="24"/>
  <c r="D28" i="24"/>
  <c r="N26" i="24"/>
  <c r="N22" i="24"/>
  <c r="N21" i="24"/>
  <c r="N25" i="23"/>
  <c r="P22" i="23"/>
  <c r="P24" i="23"/>
  <c r="R24" i="23"/>
  <c r="V24" i="23" s="1"/>
  <c r="R22" i="23"/>
  <c r="V22" i="23" s="1"/>
  <c r="N30" i="23"/>
  <c r="N31" i="23" s="1"/>
  <c r="H30" i="23"/>
  <c r="H31" i="23" s="1"/>
  <c r="F30" i="23"/>
  <c r="F31" i="23" s="1"/>
  <c r="D30" i="23"/>
  <c r="D31" i="23" s="1"/>
  <c r="T30" i="23"/>
  <c r="T31" i="23" s="1"/>
  <c r="P28" i="23"/>
  <c r="P27" i="23"/>
  <c r="T21" i="23"/>
  <c r="T25" i="23" s="1"/>
  <c r="J21" i="23"/>
  <c r="J25" i="23" s="1"/>
  <c r="H21" i="23"/>
  <c r="H25" i="23" s="1"/>
  <c r="F21" i="23"/>
  <c r="F25" i="23" s="1"/>
  <c r="D21" i="23"/>
  <c r="D25" i="23" s="1"/>
  <c r="P20" i="23"/>
  <c r="R20" i="23" s="1"/>
  <c r="V20" i="23" s="1"/>
  <c r="P19" i="23"/>
  <c r="R19" i="23" s="1"/>
  <c r="P18" i="23"/>
  <c r="N24" i="24" l="1"/>
  <c r="R21" i="23"/>
  <c r="V19" i="23"/>
  <c r="V21" i="23" s="1"/>
  <c r="L21" i="23"/>
  <c r="L25" i="23" s="1"/>
  <c r="R27" i="23"/>
  <c r="R18" i="23"/>
  <c r="R25" i="23" s="1"/>
  <c r="V18" i="23" l="1"/>
  <c r="V25" i="23" s="1"/>
  <c r="V27" i="23"/>
  <c r="P21" i="23"/>
  <c r="P25" i="23" s="1"/>
  <c r="J31" i="22" l="1"/>
  <c r="H31" i="22"/>
  <c r="F31" i="22"/>
  <c r="D31" i="22"/>
  <c r="J20" i="22"/>
  <c r="H20" i="22"/>
  <c r="F20" i="22"/>
  <c r="D20" i="22"/>
  <c r="J13" i="22"/>
  <c r="J21" i="22" s="1"/>
  <c r="J24" i="22" s="1"/>
  <c r="J26" i="22" s="1"/>
  <c r="J11" i="25" s="1"/>
  <c r="J30" i="25" s="1"/>
  <c r="J40" i="25" s="1"/>
  <c r="J43" i="25" s="1"/>
  <c r="J75" i="25" s="1"/>
  <c r="J77" i="25" s="1"/>
  <c r="H13" i="22"/>
  <c r="F13" i="22"/>
  <c r="D13" i="22"/>
  <c r="J31" i="21"/>
  <c r="H31" i="21"/>
  <c r="F31" i="21"/>
  <c r="D31" i="21"/>
  <c r="J20" i="21"/>
  <c r="H20" i="21"/>
  <c r="F20" i="21"/>
  <c r="D20" i="21"/>
  <c r="J13" i="21"/>
  <c r="H13" i="21"/>
  <c r="F13" i="21"/>
  <c r="D13" i="21"/>
  <c r="H20" i="11"/>
  <c r="D20" i="11"/>
  <c r="J85" i="11"/>
  <c r="H85" i="11"/>
  <c r="F85" i="11"/>
  <c r="D85" i="11"/>
  <c r="J71" i="11"/>
  <c r="H71" i="11"/>
  <c r="F71" i="11"/>
  <c r="D71" i="11"/>
  <c r="J65" i="11"/>
  <c r="H65" i="11"/>
  <c r="F65" i="11"/>
  <c r="D65" i="11"/>
  <c r="J32" i="11"/>
  <c r="H32" i="11"/>
  <c r="F32" i="11"/>
  <c r="D32" i="11"/>
  <c r="J20" i="11"/>
  <c r="F20" i="11"/>
  <c r="D21" i="22" l="1"/>
  <c r="D24" i="22" s="1"/>
  <c r="D26" i="22" s="1"/>
  <c r="D32" i="22" s="1"/>
  <c r="D41" i="22" s="1"/>
  <c r="D39" i="22" s="1"/>
  <c r="F21" i="22"/>
  <c r="F24" i="22" s="1"/>
  <c r="F26" i="22" s="1"/>
  <c r="H21" i="22"/>
  <c r="H24" i="22" s="1"/>
  <c r="H26" i="22" s="1"/>
  <c r="J35" i="22"/>
  <c r="J43" i="22" s="1"/>
  <c r="J39" i="22"/>
  <c r="J32" i="22"/>
  <c r="H21" i="21"/>
  <c r="H24" i="21" s="1"/>
  <c r="H26" i="21" s="1"/>
  <c r="H35" i="21" s="1"/>
  <c r="H43" i="21" s="1"/>
  <c r="J21" i="21"/>
  <c r="J24" i="21" s="1"/>
  <c r="J26" i="21" s="1"/>
  <c r="F21" i="21"/>
  <c r="F24" i="21" s="1"/>
  <c r="F26" i="21" s="1"/>
  <c r="F37" i="21" s="1"/>
  <c r="F35" i="21" s="1"/>
  <c r="F43" i="21" s="1"/>
  <c r="F32" i="21"/>
  <c r="F41" i="21" s="1"/>
  <c r="F39" i="21" s="1"/>
  <c r="J35" i="21"/>
  <c r="J43" i="21" s="1"/>
  <c r="J39" i="21"/>
  <c r="J32" i="21"/>
  <c r="D21" i="21"/>
  <c r="D24" i="21" s="1"/>
  <c r="D26" i="21" s="1"/>
  <c r="J87" i="11"/>
  <c r="H87" i="11"/>
  <c r="F87" i="11"/>
  <c r="D87" i="11"/>
  <c r="H33" i="11"/>
  <c r="D33" i="11"/>
  <c r="J72" i="11"/>
  <c r="H72" i="11"/>
  <c r="F72" i="11"/>
  <c r="D72" i="11"/>
  <c r="J33" i="11"/>
  <c r="F33" i="11"/>
  <c r="H35" i="22" l="1"/>
  <c r="H43" i="22" s="1"/>
  <c r="H11" i="25"/>
  <c r="H30" i="25" s="1"/>
  <c r="H40" i="25" s="1"/>
  <c r="H43" i="25" s="1"/>
  <c r="H75" i="25" s="1"/>
  <c r="H77" i="25" s="1"/>
  <c r="F32" i="22"/>
  <c r="F41" i="22" s="1"/>
  <c r="F39" i="22" s="1"/>
  <c r="F11" i="25"/>
  <c r="F30" i="25" s="1"/>
  <c r="F40" i="25" s="1"/>
  <c r="F43" i="25" s="1"/>
  <c r="F75" i="25" s="1"/>
  <c r="F77" i="25" s="1"/>
  <c r="D37" i="22"/>
  <c r="D35" i="22" s="1"/>
  <c r="L29" i="23" s="1"/>
  <c r="D11" i="25"/>
  <c r="D30" i="25" s="1"/>
  <c r="D40" i="25" s="1"/>
  <c r="D43" i="25" s="1"/>
  <c r="D75" i="25" s="1"/>
  <c r="D77" i="25" s="1"/>
  <c r="H32" i="22"/>
  <c r="H39" i="22"/>
  <c r="J27" i="24" s="1"/>
  <c r="F37" i="22"/>
  <c r="F35" i="22" s="1"/>
  <c r="F43" i="22" s="1"/>
  <c r="D88" i="11"/>
  <c r="F88" i="11"/>
  <c r="J88" i="11"/>
  <c r="H39" i="21"/>
  <c r="H32" i="21"/>
  <c r="D32" i="21"/>
  <c r="D41" i="21" s="1"/>
  <c r="D39" i="21" s="1"/>
  <c r="D37" i="21"/>
  <c r="D35" i="21" s="1"/>
  <c r="D43" i="21" s="1"/>
  <c r="H88" i="11"/>
  <c r="L30" i="23" l="1"/>
  <c r="L31" i="23" s="1"/>
  <c r="P29" i="23"/>
  <c r="N27" i="24"/>
  <c r="N28" i="24" s="1"/>
  <c r="J28" i="24"/>
  <c r="D43" i="22"/>
  <c r="J28" i="23"/>
  <c r="P30" i="23" l="1"/>
  <c r="P31" i="23" s="1"/>
  <c r="R29" i="23"/>
  <c r="V29" i="23" s="1"/>
  <c r="J30" i="23"/>
  <c r="J31" i="23" s="1"/>
  <c r="R28" i="23"/>
  <c r="V28" i="23" l="1"/>
  <c r="V30" i="23" s="1"/>
  <c r="V31" i="23" s="1"/>
  <c r="R30" i="23"/>
  <c r="R31" i="23" s="1"/>
</calcChain>
</file>

<file path=xl/sharedStrings.xml><?xml version="1.0" encoding="utf-8"?>
<sst xmlns="http://schemas.openxmlformats.org/spreadsheetml/2006/main" count="369" uniqueCount="218">
  <si>
    <t>Total</t>
  </si>
  <si>
    <t>Cash flows from operating activities</t>
  </si>
  <si>
    <t>Cash flows from investing activities</t>
  </si>
  <si>
    <t>Cash flows from financing activities</t>
  </si>
  <si>
    <t>Unappropriated</t>
  </si>
  <si>
    <t>Total current assets</t>
  </si>
  <si>
    <t>Total non-current assets</t>
  </si>
  <si>
    <t>Total current liabilities</t>
  </si>
  <si>
    <t>Total non-current liabilities</t>
  </si>
  <si>
    <t>Total expenses</t>
  </si>
  <si>
    <t>Cash and cash equivalents</t>
  </si>
  <si>
    <t>Other non-current liabilities</t>
  </si>
  <si>
    <t>Other income</t>
  </si>
  <si>
    <t>Administrative expenses</t>
  </si>
  <si>
    <t>attributable to</t>
  </si>
  <si>
    <t>equity</t>
  </si>
  <si>
    <t>Total comprehensive income for the period</t>
  </si>
  <si>
    <t>Deferred tax assets</t>
  </si>
  <si>
    <t>Inventories</t>
  </si>
  <si>
    <t xml:space="preserve">Other current assets </t>
  </si>
  <si>
    <t>Issued and</t>
  </si>
  <si>
    <t>owners of</t>
  </si>
  <si>
    <t>the Company</t>
  </si>
  <si>
    <t>Interest paid</t>
  </si>
  <si>
    <t>Premium on ordinary shares</t>
  </si>
  <si>
    <t xml:space="preserve">Equity attributable to owners of the Company </t>
  </si>
  <si>
    <t>Equity attributable to owners of the Company</t>
  </si>
  <si>
    <t>Operating assets (increase) decrease</t>
  </si>
  <si>
    <t>Operating liabilities increase (decrease)</t>
  </si>
  <si>
    <t>Cost of sales</t>
  </si>
  <si>
    <t xml:space="preserve">   Registered share capital</t>
  </si>
  <si>
    <t>Restricted bank deposits</t>
  </si>
  <si>
    <t>Exchange</t>
  </si>
  <si>
    <t>differences on</t>
  </si>
  <si>
    <t xml:space="preserve">   Issued and fully paid share capital</t>
  </si>
  <si>
    <t>Cash paid for acquisitions of equipment</t>
  </si>
  <si>
    <t>Cash paid for acquisitions of intangible assets</t>
  </si>
  <si>
    <t>Non-controlling interest of the subsidiary</t>
  </si>
  <si>
    <t xml:space="preserve"> interest of</t>
  </si>
  <si>
    <t>Equity</t>
  </si>
  <si>
    <t>Deposits for rental</t>
  </si>
  <si>
    <t>the subsidiary</t>
  </si>
  <si>
    <t>Other current financial assets</t>
  </si>
  <si>
    <t>Right-of-use assets</t>
  </si>
  <si>
    <t>Cash paid for acquisitions of other current financial assets</t>
  </si>
  <si>
    <t xml:space="preserve">Current portion of lease liabilities </t>
  </si>
  <si>
    <t>Net cash flows used in financing activities</t>
  </si>
  <si>
    <t>Non-cash items</t>
  </si>
  <si>
    <t xml:space="preserve">      743,000,000 ordinary shares of Baht 1 each</t>
  </si>
  <si>
    <t>Loss on changes</t>
  </si>
  <si>
    <t>income</t>
  </si>
  <si>
    <t xml:space="preserve">Other components of </t>
  </si>
  <si>
    <t>through other</t>
  </si>
  <si>
    <t>Total other</t>
  </si>
  <si>
    <t>components of</t>
  </si>
  <si>
    <t>Trade and other current receivables</t>
  </si>
  <si>
    <t>Derivative liabilities</t>
  </si>
  <si>
    <t>2025</t>
  </si>
  <si>
    <t>RICH  SPORT  PUBLIC  COMPANY  LIMITED  AND  ITS  SUBSIDIARY</t>
  </si>
  <si>
    <t>STATEMENT  OF  FINANCIAL  POSITION</t>
  </si>
  <si>
    <t>Notes</t>
  </si>
  <si>
    <t>CONSOLIDATED</t>
  </si>
  <si>
    <t>SEPARATE</t>
  </si>
  <si>
    <t>FINANCIAL STATEMENTS</t>
  </si>
  <si>
    <t>As at</t>
  </si>
  <si>
    <t>December 31,</t>
  </si>
  <si>
    <t>(Unaudited)</t>
  </si>
  <si>
    <t>ASSETS</t>
  </si>
  <si>
    <t>CURRENT  ASSETS</t>
  </si>
  <si>
    <t>NON-CURRENT  ASSETS</t>
  </si>
  <si>
    <t>TOTAL  ASSETS</t>
  </si>
  <si>
    <t>6</t>
  </si>
  <si>
    <t>7</t>
  </si>
  <si>
    <t>8</t>
  </si>
  <si>
    <t>LIABILITIES  AND  SHAREHOLDERS’  EQUITY</t>
  </si>
  <si>
    <t>CURRENT  LIABILITIES</t>
  </si>
  <si>
    <t>Trade and other current payables</t>
  </si>
  <si>
    <t>NON-CURRENT  LIABILITIES</t>
  </si>
  <si>
    <t>TOTAL  LIABILITIES</t>
  </si>
  <si>
    <t>SHAREHOLDERS’  EQUITY</t>
  </si>
  <si>
    <t xml:space="preserve">SHARE  CAPITAL </t>
  </si>
  <si>
    <t xml:space="preserve">TOTAL  SHAREHOLDERS’  EQUITY  </t>
  </si>
  <si>
    <t>TOTAL  LIABILITIES  AND  SHAREHOLDERS’  EQUITY</t>
  </si>
  <si>
    <t>STATEMENTS  OF  COMPREHENSIVE  INCOME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</si>
  <si>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</si>
  <si>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REVENUES</t>
  </si>
  <si>
    <t>EXPENSES</t>
  </si>
  <si>
    <t>FINANCIAL  STATEMENTS</t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</si>
  <si>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</si>
  <si>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>(CONTINUED)</t>
    </r>
  </si>
  <si>
    <t>9.2</t>
  </si>
  <si>
    <t>STATEMENTS  OF  CHANGES  IN  SHAREHOLDERS’  EQUITY</t>
  </si>
  <si>
    <t>CONSOLIDATED  FINANCIAL  STATEMENTS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</si>
  <si>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</si>
  <si>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Proceeds from disposal of equipment and motor vehicles</t>
  </si>
  <si>
    <t>9.1</t>
  </si>
  <si>
    <t>Finance costs</t>
  </si>
  <si>
    <t>PROFIT  (LOSS)  FOR  THE  PERIODS</t>
  </si>
  <si>
    <t>See condensed notes to financial statements.</t>
  </si>
  <si>
    <t>Investment in a subsidiary</t>
  </si>
  <si>
    <t>Investment in an associate</t>
  </si>
  <si>
    <t>Property, plant and equipment</t>
  </si>
  <si>
    <t>Lease liabilities</t>
  </si>
  <si>
    <t xml:space="preserve">   Appropriated - legal reserve</t>
  </si>
  <si>
    <t>Total comprehensive income (loss) for the periods</t>
  </si>
  <si>
    <t>Items that may be reclassified to profit or loss</t>
  </si>
  <si>
    <t>Share of loss of an associate</t>
  </si>
  <si>
    <t xml:space="preserve"> shares</t>
  </si>
  <si>
    <t>on ordinary</t>
  </si>
  <si>
    <t>Premium</t>
  </si>
  <si>
    <t>reserve</t>
  </si>
  <si>
    <t>Legal</t>
  </si>
  <si>
    <t>translating</t>
  </si>
  <si>
    <t>statement</t>
  </si>
  <si>
    <t>financial</t>
  </si>
  <si>
    <t>comprehensive</t>
  </si>
  <si>
    <t>Non-controlling</t>
  </si>
  <si>
    <t xml:space="preserve"> designated at</t>
  </si>
  <si>
    <t xml:space="preserve">fair value </t>
  </si>
  <si>
    <t xml:space="preserve"> in value of</t>
  </si>
  <si>
    <t xml:space="preserve"> equity investments</t>
  </si>
  <si>
    <t>Profit (loss) for the period</t>
  </si>
  <si>
    <t>Adjustments for</t>
  </si>
  <si>
    <t>Changes in operating assets and liabilities</t>
  </si>
  <si>
    <t>Net cash flows provided by operation</t>
  </si>
  <si>
    <t>Net cash flows provided by operating activities</t>
  </si>
  <si>
    <t>Cash and cash equivalents at beginning of the periods</t>
  </si>
  <si>
    <t>Cash and cash equivalents at ending of the periods</t>
  </si>
  <si>
    <t>Dividends paid</t>
  </si>
  <si>
    <t>Basic earnings (loss) per share (Baht)</t>
  </si>
  <si>
    <t>Balance as at January 1, 2025</t>
  </si>
  <si>
    <t>Provision for employee benefits</t>
  </si>
  <si>
    <t>Other comprehensive loss for the period</t>
  </si>
  <si>
    <t>Loss for the period</t>
  </si>
  <si>
    <t>Total comprehensive loss for the period</t>
  </si>
  <si>
    <t>Short-term loans to a related party</t>
  </si>
  <si>
    <t>Provision for decommissioning</t>
  </si>
  <si>
    <t>Other expenses</t>
  </si>
  <si>
    <t>Trade and other non-current receivables</t>
  </si>
  <si>
    <t>RETAINED  EARNINGS  (DEFICITS)</t>
  </si>
  <si>
    <t>Retained earnings (deficits)</t>
  </si>
  <si>
    <t>Note</t>
  </si>
  <si>
    <t>5</t>
  </si>
  <si>
    <t>Net increase (decrease) in cash and cash equivalents</t>
  </si>
  <si>
    <t>Profit (loss) for the periods</t>
  </si>
  <si>
    <t>UNIT: THOUSAND BAHT</t>
  </si>
  <si>
    <t>Corporate income tax payable</t>
  </si>
  <si>
    <t>Other components of shareholder’s equity</t>
  </si>
  <si>
    <t>Profit (loss) before income tax expense</t>
  </si>
  <si>
    <t>2026</t>
  </si>
  <si>
    <t>Balance as at June 30, 2025</t>
  </si>
  <si>
    <t>Balance as at January 1, 2026</t>
  </si>
  <si>
    <t>Balance as at June 30, 2026</t>
  </si>
  <si>
    <t xml:space="preserve">      743,000,000 ordinary shares of Baht 1 each, fully paid</t>
  </si>
  <si>
    <r>
      <t xml:space="preserve">AS  AT  JUNE  </t>
    </r>
    <r>
      <rPr>
        <b/>
        <sz val="12"/>
        <rFont val="Times New Roman"/>
        <family val="1"/>
      </rPr>
      <t>30,  2026</t>
    </r>
  </si>
  <si>
    <t>June 30,</t>
  </si>
  <si>
    <t>Selling and distribution expenses</t>
  </si>
  <si>
    <t>Other comprehensive income (loss):</t>
  </si>
  <si>
    <t>Other comprehensive income</t>
  </si>
  <si>
    <t>Profit (loss) attributable to:</t>
  </si>
  <si>
    <t>Owners of the parent</t>
  </si>
  <si>
    <t>Total comprehensive income (loss) attributable to:</t>
  </si>
  <si>
    <r>
      <t xml:space="preserve">FOR  THE  THREE-MONTH  PERIOD  ENDED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2026</t>
    </r>
  </si>
  <si>
    <r>
      <t xml:space="preserve">FOR  THE  SIX-MONTH  PERIOD  ENDED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2026</t>
    </r>
  </si>
  <si>
    <t>Other components of shareholders' equity</t>
  </si>
  <si>
    <t>shareholders'</t>
  </si>
  <si>
    <t>paid-up</t>
  </si>
  <si>
    <t xml:space="preserve"> share capital</t>
  </si>
  <si>
    <t>Other comprehensive income (loss) for the period</t>
  </si>
  <si>
    <t>Total comprehensive income (loss)  for the period</t>
  </si>
  <si>
    <t xml:space="preserve">Proceed from share subscription from </t>
  </si>
  <si>
    <t>fair value through</t>
  </si>
  <si>
    <t>other comprehensive</t>
  </si>
  <si>
    <t>non-controling interest of subsidiary</t>
  </si>
  <si>
    <t>SEPERATE  FINANCIAL  STATEMENTS</t>
  </si>
  <si>
    <t>Other comprehensive</t>
  </si>
  <si>
    <t>income (loss)</t>
  </si>
  <si>
    <t>Depreciation and amortization</t>
  </si>
  <si>
    <t>Loss from diminution in value of inventories</t>
  </si>
  <si>
    <t>Loss on changes in fair values of financial assets</t>
  </si>
  <si>
    <t>Impairment loss of fixed assets</t>
  </si>
  <si>
    <t>Employee benefit expenses</t>
  </si>
  <si>
    <t>Dividend income</t>
  </si>
  <si>
    <t>Interest income</t>
  </si>
  <si>
    <t>Other current assets</t>
  </si>
  <si>
    <t>Interest received</t>
  </si>
  <si>
    <t>Income tax paid</t>
  </si>
  <si>
    <t xml:space="preserve">Fixed deposits increase </t>
  </si>
  <si>
    <t>Restricted bank deposits increase</t>
  </si>
  <si>
    <t>Net cash flows used in investing activities</t>
  </si>
  <si>
    <t>Repayments of lease liabilities</t>
  </si>
  <si>
    <t>Effect of exchange rate changes on cash and cash equivalents</t>
  </si>
  <si>
    <t>Other receivable - receivable from debenture</t>
  </si>
  <si>
    <t>Increase in other payable from purchase of equipment and intangible asset</t>
  </si>
  <si>
    <t>Loss on impairment in investment in a subsidiary</t>
  </si>
  <si>
    <t>Increase in investment in a subsidiary</t>
  </si>
  <si>
    <t>Expected credit loss (reversal)</t>
  </si>
  <si>
    <t>Other intangible assets other than goodwill</t>
  </si>
  <si>
    <t xml:space="preserve">   Unappropriated (deficits)</t>
  </si>
  <si>
    <t>(Gain) loss on disposal/written-off of fixed assets</t>
  </si>
  <si>
    <t>Total revenues</t>
  </si>
  <si>
    <t>Income tax (expense) income</t>
  </si>
  <si>
    <t>Exchange differences on translating financial statements</t>
  </si>
  <si>
    <t>Provision for sale returned expense (reversal)</t>
  </si>
  <si>
    <t>Reversal of provision for decommissioning costs</t>
  </si>
  <si>
    <t>Profit (loss) from operating activities</t>
  </si>
  <si>
    <t>Other comprehensive income (loss) for the periods</t>
  </si>
  <si>
    <t>Revenues from sales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</si>
  <si>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</si>
  <si>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shareholders’</t>
  </si>
  <si>
    <t>shareholders’ equity</t>
  </si>
  <si>
    <t>Income tax expense (income)</t>
  </si>
  <si>
    <t>Dividends received</t>
  </si>
  <si>
    <t>Proceed from share subscription from non-controlling interest of a subsidiary</t>
  </si>
  <si>
    <t>Supplemental cash flows information</t>
  </si>
  <si>
    <t>Increase in right-of-use assets and lease liabilities from additional leases</t>
  </si>
  <si>
    <t>Unrealized (gain) loss on derivative</t>
  </si>
  <si>
    <t>Unrealized (gain) loss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</si>
</sst>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0_);_(* \(#,##0.0000\);_(* &quot;-&quot;????_);_(@_)"/>
    <numFmt numFmtId="173" formatCode="_(* #,##0.000_);_(* \(#,##0.000\);_(* &quot;-&quot;??_);_(@_)"/>
    <numFmt numFmtId="174" formatCode="_(* #,##0_);_(* \(#,##0\);_(* &quot;-&quot;????_);_(@_)"/>
    <numFmt numFmtId="175" formatCode="_(* #,##0.000000_);_(* \(#,##0.000000\);_(* &quot;-&quot;??????_);_(@_)"/>
  </numFmts>
  <fonts count="27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color indexed="9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0" fontId="13" fillId="0" borderId="0"/>
    <xf numFmtId="0" fontId="2" fillId="0" borderId="0"/>
    <xf numFmtId="0" fontId="13" fillId="0" borderId="0"/>
  </cellStyleXfs>
  <cellXfs count="158">
    <xf numFmtId="0" fontId="0" fillId="0" borderId="0" xfId="0"/>
    <xf numFmtId="170" fontId="13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38" fontId="13" fillId="0" borderId="0" xfId="19" applyNumberFormat="1" applyFont="1" applyAlignment="1">
      <alignment vertical="center"/>
    </xf>
    <xf numFmtId="0" fontId="13" fillId="0" borderId="0" xfId="19" applyFont="1" applyAlignment="1">
      <alignment vertical="center"/>
    </xf>
    <xf numFmtId="37" fontId="19" fillId="0" borderId="3" xfId="0" applyNumberFormat="1" applyFont="1" applyBorder="1" applyAlignment="1">
      <alignment vertical="center"/>
    </xf>
    <xf numFmtId="37" fontId="19" fillId="0" borderId="3" xfId="0" applyNumberFormat="1" applyFont="1" applyBorder="1" applyAlignment="1">
      <alignment horizontal="center" vertical="center"/>
    </xf>
    <xf numFmtId="37" fontId="18" fillId="0" borderId="3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7" fontId="12" fillId="0" borderId="0" xfId="0" quotePrefix="1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68" fontId="2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vertical="center" indent="4"/>
    </xf>
    <xf numFmtId="0" fontId="18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171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 indent="2"/>
    </xf>
    <xf numFmtId="37" fontId="13" fillId="0" borderId="0" xfId="19" applyNumberFormat="1" applyFont="1" applyAlignment="1">
      <alignment vertical="center"/>
    </xf>
    <xf numFmtId="49" fontId="13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9" fillId="0" borderId="0" xfId="0" applyFont="1" applyAlignment="1">
      <alignment horizontal="distributed" vertical="center"/>
    </xf>
    <xf numFmtId="37" fontId="1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distributed" vertical="center"/>
    </xf>
    <xf numFmtId="41" fontId="12" fillId="0" borderId="0" xfId="30" applyNumberFormat="1" applyFont="1" applyAlignment="1">
      <alignment horizontal="center" vertical="center"/>
    </xf>
    <xf numFmtId="41" fontId="18" fillId="0" borderId="0" xfId="30" applyNumberFormat="1" applyFont="1" applyAlignment="1">
      <alignment horizontal="center" vertical="center"/>
    </xf>
    <xf numFmtId="0" fontId="19" fillId="0" borderId="0" xfId="0" applyFont="1"/>
    <xf numFmtId="41" fontId="2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0" fontId="13" fillId="0" borderId="0" xfId="19" applyFont="1" applyAlignment="1">
      <alignment horizontal="left" vertical="center" indent="2"/>
    </xf>
    <xf numFmtId="0" fontId="13" fillId="0" borderId="0" xfId="25" applyFont="1" applyAlignment="1">
      <alignment vertical="center"/>
    </xf>
    <xf numFmtId="0" fontId="13" fillId="0" borderId="0" xfId="19" applyFont="1" applyAlignment="1">
      <alignment horizontal="left" vertical="center" indent="4"/>
    </xf>
    <xf numFmtId="0" fontId="13" fillId="0" borderId="0" xfId="25" applyFont="1" applyAlignment="1">
      <alignment horizontal="center" vertical="center"/>
    </xf>
    <xf numFmtId="0" fontId="12" fillId="0" borderId="0" xfId="25" applyFont="1" applyAlignment="1">
      <alignment vertical="center"/>
    </xf>
    <xf numFmtId="0" fontId="18" fillId="0" borderId="0" xfId="19" applyFont="1" applyAlignment="1">
      <alignment vertical="center"/>
    </xf>
    <xf numFmtId="37" fontId="13" fillId="0" borderId="0" xfId="0" quotePrefix="1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horizontal="left" vertical="center"/>
    </xf>
    <xf numFmtId="37" fontId="13" fillId="0" borderId="3" xfId="0" quotePrefix="1" applyNumberFormat="1" applyFont="1" applyBorder="1" applyAlignment="1">
      <alignment horizontal="right" vertical="center"/>
    </xf>
    <xf numFmtId="37" fontId="13" fillId="0" borderId="6" xfId="0" quotePrefix="1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 indent="1"/>
    </xf>
    <xf numFmtId="0" fontId="19" fillId="0" borderId="0" xfId="19" applyFont="1" applyAlignment="1">
      <alignment vertical="center"/>
    </xf>
    <xf numFmtId="37" fontId="13" fillId="0" borderId="5" xfId="0" quotePrefix="1" applyNumberFormat="1" applyFont="1" applyBorder="1" applyAlignment="1">
      <alignment horizontal="right" vertical="center"/>
    </xf>
    <xf numFmtId="0" fontId="18" fillId="0" borderId="0" xfId="25" applyFont="1" applyAlignment="1">
      <alignment horizontal="center" vertical="center"/>
    </xf>
    <xf numFmtId="41" fontId="18" fillId="0" borderId="0" xfId="25" applyNumberFormat="1" applyFont="1" applyAlignment="1">
      <alignment horizontal="center" vertical="center"/>
    </xf>
    <xf numFmtId="169" fontId="18" fillId="0" borderId="0" xfId="0" applyNumberFormat="1" applyFont="1" applyAlignment="1">
      <alignment horizontal="center" vertical="center"/>
    </xf>
    <xf numFmtId="0" fontId="18" fillId="0" borderId="0" xfId="25" applyFont="1" applyAlignment="1">
      <alignment vertical="center"/>
    </xf>
    <xf numFmtId="0" fontId="19" fillId="0" borderId="0" xfId="25" applyFont="1" applyAlignment="1">
      <alignment horizontal="center" vertical="center"/>
    </xf>
    <xf numFmtId="37" fontId="19" fillId="0" borderId="0" xfId="0" applyNumberFormat="1" applyFont="1" applyAlignment="1">
      <alignment horizontal="distributed" vertical="center"/>
    </xf>
    <xf numFmtId="0" fontId="26" fillId="0" borderId="0" xfId="0" applyFont="1" applyAlignment="1">
      <alignment vertical="center"/>
    </xf>
    <xf numFmtId="38" fontId="18" fillId="0" borderId="0" xfId="0" quotePrefix="1" applyNumberFormat="1" applyFont="1" applyAlignment="1">
      <alignment vertical="center"/>
    </xf>
    <xf numFmtId="0" fontId="19" fillId="0" borderId="0" xfId="0" applyFont="1" applyAlignment="1">
      <alignment horizontal="left" vertical="center" indent="1"/>
    </xf>
    <xf numFmtId="41" fontId="13" fillId="0" borderId="0" xfId="1" applyNumberFormat="1" applyFont="1" applyFill="1" applyAlignment="1">
      <alignment horizontal="center" vertical="center"/>
    </xf>
    <xf numFmtId="37" fontId="13" fillId="0" borderId="4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25" applyNumberFormat="1" applyFont="1" applyAlignment="1">
      <alignment horizontal="right" vertical="center"/>
    </xf>
    <xf numFmtId="37" fontId="13" fillId="0" borderId="3" xfId="1" applyNumberFormat="1" applyFont="1" applyFill="1" applyBorder="1" applyAlignment="1">
      <alignment horizontal="right" vertical="center"/>
    </xf>
    <xf numFmtId="37" fontId="13" fillId="0" borderId="5" xfId="1" applyNumberFormat="1" applyFont="1" applyFill="1" applyBorder="1" applyAlignment="1">
      <alignment horizontal="right" vertical="center"/>
    </xf>
    <xf numFmtId="37" fontId="13" fillId="0" borderId="0" xfId="9" applyNumberFormat="1" applyFont="1" applyFill="1" applyBorder="1" applyAlignment="1">
      <alignment horizontal="right" vertical="center"/>
    </xf>
    <xf numFmtId="37" fontId="13" fillId="0" borderId="4" xfId="0" applyNumberFormat="1" applyFont="1" applyBorder="1" applyAlignment="1">
      <alignment horizontal="right" vertical="center"/>
    </xf>
    <xf numFmtId="37" fontId="13" fillId="0" borderId="3" xfId="9" applyNumberFormat="1" applyFont="1" applyFill="1" applyBorder="1" applyAlignment="1">
      <alignment horizontal="right" vertical="center"/>
    </xf>
    <xf numFmtId="37" fontId="13" fillId="0" borderId="5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3" fillId="0" borderId="3" xfId="0" applyNumberFormat="1" applyFont="1" applyBorder="1" applyAlignment="1">
      <alignment horizontal="right" vertical="center"/>
    </xf>
    <xf numFmtId="37" fontId="13" fillId="0" borderId="4" xfId="9" applyNumberFormat="1" applyFont="1" applyFill="1" applyBorder="1" applyAlignment="1">
      <alignment horizontal="right" vertical="center"/>
    </xf>
    <xf numFmtId="37" fontId="13" fillId="0" borderId="5" xfId="9" applyNumberFormat="1" applyFont="1" applyFill="1" applyBorder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/>
    <xf numFmtId="49" fontId="12" fillId="0" borderId="0" xfId="0" quotePrefix="1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26" fillId="0" borderId="0" xfId="31" applyFont="1" applyAlignment="1">
      <alignment horizontal="left" vertical="center" indent="1"/>
    </xf>
    <xf numFmtId="0" fontId="26" fillId="0" borderId="0" xfId="33" applyFont="1" applyAlignment="1">
      <alignment horizontal="left" vertical="center" indent="1"/>
    </xf>
    <xf numFmtId="0" fontId="18" fillId="0" borderId="3" xfId="25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72" fontId="13" fillId="0" borderId="0" xfId="1" applyNumberFormat="1" applyFont="1" applyFill="1" applyBorder="1" applyAlignment="1">
      <alignment horizontal="right" vertical="center"/>
    </xf>
    <xf numFmtId="172" fontId="13" fillId="0" borderId="3" xfId="1" applyNumberFormat="1" applyFont="1" applyFill="1" applyBorder="1" applyAlignment="1">
      <alignment horizontal="right" vertical="center"/>
    </xf>
    <xf numFmtId="172" fontId="13" fillId="0" borderId="4" xfId="1" applyNumberFormat="1" applyFont="1" applyFill="1" applyBorder="1" applyAlignment="1">
      <alignment horizontal="right" vertical="center"/>
    </xf>
    <xf numFmtId="173" fontId="13" fillId="0" borderId="0" xfId="1" applyNumberFormat="1" applyFont="1" applyFill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37" fontId="19" fillId="0" borderId="4" xfId="0" applyNumberFormat="1" applyFont="1" applyBorder="1" applyAlignment="1">
      <alignment vertical="center"/>
    </xf>
    <xf numFmtId="37" fontId="19" fillId="0" borderId="6" xfId="0" applyNumberFormat="1" applyFont="1" applyBorder="1" applyAlignment="1">
      <alignment vertical="center"/>
    </xf>
    <xf numFmtId="37" fontId="19" fillId="0" borderId="3" xfId="1" applyNumberFormat="1" applyFont="1" applyFill="1" applyBorder="1" applyAlignment="1">
      <alignment vertical="center"/>
    </xf>
    <xf numFmtId="172" fontId="13" fillId="0" borderId="7" xfId="1" applyNumberFormat="1" applyFont="1" applyFill="1" applyBorder="1" applyAlignment="1">
      <alignment horizontal="right" vertical="center"/>
    </xf>
    <xf numFmtId="37" fontId="19" fillId="0" borderId="7" xfId="0" applyNumberFormat="1" applyFont="1" applyBorder="1" applyAlignment="1">
      <alignment vertical="center"/>
    </xf>
    <xf numFmtId="37" fontId="19" fillId="0" borderId="7" xfId="1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right" vertical="center"/>
    </xf>
    <xf numFmtId="0" fontId="18" fillId="0" borderId="7" xfId="25" applyFont="1" applyBorder="1" applyAlignment="1">
      <alignment horizontal="center" vertical="center"/>
    </xf>
    <xf numFmtId="172" fontId="13" fillId="0" borderId="0" xfId="1" applyNumberFormat="1" applyFont="1" applyFill="1" applyAlignment="1">
      <alignment horizontal="right" vertical="center"/>
    </xf>
    <xf numFmtId="37" fontId="13" fillId="0" borderId="7" xfId="1" applyNumberFormat="1" applyFont="1" applyFill="1" applyBorder="1" applyAlignment="1">
      <alignment horizontal="right" vertical="center"/>
    </xf>
    <xf numFmtId="37" fontId="13" fillId="0" borderId="6" xfId="1" applyNumberFormat="1" applyFont="1" applyFill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174" fontId="13" fillId="0" borderId="0" xfId="1" applyNumberFormat="1" applyFont="1" applyFill="1" applyAlignment="1">
      <alignment horizontal="right" vertical="center"/>
    </xf>
    <xf numFmtId="172" fontId="19" fillId="0" borderId="0" xfId="1" applyNumberFormat="1" applyFont="1" applyFill="1" applyBorder="1" applyAlignment="1">
      <alignment horizontal="right" vertical="center"/>
    </xf>
    <xf numFmtId="172" fontId="19" fillId="0" borderId="4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0" fontId="18" fillId="0" borderId="0" xfId="0" quotePrefix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3" fillId="0" borderId="0" xfId="1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8" fillId="0" borderId="4" xfId="25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38" fontId="18" fillId="0" borderId="0" xfId="19" quotePrefix="1" applyNumberFormat="1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38" fontId="12" fillId="0" borderId="0" xfId="19" quotePrefix="1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" xfId="25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8" fillId="0" borderId="3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0" fontId="18" fillId="0" borderId="3" xfId="0" quotePrefix="1" applyFont="1" applyBorder="1" applyAlignment="1">
      <alignment horizontal="right" vertical="center"/>
    </xf>
    <xf numFmtId="175" fontId="13" fillId="0" borderId="0" xfId="9" applyNumberFormat="1" applyFont="1" applyFill="1" applyBorder="1" applyAlignment="1">
      <alignment horizontal="right" vertical="center"/>
    </xf>
  </cellXfs>
  <cellStyles count="34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zerodec" xfId="10" xr:uid="{00000000-0005-0000-0000-000009000000}"/>
    <cellStyle name="Currency1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0 2 2" xfId="17" xr:uid="{00000000-0005-0000-0000-000011000000}"/>
    <cellStyle name="Normal 10 2 3" xfId="29" xr:uid="{00000000-0005-0000-0000-000012000000}"/>
    <cellStyle name="Normal 18" xfId="18" xr:uid="{00000000-0005-0000-0000-000013000000}"/>
    <cellStyle name="Normal 2" xfId="19" xr:uid="{00000000-0005-0000-0000-000014000000}"/>
    <cellStyle name="Normal 2 2" xfId="20" xr:uid="{00000000-0005-0000-0000-000015000000}"/>
    <cellStyle name="Normal 2 3" xfId="21" xr:uid="{00000000-0005-0000-0000-000016000000}"/>
    <cellStyle name="Normal 2 4" xfId="32" xr:uid="{111F55FB-5FD3-404E-A5B4-9A33E9BAA5B2}"/>
    <cellStyle name="Normal 3" xfId="22" xr:uid="{00000000-0005-0000-0000-000017000000}"/>
    <cellStyle name="Normal 4" xfId="23" xr:uid="{00000000-0005-0000-0000-000018000000}"/>
    <cellStyle name="Normal 5" xfId="31" xr:uid="{5E93D0DB-55E9-4874-BF60-B879976746F7}"/>
    <cellStyle name="Normal 6" xfId="24" xr:uid="{00000000-0005-0000-0000-000019000000}"/>
    <cellStyle name="Normal 7" xfId="33" xr:uid="{F43041C7-ADFD-4CB5-B641-991D2C3AF1BE}"/>
    <cellStyle name="Normal_Berli - Dec 2002 (Thai)-3" xfId="30" xr:uid="{00000000-0005-0000-0000-00001A000000}"/>
    <cellStyle name="Normal_Draft PTTCHTx" xfId="25" xr:uid="{00000000-0005-0000-0000-00001B000000}"/>
    <cellStyle name="Percent [2]" xfId="26" xr:uid="{00000000-0005-0000-0000-00001C000000}"/>
    <cellStyle name="Percent 2" xfId="27" xr:uid="{00000000-0005-0000-0000-00001D000000}"/>
    <cellStyle name="Quantity" xfId="28" xr:uid="{00000000-0005-0000-0000-00001E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9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9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5"/>
  <sheetViews>
    <sheetView tabSelected="1" topLeftCell="A19" zoomScaleNormal="100" zoomScaleSheetLayoutView="101" zoomScalePageLayoutView="70" workbookViewId="0">
      <selection activeCell="J25" sqref="J25"/>
    </sheetView>
  </sheetViews>
  <sheetFormatPr defaultColWidth="13.125" defaultRowHeight="21.25" customHeight="1"/>
  <cols>
    <col min="1" max="1" width="60.625" style="9" customWidth="1"/>
    <col min="2" max="2" width="6.625" style="9" customWidth="1"/>
    <col min="3" max="3" width="1.625" style="9" customWidth="1"/>
    <col min="4" max="4" width="14.625" style="42" customWidth="1"/>
    <col min="5" max="5" width="1.625" style="9" customWidth="1"/>
    <col min="6" max="6" width="14.625" style="42" customWidth="1"/>
    <col min="7" max="7" width="1.625" style="42" customWidth="1"/>
    <col min="8" max="8" width="14.625" style="42" customWidth="1"/>
    <col min="9" max="9" width="1.625" style="9" customWidth="1"/>
    <col min="10" max="10" width="14.625" style="42" customWidth="1"/>
    <col min="11" max="11" width="1.125" style="9" customWidth="1"/>
    <col min="12" max="16384" width="13.125" style="9"/>
  </cols>
  <sheetData>
    <row r="1" spans="1:10" ht="23.95" customHeight="1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3.95" customHeight="1">
      <c r="A2" s="146" t="s">
        <v>59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s="10" customFormat="1" ht="23.95" customHeight="1">
      <c r="A3" s="146" t="s">
        <v>154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14" customFormat="1" ht="21.25" customHeight="1">
      <c r="A4" s="11"/>
      <c r="B4" s="12"/>
      <c r="C4" s="12"/>
      <c r="D4" s="12"/>
      <c r="E4" s="12"/>
      <c r="F4" s="12"/>
      <c r="G4" s="12"/>
      <c r="H4" s="11"/>
      <c r="I4" s="11"/>
      <c r="J4" s="13" t="s">
        <v>145</v>
      </c>
    </row>
    <row r="5" spans="1:10" s="15" customFormat="1" ht="10.199999999999999" customHeight="1">
      <c r="B5" s="16"/>
      <c r="C5" s="16"/>
      <c r="D5" s="16"/>
      <c r="E5" s="16"/>
      <c r="F5" s="16"/>
      <c r="G5" s="16"/>
    </row>
    <row r="6" spans="1:10" s="18" customFormat="1" ht="21.25" customHeight="1">
      <c r="B6" s="19" t="s">
        <v>60</v>
      </c>
      <c r="C6" s="19"/>
      <c r="D6" s="144" t="s">
        <v>61</v>
      </c>
      <c r="E6" s="144"/>
      <c r="F6" s="144"/>
      <c r="G6" s="20"/>
      <c r="H6" s="144" t="s">
        <v>62</v>
      </c>
      <c r="I6" s="144"/>
      <c r="J6" s="144"/>
    </row>
    <row r="7" spans="1:10" s="18" customFormat="1" ht="21.25" customHeight="1">
      <c r="B7" s="19"/>
      <c r="C7" s="19"/>
      <c r="D7" s="145" t="s">
        <v>63</v>
      </c>
      <c r="E7" s="145"/>
      <c r="F7" s="145"/>
      <c r="G7" s="20"/>
      <c r="H7" s="145" t="s">
        <v>63</v>
      </c>
      <c r="I7" s="145"/>
      <c r="J7" s="145"/>
    </row>
    <row r="8" spans="1:10" s="18" customFormat="1" ht="21.25" customHeight="1">
      <c r="B8" s="19"/>
      <c r="C8" s="19"/>
      <c r="D8" s="19" t="s">
        <v>64</v>
      </c>
      <c r="E8" s="19"/>
      <c r="F8" s="19" t="s">
        <v>64</v>
      </c>
      <c r="H8" s="19" t="s">
        <v>64</v>
      </c>
      <c r="I8" s="19"/>
      <c r="J8" s="19" t="s">
        <v>64</v>
      </c>
    </row>
    <row r="9" spans="1:10" s="18" customFormat="1" ht="21.25" customHeight="1">
      <c r="C9" s="19"/>
      <c r="D9" s="21" t="s">
        <v>155</v>
      </c>
      <c r="E9" s="22"/>
      <c r="F9" s="21" t="s">
        <v>65</v>
      </c>
      <c r="G9" s="23"/>
      <c r="H9" s="21" t="s">
        <v>155</v>
      </c>
      <c r="I9" s="22"/>
      <c r="J9" s="21" t="s">
        <v>65</v>
      </c>
    </row>
    <row r="10" spans="1:10" s="18" customFormat="1" ht="21.25" customHeight="1">
      <c r="C10" s="19"/>
      <c r="D10" s="98">
        <v>2026</v>
      </c>
      <c r="E10" s="105"/>
      <c r="F10" s="98">
        <v>2025</v>
      </c>
      <c r="G10" s="23"/>
      <c r="H10" s="98">
        <v>2026</v>
      </c>
      <c r="I10" s="105"/>
      <c r="J10" s="98">
        <v>2025</v>
      </c>
    </row>
    <row r="11" spans="1:10" s="18" customFormat="1" ht="21.25" customHeight="1">
      <c r="B11" s="19"/>
      <c r="C11" s="19"/>
      <c r="D11" s="24" t="s">
        <v>66</v>
      </c>
      <c r="E11" s="25"/>
      <c r="F11" s="24"/>
      <c r="G11" s="26"/>
      <c r="H11" s="24" t="s">
        <v>66</v>
      </c>
      <c r="I11" s="25"/>
      <c r="J11" s="24"/>
    </row>
    <row r="12" spans="1:10" s="4" customFormat="1" ht="21.25" customHeight="1">
      <c r="A12" s="100" t="s">
        <v>67</v>
      </c>
      <c r="B12" s="27"/>
      <c r="C12" s="28"/>
      <c r="D12" s="29"/>
      <c r="E12" s="30"/>
      <c r="F12" s="29"/>
      <c r="G12" s="31"/>
      <c r="H12" s="29"/>
      <c r="I12" s="30"/>
      <c r="J12" s="29"/>
    </row>
    <row r="13" spans="1:10" s="4" customFormat="1" ht="21.25" customHeight="1">
      <c r="A13" s="32" t="s">
        <v>68</v>
      </c>
      <c r="B13" s="28"/>
      <c r="C13" s="28"/>
      <c r="D13" s="83"/>
      <c r="E13" s="83"/>
      <c r="F13" s="83"/>
      <c r="G13" s="83"/>
      <c r="H13" s="91"/>
      <c r="I13" s="83"/>
      <c r="J13" s="83"/>
    </row>
    <row r="14" spans="1:10" s="4" customFormat="1" ht="21.25" customHeight="1">
      <c r="A14" s="34" t="s">
        <v>10</v>
      </c>
      <c r="B14" s="33"/>
      <c r="C14" s="1"/>
      <c r="D14" s="87">
        <v>531501</v>
      </c>
      <c r="E14" s="91"/>
      <c r="F14" s="87">
        <v>479826</v>
      </c>
      <c r="G14" s="91"/>
      <c r="H14" s="87">
        <v>531385</v>
      </c>
      <c r="I14" s="91"/>
      <c r="J14" s="87">
        <v>479237</v>
      </c>
    </row>
    <row r="15" spans="1:10" s="4" customFormat="1" ht="21.25" customHeight="1">
      <c r="A15" s="34" t="s">
        <v>55</v>
      </c>
      <c r="B15" s="7" t="s">
        <v>142</v>
      </c>
      <c r="C15" s="1"/>
      <c r="D15" s="87">
        <v>131235</v>
      </c>
      <c r="E15" s="87"/>
      <c r="F15" s="87">
        <v>157939</v>
      </c>
      <c r="G15" s="87"/>
      <c r="H15" s="87">
        <v>149545</v>
      </c>
      <c r="I15" s="87"/>
      <c r="J15" s="87">
        <v>173684</v>
      </c>
    </row>
    <row r="16" spans="1:10" s="4" customFormat="1" ht="21.25" customHeight="1">
      <c r="A16" s="34" t="s">
        <v>135</v>
      </c>
      <c r="B16" s="7">
        <v>4</v>
      </c>
      <c r="C16" s="1"/>
      <c r="D16" s="157">
        <v>0</v>
      </c>
      <c r="E16" s="157"/>
      <c r="F16" s="157">
        <v>0</v>
      </c>
      <c r="G16" s="157"/>
      <c r="H16" s="157">
        <v>0</v>
      </c>
      <c r="I16" s="157"/>
      <c r="J16" s="157">
        <v>0</v>
      </c>
    </row>
    <row r="17" spans="1:10" s="4" customFormat="1" ht="21.25" customHeight="1">
      <c r="A17" s="34" t="s">
        <v>18</v>
      </c>
      <c r="B17" s="7" t="s">
        <v>71</v>
      </c>
      <c r="C17" s="1"/>
      <c r="D17" s="87">
        <v>343955</v>
      </c>
      <c r="E17" s="91"/>
      <c r="F17" s="87">
        <v>362047</v>
      </c>
      <c r="G17" s="91"/>
      <c r="H17" s="87">
        <v>331797</v>
      </c>
      <c r="I17" s="91"/>
      <c r="J17" s="87">
        <v>347464</v>
      </c>
    </row>
    <row r="18" spans="1:10" s="4" customFormat="1" ht="21.25" customHeight="1">
      <c r="A18" s="34" t="s">
        <v>42</v>
      </c>
      <c r="B18" s="7" t="s">
        <v>72</v>
      </c>
      <c r="C18" s="1"/>
      <c r="D18" s="87">
        <v>400850</v>
      </c>
      <c r="E18" s="91"/>
      <c r="F18" s="87">
        <v>368653</v>
      </c>
      <c r="G18" s="91"/>
      <c r="H18" s="87">
        <v>400850</v>
      </c>
      <c r="I18" s="91"/>
      <c r="J18" s="87">
        <v>368653</v>
      </c>
    </row>
    <row r="19" spans="1:10" s="4" customFormat="1" ht="21.25" customHeight="1">
      <c r="A19" s="34" t="s">
        <v>19</v>
      </c>
      <c r="B19" s="3"/>
      <c r="C19" s="1"/>
      <c r="D19" s="87">
        <v>3192</v>
      </c>
      <c r="E19" s="91"/>
      <c r="F19" s="87">
        <v>5218</v>
      </c>
      <c r="G19" s="91"/>
      <c r="H19" s="87">
        <v>3192</v>
      </c>
      <c r="I19" s="91"/>
      <c r="J19" s="87">
        <v>5218</v>
      </c>
    </row>
    <row r="20" spans="1:10" s="4" customFormat="1" ht="21.25" customHeight="1">
      <c r="A20" s="35" t="s">
        <v>5</v>
      </c>
      <c r="B20" s="3"/>
      <c r="C20" s="1"/>
      <c r="D20" s="88">
        <f>SUM(D14:D19)</f>
        <v>1410733</v>
      </c>
      <c r="E20" s="91"/>
      <c r="F20" s="88">
        <f>SUM(F14:F19)</f>
        <v>1373683</v>
      </c>
      <c r="G20" s="91"/>
      <c r="H20" s="88">
        <f>SUM(H14:H19)</f>
        <v>1416769</v>
      </c>
      <c r="I20" s="91"/>
      <c r="J20" s="88">
        <f>SUM(J14:J19)</f>
        <v>1374256</v>
      </c>
    </row>
    <row r="21" spans="1:10" s="4" customFormat="1" ht="21.25" customHeight="1">
      <c r="A21" s="35"/>
      <c r="B21" s="3"/>
      <c r="C21" s="1"/>
      <c r="D21" s="83"/>
      <c r="E21" s="91"/>
      <c r="F21" s="83"/>
      <c r="G21" s="91"/>
      <c r="H21" s="83"/>
      <c r="I21" s="91"/>
      <c r="J21" s="83"/>
    </row>
    <row r="22" spans="1:10" s="4" customFormat="1" ht="21.25" customHeight="1">
      <c r="A22" s="32" t="s">
        <v>69</v>
      </c>
      <c r="B22" s="3"/>
      <c r="C22" s="1"/>
      <c r="D22" s="91"/>
      <c r="E22" s="91"/>
      <c r="F22" s="91"/>
      <c r="G22" s="91"/>
      <c r="H22" s="91"/>
      <c r="I22" s="91"/>
      <c r="J22" s="91"/>
    </row>
    <row r="23" spans="1:10" s="4" customFormat="1" ht="21.25" customHeight="1">
      <c r="A23" s="34" t="s">
        <v>31</v>
      </c>
      <c r="B23" s="3"/>
      <c r="C23" s="1"/>
      <c r="D23" s="87">
        <v>5107</v>
      </c>
      <c r="E23" s="87"/>
      <c r="F23" s="87">
        <v>5106</v>
      </c>
      <c r="G23" s="87"/>
      <c r="H23" s="87">
        <v>5107</v>
      </c>
      <c r="I23" s="91"/>
      <c r="J23" s="87">
        <v>5106</v>
      </c>
    </row>
    <row r="24" spans="1:10" s="4" customFormat="1" ht="21.25" customHeight="1">
      <c r="A24" s="34" t="s">
        <v>99</v>
      </c>
      <c r="B24" s="7" t="s">
        <v>73</v>
      </c>
      <c r="C24" s="1"/>
      <c r="D24" s="157">
        <v>0</v>
      </c>
      <c r="E24" s="157"/>
      <c r="F24" s="157">
        <v>0</v>
      </c>
      <c r="G24" s="157"/>
      <c r="H24" s="157">
        <v>0</v>
      </c>
      <c r="I24" s="157"/>
      <c r="J24" s="157">
        <v>0</v>
      </c>
    </row>
    <row r="25" spans="1:10" s="4" customFormat="1" ht="21.25" customHeight="1">
      <c r="A25" s="34" t="s">
        <v>100</v>
      </c>
      <c r="B25" s="7" t="s">
        <v>95</v>
      </c>
      <c r="C25" s="1"/>
      <c r="D25" s="87">
        <v>21826</v>
      </c>
      <c r="E25" s="91"/>
      <c r="F25" s="87">
        <v>22390</v>
      </c>
      <c r="G25" s="91"/>
      <c r="H25" s="87">
        <v>16809</v>
      </c>
      <c r="I25" s="91"/>
      <c r="J25" s="87">
        <v>16809</v>
      </c>
    </row>
    <row r="26" spans="1:10" s="4" customFormat="1" ht="21.25" customHeight="1">
      <c r="A26" s="34" t="s">
        <v>138</v>
      </c>
      <c r="B26" s="7" t="s">
        <v>142</v>
      </c>
      <c r="C26" s="1"/>
      <c r="D26" s="87">
        <v>156</v>
      </c>
      <c r="E26" s="91"/>
      <c r="F26" s="87">
        <v>1482</v>
      </c>
      <c r="G26" s="91"/>
      <c r="H26" s="87">
        <v>156</v>
      </c>
      <c r="I26" s="91"/>
      <c r="J26" s="87">
        <v>3188</v>
      </c>
    </row>
    <row r="27" spans="1:10" s="4" customFormat="1" ht="21.25" customHeight="1">
      <c r="A27" s="34" t="s">
        <v>101</v>
      </c>
      <c r="B27" s="3">
        <v>10</v>
      </c>
      <c r="C27" s="1"/>
      <c r="D27" s="87">
        <v>183190</v>
      </c>
      <c r="E27" s="91"/>
      <c r="F27" s="87">
        <v>177157</v>
      </c>
      <c r="G27" s="91"/>
      <c r="H27" s="87">
        <v>177195</v>
      </c>
      <c r="I27" s="91"/>
      <c r="J27" s="87">
        <v>172230</v>
      </c>
    </row>
    <row r="28" spans="1:10" s="4" customFormat="1" ht="21.25" customHeight="1">
      <c r="A28" s="34" t="s">
        <v>43</v>
      </c>
      <c r="B28" s="3">
        <v>11</v>
      </c>
      <c r="C28" s="1"/>
      <c r="D28" s="87">
        <v>486555</v>
      </c>
      <c r="E28" s="91"/>
      <c r="F28" s="87">
        <v>455123</v>
      </c>
      <c r="G28" s="91"/>
      <c r="H28" s="87">
        <v>476524</v>
      </c>
      <c r="I28" s="91"/>
      <c r="J28" s="87">
        <v>446714</v>
      </c>
    </row>
    <row r="29" spans="1:10" s="4" customFormat="1" ht="21.25" customHeight="1">
      <c r="A29" s="34" t="s">
        <v>197</v>
      </c>
      <c r="B29" s="33"/>
      <c r="C29" s="1"/>
      <c r="D29" s="87">
        <f>62168-1</f>
        <v>62167</v>
      </c>
      <c r="E29" s="91"/>
      <c r="F29" s="87">
        <v>62318</v>
      </c>
      <c r="G29" s="91"/>
      <c r="H29" s="87">
        <v>62163</v>
      </c>
      <c r="I29" s="91"/>
      <c r="J29" s="87">
        <v>62312</v>
      </c>
    </row>
    <row r="30" spans="1:10" s="4" customFormat="1" ht="21.25" customHeight="1">
      <c r="A30" s="34" t="s">
        <v>17</v>
      </c>
      <c r="B30" s="33"/>
      <c r="C30" s="1"/>
      <c r="D30" s="87">
        <v>34361</v>
      </c>
      <c r="E30" s="91"/>
      <c r="F30" s="87">
        <v>35003</v>
      </c>
      <c r="G30" s="91"/>
      <c r="H30" s="87">
        <v>34005</v>
      </c>
      <c r="I30" s="91"/>
      <c r="J30" s="87">
        <v>34575</v>
      </c>
    </row>
    <row r="31" spans="1:10" s="4" customFormat="1" ht="21.25" customHeight="1">
      <c r="A31" s="34" t="s">
        <v>40</v>
      </c>
      <c r="B31" s="33"/>
      <c r="C31" s="1"/>
      <c r="D31" s="89">
        <v>78003</v>
      </c>
      <c r="E31" s="91"/>
      <c r="F31" s="89">
        <v>73074</v>
      </c>
      <c r="G31" s="91"/>
      <c r="H31" s="89">
        <v>73149</v>
      </c>
      <c r="I31" s="91"/>
      <c r="J31" s="89">
        <v>68124</v>
      </c>
    </row>
    <row r="32" spans="1:10" s="4" customFormat="1" ht="21.25" customHeight="1">
      <c r="A32" s="35" t="s">
        <v>6</v>
      </c>
      <c r="B32" s="33"/>
      <c r="C32" s="1"/>
      <c r="D32" s="89">
        <f>SUM(D23:D31)</f>
        <v>871365</v>
      </c>
      <c r="E32" s="91"/>
      <c r="F32" s="89">
        <f>SUM(F23:F31)</f>
        <v>831653</v>
      </c>
      <c r="G32" s="91"/>
      <c r="H32" s="89">
        <f>SUM(H23:H31)</f>
        <v>845108</v>
      </c>
      <c r="I32" s="91"/>
      <c r="J32" s="89">
        <f>SUM(J23:J31)</f>
        <v>809058</v>
      </c>
    </row>
    <row r="33" spans="1:10" s="4" customFormat="1" ht="21.25" customHeight="1" thickBot="1">
      <c r="A33" s="36" t="s">
        <v>70</v>
      </c>
      <c r="B33" s="33"/>
      <c r="C33" s="1"/>
      <c r="D33" s="90">
        <f>D32+D20</f>
        <v>2282098</v>
      </c>
      <c r="E33" s="91"/>
      <c r="F33" s="90">
        <f>F32+F20</f>
        <v>2205336</v>
      </c>
      <c r="G33" s="91"/>
      <c r="H33" s="90">
        <f>H32+H20</f>
        <v>2261877</v>
      </c>
      <c r="I33" s="91"/>
      <c r="J33" s="90">
        <f>J32+J20</f>
        <v>2183314</v>
      </c>
    </row>
    <row r="34" spans="1:10" s="4" customFormat="1" ht="21.25" customHeight="1" thickTop="1">
      <c r="A34" s="37"/>
      <c r="B34" s="33"/>
      <c r="C34" s="1"/>
      <c r="D34" s="83"/>
      <c r="E34" s="91"/>
      <c r="F34" s="83"/>
      <c r="G34" s="91"/>
      <c r="H34" s="83"/>
      <c r="I34" s="91"/>
      <c r="J34" s="83"/>
    </row>
    <row r="35" spans="1:10" s="4" customFormat="1" ht="21.25" customHeight="1">
      <c r="A35" s="37"/>
      <c r="B35" s="33"/>
      <c r="C35" s="1"/>
      <c r="D35" s="5"/>
      <c r="E35" s="2"/>
      <c r="F35" s="5"/>
      <c r="G35" s="2"/>
      <c r="H35" s="5"/>
      <c r="I35" s="2"/>
      <c r="J35" s="5"/>
    </row>
    <row r="36" spans="1:10" s="4" customFormat="1" ht="21.25" customHeight="1">
      <c r="A36" s="37"/>
      <c r="B36" s="33"/>
      <c r="C36" s="1"/>
      <c r="D36" s="5"/>
      <c r="E36" s="2"/>
      <c r="F36" s="5"/>
      <c r="G36" s="2"/>
      <c r="H36" s="5"/>
      <c r="I36" s="2"/>
      <c r="J36" s="5"/>
    </row>
    <row r="37" spans="1:10" s="4" customFormat="1" ht="21.25" customHeight="1">
      <c r="A37" s="37"/>
      <c r="B37" s="33"/>
      <c r="C37" s="1"/>
      <c r="D37" s="5"/>
      <c r="E37" s="2"/>
      <c r="F37" s="5"/>
      <c r="G37" s="2"/>
      <c r="H37" s="5"/>
      <c r="I37" s="2"/>
      <c r="J37" s="5"/>
    </row>
    <row r="38" spans="1:10" s="4" customFormat="1" ht="21.25" customHeight="1">
      <c r="A38" s="37"/>
      <c r="B38" s="33"/>
      <c r="C38" s="1"/>
      <c r="D38" s="5"/>
      <c r="E38" s="2"/>
      <c r="F38" s="5"/>
      <c r="G38" s="2"/>
      <c r="H38" s="5"/>
      <c r="I38" s="2"/>
      <c r="J38" s="5"/>
    </row>
    <row r="39" spans="1:10" s="4" customFormat="1" ht="21.25" customHeight="1">
      <c r="B39" s="33"/>
      <c r="C39" s="1"/>
      <c r="D39" s="5"/>
      <c r="E39" s="2"/>
      <c r="F39" s="5"/>
      <c r="G39" s="2"/>
      <c r="H39" s="5"/>
      <c r="I39" s="2"/>
      <c r="J39" s="5"/>
    </row>
    <row r="40" spans="1:10" s="4" customFormat="1" ht="21.25" customHeight="1">
      <c r="B40" s="33"/>
      <c r="C40" s="1"/>
      <c r="D40" s="5"/>
      <c r="E40" s="2"/>
      <c r="F40" s="5"/>
      <c r="G40" s="2"/>
      <c r="H40" s="5"/>
      <c r="I40" s="2"/>
      <c r="J40" s="5"/>
    </row>
    <row r="41" spans="1:10" s="4" customFormat="1" ht="21.25" customHeight="1">
      <c r="A41" s="9"/>
      <c r="B41" s="33"/>
      <c r="C41" s="1"/>
      <c r="D41" s="5"/>
      <c r="E41" s="2"/>
      <c r="F41" s="5"/>
      <c r="G41" s="2"/>
      <c r="H41" s="5"/>
      <c r="I41" s="2"/>
      <c r="J41" s="5"/>
    </row>
    <row r="42" spans="1:10" s="4" customFormat="1" ht="21.25" customHeight="1">
      <c r="A42" s="9"/>
      <c r="B42" s="33"/>
      <c r="C42" s="1"/>
      <c r="D42" s="5"/>
      <c r="E42" s="2"/>
      <c r="F42" s="5"/>
      <c r="G42" s="2"/>
      <c r="H42" s="5"/>
      <c r="I42" s="2"/>
      <c r="J42" s="5"/>
    </row>
    <row r="43" spans="1:10" s="4" customFormat="1" ht="21.25" customHeight="1">
      <c r="A43" s="9"/>
      <c r="B43" s="33"/>
      <c r="C43" s="1"/>
      <c r="D43" s="5"/>
      <c r="E43" s="2"/>
      <c r="F43" s="5"/>
      <c r="G43" s="2"/>
      <c r="H43" s="5"/>
      <c r="I43" s="2"/>
      <c r="J43" s="5"/>
    </row>
    <row r="44" spans="1:10" s="4" customFormat="1" ht="21.25" customHeight="1">
      <c r="B44" s="33"/>
      <c r="C44" s="1"/>
      <c r="D44" s="5"/>
      <c r="E44" s="2"/>
      <c r="F44" s="5"/>
      <c r="G44" s="2"/>
      <c r="H44" s="5"/>
      <c r="I44" s="2"/>
      <c r="J44" s="5"/>
    </row>
    <row r="45" spans="1:10" s="4" customFormat="1" ht="21.25" customHeight="1">
      <c r="B45" s="33"/>
      <c r="C45" s="1"/>
      <c r="D45" s="5"/>
      <c r="E45" s="2"/>
      <c r="F45" s="5"/>
      <c r="G45" s="2"/>
      <c r="H45" s="5"/>
      <c r="I45" s="2"/>
      <c r="J45" s="5"/>
    </row>
    <row r="46" spans="1:10" s="4" customFormat="1" ht="21.25" customHeight="1">
      <c r="A46" s="9" t="s">
        <v>98</v>
      </c>
      <c r="B46" s="33"/>
      <c r="C46" s="1"/>
      <c r="D46" s="5"/>
      <c r="E46" s="2"/>
      <c r="F46" s="5"/>
      <c r="G46" s="2"/>
      <c r="H46" s="5"/>
      <c r="I46" s="2"/>
      <c r="J46" s="5"/>
    </row>
    <row r="47" spans="1:10" s="4" customFormat="1" ht="21.25" customHeight="1">
      <c r="B47" s="33"/>
      <c r="C47" s="1"/>
      <c r="D47" s="5"/>
      <c r="E47" s="2"/>
      <c r="F47" s="5"/>
      <c r="G47" s="2"/>
      <c r="H47" s="5"/>
      <c r="I47" s="2"/>
      <c r="J47" s="5"/>
    </row>
    <row r="48" spans="1:10" s="4" customFormat="1" ht="23.95" customHeight="1">
      <c r="A48" s="146" t="s">
        <v>58</v>
      </c>
      <c r="B48" s="146"/>
      <c r="C48" s="146"/>
      <c r="D48" s="146"/>
      <c r="E48" s="146"/>
      <c r="F48" s="146"/>
      <c r="G48" s="146"/>
      <c r="H48" s="146"/>
      <c r="I48" s="146"/>
      <c r="J48" s="146"/>
    </row>
    <row r="49" spans="1:12" s="4" customFormat="1" ht="23.95" customHeight="1">
      <c r="A49" s="146" t="s">
        <v>84</v>
      </c>
      <c r="B49" s="146"/>
      <c r="C49" s="146"/>
      <c r="D49" s="146"/>
      <c r="E49" s="146"/>
      <c r="F49" s="146"/>
      <c r="G49" s="146"/>
      <c r="H49" s="146"/>
      <c r="I49" s="146"/>
      <c r="J49" s="146"/>
    </row>
    <row r="50" spans="1:12" s="4" customFormat="1" ht="23.95" customHeight="1">
      <c r="A50" s="146" t="s">
        <v>154</v>
      </c>
      <c r="B50" s="146"/>
      <c r="C50" s="146"/>
      <c r="D50" s="146"/>
      <c r="E50" s="146"/>
      <c r="F50" s="146"/>
      <c r="G50" s="146"/>
      <c r="H50" s="146"/>
      <c r="I50" s="146"/>
      <c r="J50" s="146"/>
    </row>
    <row r="51" spans="1:12" ht="21.25" customHeight="1">
      <c r="A51" s="11"/>
      <c r="B51" s="12"/>
      <c r="C51" s="12"/>
      <c r="D51" s="12"/>
      <c r="E51" s="12"/>
      <c r="F51" s="12"/>
      <c r="G51" s="12"/>
      <c r="H51" s="11"/>
      <c r="I51" s="11"/>
      <c r="J51" s="13" t="s">
        <v>145</v>
      </c>
    </row>
    <row r="52" spans="1:12" ht="10.199999999999999" customHeight="1">
      <c r="A52" s="15"/>
      <c r="B52" s="16"/>
      <c r="C52" s="16"/>
      <c r="D52" s="16"/>
      <c r="E52" s="16"/>
      <c r="F52" s="16"/>
      <c r="G52" s="16"/>
      <c r="H52" s="15"/>
      <c r="I52" s="15"/>
      <c r="J52" s="15"/>
    </row>
    <row r="53" spans="1:12" s="10" customFormat="1" ht="21.25" customHeight="1">
      <c r="A53" s="18"/>
      <c r="B53" s="19" t="s">
        <v>60</v>
      </c>
      <c r="C53" s="19"/>
      <c r="D53" s="144" t="s">
        <v>61</v>
      </c>
      <c r="E53" s="144"/>
      <c r="F53" s="144"/>
      <c r="G53" s="20"/>
      <c r="H53" s="144" t="s">
        <v>62</v>
      </c>
      <c r="I53" s="144"/>
      <c r="J53" s="144"/>
    </row>
    <row r="54" spans="1:12" s="15" customFormat="1" ht="21.25" customHeight="1">
      <c r="A54" s="18"/>
      <c r="B54" s="19"/>
      <c r="C54" s="19"/>
      <c r="D54" s="145" t="s">
        <v>63</v>
      </c>
      <c r="E54" s="145"/>
      <c r="F54" s="145"/>
      <c r="G54" s="20"/>
      <c r="H54" s="145" t="s">
        <v>63</v>
      </c>
      <c r="I54" s="145"/>
      <c r="J54" s="145"/>
    </row>
    <row r="55" spans="1:12" s="15" customFormat="1" ht="21.25" customHeight="1">
      <c r="A55" s="18"/>
      <c r="B55" s="19"/>
      <c r="C55" s="19"/>
      <c r="D55" s="19" t="s">
        <v>64</v>
      </c>
      <c r="E55" s="19"/>
      <c r="F55" s="19" t="s">
        <v>64</v>
      </c>
      <c r="G55" s="18"/>
      <c r="H55" s="19" t="s">
        <v>64</v>
      </c>
      <c r="I55" s="19"/>
      <c r="J55" s="19" t="s">
        <v>64</v>
      </c>
    </row>
    <row r="56" spans="1:12" s="18" customFormat="1" ht="21.25" customHeight="1">
      <c r="C56" s="19"/>
      <c r="D56" s="21" t="s">
        <v>155</v>
      </c>
      <c r="E56" s="22"/>
      <c r="F56" s="21" t="s">
        <v>65</v>
      </c>
      <c r="G56" s="23"/>
      <c r="H56" s="21" t="s">
        <v>155</v>
      </c>
      <c r="I56" s="22"/>
      <c r="J56" s="21" t="s">
        <v>65</v>
      </c>
    </row>
    <row r="57" spans="1:12" s="18" customFormat="1" ht="21.25" customHeight="1">
      <c r="C57" s="19"/>
      <c r="D57" s="98">
        <v>2026</v>
      </c>
      <c r="E57" s="105"/>
      <c r="F57" s="98">
        <v>2025</v>
      </c>
      <c r="G57" s="23"/>
      <c r="H57" s="98">
        <v>2026</v>
      </c>
      <c r="I57" s="105"/>
      <c r="J57" s="98">
        <v>2025</v>
      </c>
    </row>
    <row r="58" spans="1:12" s="18" customFormat="1" ht="21.25" customHeight="1">
      <c r="A58" s="14"/>
      <c r="B58" s="25"/>
      <c r="C58" s="19"/>
      <c r="D58" s="24" t="s">
        <v>66</v>
      </c>
      <c r="E58" s="25"/>
      <c r="F58" s="24"/>
      <c r="G58" s="26"/>
      <c r="H58" s="24" t="s">
        <v>66</v>
      </c>
      <c r="I58" s="25"/>
      <c r="J58" s="24"/>
    </row>
    <row r="59" spans="1:12" s="18" customFormat="1" ht="21.25" customHeight="1">
      <c r="A59" s="100" t="s">
        <v>74</v>
      </c>
      <c r="B59" s="25"/>
      <c r="C59" s="25"/>
      <c r="D59" s="25"/>
      <c r="E59" s="25"/>
      <c r="F59" s="25"/>
      <c r="G59" s="25"/>
      <c r="H59" s="33"/>
      <c r="I59" s="3"/>
      <c r="J59" s="38"/>
    </row>
    <row r="60" spans="1:12" s="18" customFormat="1" ht="21.25" customHeight="1">
      <c r="A60" s="32" t="s">
        <v>75</v>
      </c>
      <c r="B60" s="25"/>
      <c r="C60" s="28"/>
      <c r="D60" s="28"/>
      <c r="E60" s="28"/>
      <c r="F60" s="28"/>
      <c r="G60" s="28"/>
      <c r="H60" s="33"/>
      <c r="I60" s="3"/>
      <c r="J60" s="3"/>
    </row>
    <row r="61" spans="1:12" s="18" customFormat="1" ht="21.25" customHeight="1">
      <c r="A61" s="34" t="s">
        <v>76</v>
      </c>
      <c r="B61" s="25"/>
      <c r="C61" s="1"/>
      <c r="D61" s="83">
        <v>84432</v>
      </c>
      <c r="E61" s="91"/>
      <c r="F61" s="83">
        <v>87171</v>
      </c>
      <c r="G61" s="91"/>
      <c r="H61" s="83">
        <v>78834</v>
      </c>
      <c r="I61" s="91"/>
      <c r="J61" s="83">
        <v>83038</v>
      </c>
    </row>
    <row r="62" spans="1:12" s="4" customFormat="1" ht="21.25" customHeight="1">
      <c r="A62" s="34" t="s">
        <v>45</v>
      </c>
      <c r="B62" s="33"/>
      <c r="C62" s="1"/>
      <c r="D62" s="83">
        <f>112700-1</f>
        <v>112699</v>
      </c>
      <c r="E62" s="91"/>
      <c r="F62" s="87">
        <v>99206</v>
      </c>
      <c r="G62" s="91"/>
      <c r="H62" s="83">
        <v>108161</v>
      </c>
      <c r="I62" s="91"/>
      <c r="J62" s="87">
        <v>95389</v>
      </c>
    </row>
    <row r="63" spans="1:12" s="4" customFormat="1" ht="21.25" customHeight="1">
      <c r="A63" s="34" t="s">
        <v>146</v>
      </c>
      <c r="B63" s="33"/>
      <c r="C63" s="1"/>
      <c r="D63" s="87">
        <v>10169</v>
      </c>
      <c r="E63" s="91"/>
      <c r="F63" s="87">
        <v>7523</v>
      </c>
      <c r="G63" s="91"/>
      <c r="H63" s="87">
        <v>10133</v>
      </c>
      <c r="I63" s="91"/>
      <c r="J63" s="87">
        <v>7482</v>
      </c>
      <c r="L63" s="102"/>
    </row>
    <row r="64" spans="1:12" s="4" customFormat="1" ht="21.25" customHeight="1">
      <c r="A64" s="34" t="s">
        <v>56</v>
      </c>
      <c r="B64" s="33"/>
      <c r="C64" s="1"/>
      <c r="D64" s="87">
        <v>5</v>
      </c>
      <c r="E64" s="91"/>
      <c r="F64" s="87">
        <v>5023</v>
      </c>
      <c r="G64" s="91"/>
      <c r="H64" s="87">
        <v>5</v>
      </c>
      <c r="I64" s="91"/>
      <c r="J64" s="87">
        <v>5023</v>
      </c>
    </row>
    <row r="65" spans="1:10" s="4" customFormat="1" ht="21.25" customHeight="1">
      <c r="A65" s="35" t="s">
        <v>7</v>
      </c>
      <c r="B65" s="33"/>
      <c r="C65" s="1"/>
      <c r="D65" s="88">
        <f>SUM(D61:D64)</f>
        <v>207305</v>
      </c>
      <c r="E65" s="91"/>
      <c r="F65" s="88">
        <f>SUM(F61:F64)</f>
        <v>198923</v>
      </c>
      <c r="G65" s="91"/>
      <c r="H65" s="88">
        <f>SUM(H61:H64)</f>
        <v>197133</v>
      </c>
      <c r="I65" s="91"/>
      <c r="J65" s="88">
        <f>SUM(J61:J64)</f>
        <v>190932</v>
      </c>
    </row>
    <row r="66" spans="1:10" s="4" customFormat="1" ht="21.25" customHeight="1">
      <c r="A66" s="32" t="s">
        <v>77</v>
      </c>
      <c r="B66" s="33"/>
      <c r="C66" s="1"/>
      <c r="D66" s="91"/>
      <c r="E66" s="91"/>
      <c r="F66" s="91"/>
      <c r="G66" s="91"/>
      <c r="H66" s="91"/>
      <c r="I66" s="91"/>
      <c r="J66" s="91"/>
    </row>
    <row r="67" spans="1:10" s="4" customFormat="1" ht="21.25" customHeight="1">
      <c r="A67" s="34" t="s">
        <v>102</v>
      </c>
      <c r="B67" s="33"/>
      <c r="C67" s="1"/>
      <c r="D67" s="83">
        <v>421333</v>
      </c>
      <c r="E67" s="91"/>
      <c r="F67" s="83">
        <v>395925</v>
      </c>
      <c r="G67" s="91"/>
      <c r="H67" s="83">
        <v>415438</v>
      </c>
      <c r="I67" s="91"/>
      <c r="J67" s="83">
        <v>390963</v>
      </c>
    </row>
    <row r="68" spans="1:10" s="4" customFormat="1" ht="21.25" customHeight="1">
      <c r="A68" s="34" t="s">
        <v>131</v>
      </c>
      <c r="B68" s="33"/>
      <c r="C68" s="1"/>
      <c r="D68" s="87">
        <v>21214</v>
      </c>
      <c r="E68" s="91"/>
      <c r="F68" s="87">
        <v>18921</v>
      </c>
      <c r="G68" s="91"/>
      <c r="H68" s="87">
        <v>21214</v>
      </c>
      <c r="I68" s="91"/>
      <c r="J68" s="87">
        <v>18921</v>
      </c>
    </row>
    <row r="69" spans="1:10" s="4" customFormat="1" ht="21.25" customHeight="1">
      <c r="A69" s="34" t="s">
        <v>136</v>
      </c>
      <c r="B69" s="33"/>
      <c r="C69" s="1"/>
      <c r="D69" s="87">
        <f>24194+1</f>
        <v>24195</v>
      </c>
      <c r="E69" s="91"/>
      <c r="F69" s="87">
        <v>22512</v>
      </c>
      <c r="G69" s="91"/>
      <c r="H69" s="87">
        <v>23950</v>
      </c>
      <c r="I69" s="91"/>
      <c r="J69" s="87">
        <v>22280</v>
      </c>
    </row>
    <row r="70" spans="1:10" s="4" customFormat="1" ht="21.25" customHeight="1">
      <c r="A70" s="34" t="s">
        <v>11</v>
      </c>
      <c r="B70" s="33"/>
      <c r="C70" s="1"/>
      <c r="D70" s="89">
        <v>1576</v>
      </c>
      <c r="E70" s="91"/>
      <c r="F70" s="89">
        <v>1086</v>
      </c>
      <c r="G70" s="91"/>
      <c r="H70" s="89">
        <v>1576</v>
      </c>
      <c r="I70" s="91"/>
      <c r="J70" s="89">
        <v>1086</v>
      </c>
    </row>
    <row r="71" spans="1:10" s="4" customFormat="1" ht="21.25" customHeight="1">
      <c r="A71" s="35" t="s">
        <v>8</v>
      </c>
      <c r="B71" s="39"/>
      <c r="C71" s="40"/>
      <c r="D71" s="93">
        <f>SUM(D67:D70)</f>
        <v>468318</v>
      </c>
      <c r="E71" s="91"/>
      <c r="F71" s="93">
        <f>SUM(F67:F70)</f>
        <v>438444</v>
      </c>
      <c r="G71" s="91"/>
      <c r="H71" s="93">
        <f>SUM(H67:H70)</f>
        <v>462178</v>
      </c>
      <c r="I71" s="91"/>
      <c r="J71" s="93">
        <f>SUM(J67:J70)</f>
        <v>433250</v>
      </c>
    </row>
    <row r="72" spans="1:10" s="4" customFormat="1" ht="21.25" customHeight="1">
      <c r="A72" s="41" t="s">
        <v>78</v>
      </c>
      <c r="B72" s="39"/>
      <c r="C72" s="40"/>
      <c r="D72" s="92">
        <f>SUM(D65,D71)</f>
        <v>675623</v>
      </c>
      <c r="E72" s="91"/>
      <c r="F72" s="92">
        <f>SUM(F65,F71)</f>
        <v>637367</v>
      </c>
      <c r="G72" s="91"/>
      <c r="H72" s="92">
        <f>SUM(H65,H71)</f>
        <v>659311</v>
      </c>
      <c r="I72" s="91"/>
      <c r="J72" s="92">
        <f>SUM(J65,J71)</f>
        <v>624182</v>
      </c>
    </row>
    <row r="73" spans="1:10" s="4" customFormat="1" ht="21.25" customHeight="1">
      <c r="A73" s="41"/>
      <c r="B73" s="39"/>
      <c r="C73" s="40"/>
      <c r="D73" s="83"/>
      <c r="E73" s="91"/>
      <c r="F73" s="83"/>
      <c r="G73" s="91"/>
      <c r="H73" s="83"/>
      <c r="I73" s="91"/>
      <c r="J73" s="83"/>
    </row>
    <row r="74" spans="1:10" s="18" customFormat="1" ht="21.25" customHeight="1">
      <c r="A74" s="32" t="s">
        <v>79</v>
      </c>
      <c r="B74" s="25"/>
      <c r="C74" s="25"/>
      <c r="D74" s="17"/>
      <c r="E74" s="17"/>
      <c r="F74" s="17"/>
      <c r="G74" s="17"/>
      <c r="H74" s="17"/>
      <c r="I74" s="17"/>
      <c r="J74" s="17"/>
    </row>
    <row r="75" spans="1:10" s="18" customFormat="1" ht="21.25" customHeight="1">
      <c r="A75" s="32" t="s">
        <v>80</v>
      </c>
      <c r="B75" s="33"/>
      <c r="C75" s="1"/>
      <c r="D75" s="83"/>
      <c r="E75" s="83"/>
      <c r="F75" s="83"/>
      <c r="G75" s="83"/>
      <c r="H75" s="83"/>
      <c r="I75" s="83"/>
      <c r="J75" s="83"/>
    </row>
    <row r="76" spans="1:10" s="18" customFormat="1" ht="21.25" customHeight="1">
      <c r="A76" s="43" t="s">
        <v>30</v>
      </c>
      <c r="B76" s="33"/>
      <c r="C76" s="1"/>
      <c r="D76" s="83"/>
      <c r="E76" s="83"/>
      <c r="F76" s="83"/>
      <c r="G76" s="83"/>
      <c r="H76" s="83"/>
      <c r="I76" s="83"/>
      <c r="J76" s="83"/>
    </row>
    <row r="77" spans="1:10" s="4" customFormat="1" ht="21.25" customHeight="1" thickBot="1">
      <c r="A77" s="43" t="s">
        <v>48</v>
      </c>
      <c r="B77" s="33"/>
      <c r="C77" s="1"/>
      <c r="D77" s="94">
        <v>743000</v>
      </c>
      <c r="E77" s="91"/>
      <c r="F77" s="94">
        <v>743000</v>
      </c>
      <c r="G77" s="91"/>
      <c r="H77" s="94">
        <v>743000</v>
      </c>
      <c r="I77" s="91"/>
      <c r="J77" s="94">
        <v>743000</v>
      </c>
    </row>
    <row r="78" spans="1:10" s="4" customFormat="1" ht="21.25" customHeight="1" thickTop="1">
      <c r="A78" s="43" t="s">
        <v>34</v>
      </c>
      <c r="B78" s="33"/>
      <c r="C78" s="1"/>
      <c r="D78" s="87"/>
      <c r="E78" s="91"/>
      <c r="F78" s="87"/>
      <c r="G78" s="91"/>
      <c r="H78" s="87"/>
      <c r="I78" s="91"/>
      <c r="J78" s="87"/>
    </row>
    <row r="79" spans="1:10" s="4" customFormat="1" ht="21.25" customHeight="1">
      <c r="A79" s="43" t="s">
        <v>153</v>
      </c>
      <c r="B79" s="33"/>
      <c r="C79" s="1"/>
      <c r="D79" s="87">
        <v>743000</v>
      </c>
      <c r="E79" s="91"/>
      <c r="F79" s="87">
        <v>743000</v>
      </c>
      <c r="G79" s="91"/>
      <c r="H79" s="87">
        <v>743000</v>
      </c>
      <c r="I79" s="91"/>
      <c r="J79" s="87">
        <v>743000</v>
      </c>
    </row>
    <row r="80" spans="1:10" s="4" customFormat="1" ht="21.25" customHeight="1">
      <c r="A80" s="28" t="s">
        <v>24</v>
      </c>
      <c r="B80" s="33"/>
      <c r="C80" s="1"/>
      <c r="D80" s="87">
        <v>823125</v>
      </c>
      <c r="E80" s="91"/>
      <c r="F80" s="87">
        <v>823125</v>
      </c>
      <c r="G80" s="91"/>
      <c r="H80" s="87">
        <v>823125</v>
      </c>
      <c r="I80" s="91"/>
      <c r="J80" s="87">
        <v>823125</v>
      </c>
    </row>
    <row r="81" spans="1:12" s="4" customFormat="1" ht="21.25" customHeight="1">
      <c r="A81" s="32" t="s">
        <v>139</v>
      </c>
      <c r="B81" s="28"/>
      <c r="C81" s="3"/>
      <c r="D81" s="83"/>
      <c r="E81" s="91"/>
      <c r="F81" s="83"/>
      <c r="G81" s="91"/>
      <c r="H81" s="83"/>
      <c r="I81" s="91"/>
      <c r="J81" s="83"/>
    </row>
    <row r="82" spans="1:12" s="4" customFormat="1" ht="21.25" customHeight="1">
      <c r="A82" s="43" t="s">
        <v>103</v>
      </c>
      <c r="B82" s="33"/>
      <c r="C82" s="3"/>
      <c r="D82" s="87">
        <v>74300</v>
      </c>
      <c r="E82" s="91"/>
      <c r="F82" s="87">
        <v>74300</v>
      </c>
      <c r="G82" s="91"/>
      <c r="H82" s="87">
        <v>74300</v>
      </c>
      <c r="I82" s="91"/>
      <c r="J82" s="87">
        <v>74300</v>
      </c>
    </row>
    <row r="83" spans="1:12" s="4" customFormat="1" ht="21.25" customHeight="1">
      <c r="A83" s="43" t="s">
        <v>198</v>
      </c>
      <c r="B83" s="33"/>
      <c r="C83" s="3"/>
      <c r="D83" s="83">
        <v>26844</v>
      </c>
      <c r="E83" s="91"/>
      <c r="F83" s="83">
        <v>-13262</v>
      </c>
      <c r="G83" s="91"/>
      <c r="H83" s="83">
        <v>11390</v>
      </c>
      <c r="I83" s="91"/>
      <c r="J83" s="83">
        <v>-32044</v>
      </c>
    </row>
    <row r="84" spans="1:12" s="4" customFormat="1" ht="21.25" customHeight="1">
      <c r="A84" s="43" t="s">
        <v>147</v>
      </c>
      <c r="B84" s="33"/>
      <c r="C84" s="1"/>
      <c r="D84" s="92">
        <v>-51228</v>
      </c>
      <c r="E84" s="91"/>
      <c r="F84" s="92">
        <v>-52374</v>
      </c>
      <c r="G84" s="91"/>
      <c r="H84" s="92">
        <v>-49249</v>
      </c>
      <c r="I84" s="91"/>
      <c r="J84" s="92">
        <v>-49249</v>
      </c>
      <c r="L84" s="103"/>
    </row>
    <row r="85" spans="1:12" s="4" customFormat="1" ht="21.25" customHeight="1">
      <c r="A85" s="28" t="s">
        <v>25</v>
      </c>
      <c r="B85" s="33"/>
      <c r="C85" s="1"/>
      <c r="D85" s="83">
        <f>SUM(D79:D84)</f>
        <v>1616041</v>
      </c>
      <c r="E85" s="91"/>
      <c r="F85" s="83">
        <f>SUM(F79:F84)</f>
        <v>1574789</v>
      </c>
      <c r="G85" s="91"/>
      <c r="H85" s="83">
        <f>SUM(H79:H84)</f>
        <v>1602566</v>
      </c>
      <c r="I85" s="91"/>
      <c r="J85" s="83">
        <f>SUM(J79:J84)</f>
        <v>1559132</v>
      </c>
    </row>
    <row r="86" spans="1:12" s="4" customFormat="1" ht="21.25" customHeight="1">
      <c r="A86" s="43" t="s">
        <v>37</v>
      </c>
      <c r="B86" s="33"/>
      <c r="C86" s="1"/>
      <c r="D86" s="89">
        <f>-9565-1</f>
        <v>-9566</v>
      </c>
      <c r="E86" s="91"/>
      <c r="F86" s="89">
        <v>-6820</v>
      </c>
      <c r="G86" s="91"/>
      <c r="H86" s="107">
        <v>0</v>
      </c>
      <c r="I86" s="95"/>
      <c r="J86" s="107">
        <v>0</v>
      </c>
    </row>
    <row r="87" spans="1:12" s="4" customFormat="1" ht="21.25" customHeight="1">
      <c r="A87" s="41" t="s">
        <v>81</v>
      </c>
      <c r="B87" s="33"/>
      <c r="C87" s="1"/>
      <c r="D87" s="88">
        <f>SUM(D85:D86)</f>
        <v>1606475</v>
      </c>
      <c r="E87" s="91"/>
      <c r="F87" s="88">
        <f>SUM(F85:F86)</f>
        <v>1567969</v>
      </c>
      <c r="G87" s="91"/>
      <c r="H87" s="88">
        <f>SUM(H85:H86)</f>
        <v>1602566</v>
      </c>
      <c r="I87" s="83"/>
      <c r="J87" s="88">
        <f>SUM(J85:J86)</f>
        <v>1559132</v>
      </c>
    </row>
    <row r="88" spans="1:12" s="4" customFormat="1" ht="21.25" customHeight="1" thickBot="1">
      <c r="A88" s="36" t="s">
        <v>82</v>
      </c>
      <c r="B88" s="33"/>
      <c r="C88" s="40"/>
      <c r="D88" s="90">
        <f>SUM(D72,D87)</f>
        <v>2282098</v>
      </c>
      <c r="E88" s="91"/>
      <c r="F88" s="90">
        <f>SUM(F72,F87)</f>
        <v>2205336</v>
      </c>
      <c r="G88" s="91"/>
      <c r="H88" s="90">
        <f>SUM(H72,H87)</f>
        <v>2261877</v>
      </c>
      <c r="I88" s="83"/>
      <c r="J88" s="90">
        <f>SUM(J72,J87)</f>
        <v>2183314</v>
      </c>
    </row>
    <row r="89" spans="1:12" s="4" customFormat="1" ht="21.25" customHeight="1" thickTop="1">
      <c r="A89" s="37"/>
      <c r="B89" s="44"/>
      <c r="C89" s="40"/>
      <c r="D89" s="83"/>
      <c r="E89" s="91"/>
      <c r="F89" s="83"/>
      <c r="G89" s="83"/>
      <c r="H89" s="83"/>
      <c r="I89" s="83"/>
      <c r="J89" s="83"/>
    </row>
    <row r="90" spans="1:12" s="4" customFormat="1" ht="21.25" customHeight="1">
      <c r="A90" s="37"/>
      <c r="B90" s="44"/>
      <c r="C90" s="40"/>
      <c r="D90" s="42"/>
      <c r="E90" s="42"/>
      <c r="F90" s="42"/>
      <c r="G90" s="42"/>
      <c r="H90" s="42"/>
      <c r="I90" s="42"/>
      <c r="J90" s="42"/>
    </row>
    <row r="91" spans="1:12" s="4" customFormat="1" ht="21.25" customHeight="1">
      <c r="B91" s="9"/>
      <c r="C91" s="9"/>
      <c r="D91" s="42"/>
      <c r="E91" s="42"/>
      <c r="F91" s="42"/>
      <c r="G91" s="42"/>
      <c r="H91" s="42"/>
      <c r="I91" s="42"/>
      <c r="J91" s="42"/>
    </row>
    <row r="95" spans="1:12" ht="21.25" customHeight="1">
      <c r="A95" s="9" t="s">
        <v>98</v>
      </c>
    </row>
  </sheetData>
  <mergeCells count="14">
    <mergeCell ref="A1:J1"/>
    <mergeCell ref="A2:J2"/>
    <mergeCell ref="A3:J3"/>
    <mergeCell ref="D7:F7"/>
    <mergeCell ref="H7:J7"/>
    <mergeCell ref="D6:F6"/>
    <mergeCell ref="H6:J6"/>
    <mergeCell ref="D53:F53"/>
    <mergeCell ref="H53:J53"/>
    <mergeCell ref="D54:F54"/>
    <mergeCell ref="H54:J54"/>
    <mergeCell ref="A48:J48"/>
    <mergeCell ref="A49:J49"/>
    <mergeCell ref="A50:J50"/>
  </mergeCells>
  <pageMargins left="0.8" right="0.3" top="1" bottom="0.5" header="0.5" footer="0.5"/>
  <pageSetup paperSize="9" scale="70" fitToHeight="0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BD8A-B93D-45FA-8081-F6CD324AF0B5}">
  <dimension ref="A1:L48"/>
  <sheetViews>
    <sheetView topLeftCell="A38" zoomScale="90" zoomScaleNormal="90" zoomScaleSheetLayoutView="70" zoomScalePageLayoutView="70" workbookViewId="0">
      <selection activeCell="A95" sqref="A95"/>
    </sheetView>
  </sheetViews>
  <sheetFormatPr defaultColWidth="9.125" defaultRowHeight="21.25" customHeight="1"/>
  <cols>
    <col min="1" max="1" width="60.625" style="32" customWidth="1"/>
    <col min="2" max="2" width="6.625" style="32" customWidth="1"/>
    <col min="3" max="3" width="1.625" style="32" customWidth="1"/>
    <col min="4" max="4" width="14.625" style="32" customWidth="1"/>
    <col min="5" max="5" width="1.625" style="32" customWidth="1"/>
    <col min="6" max="6" width="14.625" style="32" customWidth="1"/>
    <col min="7" max="7" width="1.625" style="32" customWidth="1"/>
    <col min="8" max="8" width="14.625" style="32" customWidth="1"/>
    <col min="9" max="9" width="1.625" style="32" customWidth="1"/>
    <col min="10" max="10" width="14.625" style="32" customWidth="1"/>
    <col min="11" max="16384" width="9.125" style="32"/>
  </cols>
  <sheetData>
    <row r="1" spans="1:10" ht="23.95" customHeight="1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3.95" customHeight="1">
      <c r="A2" s="146" t="s">
        <v>83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23.95" customHeight="1">
      <c r="A3" s="146" t="s">
        <v>162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21.25" customHeight="1">
      <c r="A4" s="149" t="s">
        <v>66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1.25" customHeight="1">
      <c r="A5" s="11"/>
      <c r="B5" s="12"/>
      <c r="C5" s="12"/>
      <c r="D5" s="12"/>
      <c r="E5" s="12"/>
      <c r="F5" s="12"/>
      <c r="G5" s="12"/>
      <c r="H5" s="11"/>
      <c r="I5" s="11"/>
      <c r="J5" s="13" t="s">
        <v>145</v>
      </c>
    </row>
    <row r="6" spans="1:10" ht="9.85" customHeight="1">
      <c r="A6" s="15"/>
      <c r="B6" s="16"/>
      <c r="C6" s="16"/>
      <c r="D6" s="16"/>
      <c r="E6" s="16"/>
      <c r="F6" s="16"/>
      <c r="G6" s="16"/>
      <c r="H6" s="15"/>
      <c r="I6" s="15"/>
      <c r="J6" s="15"/>
    </row>
    <row r="7" spans="1:10" s="28" customFormat="1" ht="21.25" customHeight="1">
      <c r="A7" s="16"/>
      <c r="B7" s="50" t="s">
        <v>60</v>
      </c>
      <c r="C7" s="51"/>
      <c r="D7" s="141" t="s">
        <v>61</v>
      </c>
      <c r="E7" s="141"/>
      <c r="F7" s="141"/>
      <c r="G7" s="52"/>
      <c r="H7" s="150" t="s">
        <v>62</v>
      </c>
      <c r="I7" s="150"/>
      <c r="J7" s="150"/>
    </row>
    <row r="8" spans="1:10" s="28" customFormat="1" ht="21.25" customHeight="1">
      <c r="A8" s="16"/>
      <c r="B8" s="53"/>
      <c r="C8" s="53"/>
      <c r="D8" s="147" t="s">
        <v>63</v>
      </c>
      <c r="E8" s="147"/>
      <c r="F8" s="147"/>
      <c r="G8" s="52"/>
      <c r="H8" s="148" t="s">
        <v>87</v>
      </c>
      <c r="I8" s="148"/>
      <c r="J8" s="148"/>
    </row>
    <row r="9" spans="1:10" s="28" customFormat="1" ht="21.25" customHeight="1">
      <c r="A9" s="54"/>
      <c r="B9" s="2"/>
      <c r="C9" s="2"/>
      <c r="D9" s="96" t="s">
        <v>149</v>
      </c>
      <c r="E9" s="96"/>
      <c r="F9" s="96" t="s">
        <v>57</v>
      </c>
      <c r="G9" s="97"/>
      <c r="H9" s="96" t="s">
        <v>149</v>
      </c>
      <c r="I9" s="96"/>
      <c r="J9" s="96" t="s">
        <v>57</v>
      </c>
    </row>
    <row r="10" spans="1:10" s="28" customFormat="1" ht="21.25" customHeight="1">
      <c r="A10" s="68" t="s">
        <v>85</v>
      </c>
      <c r="B10" s="16"/>
      <c r="C10" s="16"/>
      <c r="D10" s="16"/>
      <c r="E10" s="16"/>
      <c r="F10" s="3"/>
      <c r="G10" s="15"/>
      <c r="H10" s="16"/>
      <c r="I10" s="16"/>
      <c r="J10" s="3"/>
    </row>
    <row r="11" spans="1:10" s="28" customFormat="1" ht="21.25" customHeight="1">
      <c r="A11" s="55" t="s">
        <v>207</v>
      </c>
      <c r="B11" s="33"/>
      <c r="C11" s="56"/>
      <c r="D11" s="84">
        <v>341900</v>
      </c>
      <c r="E11" s="82"/>
      <c r="F11" s="84">
        <v>311875</v>
      </c>
      <c r="G11" s="82"/>
      <c r="H11" s="84">
        <v>331536</v>
      </c>
      <c r="I11" s="82"/>
      <c r="J11" s="84">
        <v>299260</v>
      </c>
    </row>
    <row r="12" spans="1:10" s="28" customFormat="1" ht="21.25" customHeight="1">
      <c r="A12" s="55" t="s">
        <v>12</v>
      </c>
      <c r="B12" s="7">
        <v>12</v>
      </c>
      <c r="C12" s="56"/>
      <c r="D12" s="84">
        <f>15880-4541</f>
        <v>11339</v>
      </c>
      <c r="E12" s="82"/>
      <c r="F12" s="84">
        <v>6775</v>
      </c>
      <c r="G12" s="82"/>
      <c r="H12" s="84">
        <f>16304-4541</f>
        <v>11763</v>
      </c>
      <c r="I12" s="82"/>
      <c r="J12" s="84">
        <v>7238</v>
      </c>
    </row>
    <row r="13" spans="1:10" s="28" customFormat="1" ht="21.25" customHeight="1">
      <c r="A13" s="57" t="s">
        <v>200</v>
      </c>
      <c r="B13" s="33"/>
      <c r="C13" s="56"/>
      <c r="D13" s="80">
        <f>SUM(D11:D12)</f>
        <v>353239</v>
      </c>
      <c r="E13" s="82"/>
      <c r="F13" s="80">
        <f>SUM(F11:F12)</f>
        <v>318650</v>
      </c>
      <c r="G13" s="82"/>
      <c r="H13" s="80">
        <f>SUM(H11:H12)</f>
        <v>343299</v>
      </c>
      <c r="I13" s="82"/>
      <c r="J13" s="80">
        <f>SUM(J11:J12)</f>
        <v>306498</v>
      </c>
    </row>
    <row r="14" spans="1:10" s="28" customFormat="1" ht="21.25" customHeight="1">
      <c r="A14" s="37"/>
      <c r="B14" s="33"/>
      <c r="C14" s="56"/>
      <c r="D14" s="82"/>
      <c r="E14" s="82"/>
      <c r="F14" s="82"/>
      <c r="G14" s="82"/>
      <c r="H14" s="82"/>
      <c r="I14" s="82"/>
      <c r="J14" s="82"/>
    </row>
    <row r="15" spans="1:10" s="28" customFormat="1" ht="21.25" customHeight="1">
      <c r="A15" s="68" t="s">
        <v>86</v>
      </c>
      <c r="B15" s="33"/>
      <c r="C15" s="56"/>
      <c r="D15" s="82"/>
      <c r="E15" s="82"/>
      <c r="F15" s="82"/>
      <c r="G15" s="82"/>
      <c r="H15" s="82"/>
      <c r="I15" s="82"/>
      <c r="J15" s="82"/>
    </row>
    <row r="16" spans="1:10" s="28" customFormat="1" ht="21.25" customHeight="1">
      <c r="A16" s="55" t="s">
        <v>29</v>
      </c>
      <c r="B16" s="33"/>
      <c r="C16" s="56"/>
      <c r="D16" s="84">
        <f>130336-4541</f>
        <v>125795</v>
      </c>
      <c r="E16" s="82"/>
      <c r="F16" s="84">
        <v>130135</v>
      </c>
      <c r="G16" s="82"/>
      <c r="H16" s="84">
        <f>125767-4541</f>
        <v>121226</v>
      </c>
      <c r="I16" s="82"/>
      <c r="J16" s="84">
        <v>123777</v>
      </c>
    </row>
    <row r="17" spans="1:10" s="28" customFormat="1" ht="21.25" customHeight="1">
      <c r="A17" s="55" t="s">
        <v>156</v>
      </c>
      <c r="B17" s="33"/>
      <c r="C17" s="56"/>
      <c r="D17" s="84">
        <v>174032</v>
      </c>
      <c r="E17" s="82"/>
      <c r="F17" s="84">
        <v>146983</v>
      </c>
      <c r="G17" s="82"/>
      <c r="H17" s="84">
        <v>168674</v>
      </c>
      <c r="I17" s="82"/>
      <c r="J17" s="84">
        <v>137528</v>
      </c>
    </row>
    <row r="18" spans="1:10" s="28" customFormat="1" ht="21.25" customHeight="1">
      <c r="A18" s="55" t="s">
        <v>13</v>
      </c>
      <c r="B18" s="33"/>
      <c r="C18" s="56"/>
      <c r="D18" s="84">
        <v>34196</v>
      </c>
      <c r="E18" s="82"/>
      <c r="F18" s="84">
        <v>35868</v>
      </c>
      <c r="G18" s="82"/>
      <c r="H18" s="84">
        <v>32132</v>
      </c>
      <c r="I18" s="82"/>
      <c r="J18" s="84">
        <v>32531</v>
      </c>
    </row>
    <row r="19" spans="1:10" s="28" customFormat="1" ht="21.25" customHeight="1">
      <c r="A19" s="55" t="s">
        <v>137</v>
      </c>
      <c r="B19" s="7">
        <v>13</v>
      </c>
      <c r="C19" s="56"/>
      <c r="D19" s="123">
        <v>0</v>
      </c>
      <c r="E19" s="82"/>
      <c r="F19" s="84">
        <v>24471</v>
      </c>
      <c r="G19" s="82"/>
      <c r="H19" s="84">
        <v>170</v>
      </c>
      <c r="I19" s="82"/>
      <c r="J19" s="84">
        <v>21646</v>
      </c>
    </row>
    <row r="20" spans="1:10" s="28" customFormat="1" ht="21.25" customHeight="1">
      <c r="A20" s="57" t="s">
        <v>9</v>
      </c>
      <c r="B20" s="33"/>
      <c r="C20" s="56"/>
      <c r="D20" s="80">
        <f>SUM(D16:D19)</f>
        <v>334023</v>
      </c>
      <c r="E20" s="82"/>
      <c r="F20" s="80">
        <f>SUM(F16:F19)</f>
        <v>337457</v>
      </c>
      <c r="G20" s="82"/>
      <c r="H20" s="80">
        <f>SUM(H16:H19)</f>
        <v>322202</v>
      </c>
      <c r="I20" s="82"/>
      <c r="J20" s="80">
        <f>SUM(J16:J19)</f>
        <v>315482</v>
      </c>
    </row>
    <row r="21" spans="1:10" s="28" customFormat="1" ht="21.25" customHeight="1">
      <c r="A21" s="37" t="s">
        <v>205</v>
      </c>
      <c r="B21" s="33"/>
      <c r="C21" s="56"/>
      <c r="D21" s="81">
        <f>D13-D20</f>
        <v>19216</v>
      </c>
      <c r="E21" s="82"/>
      <c r="F21" s="81">
        <f>F13-F20</f>
        <v>-18807</v>
      </c>
      <c r="G21" s="82"/>
      <c r="H21" s="81">
        <f>H13-H20</f>
        <v>21097</v>
      </c>
      <c r="I21" s="82"/>
      <c r="J21" s="81">
        <f>J13-J20</f>
        <v>-8984</v>
      </c>
    </row>
    <row r="22" spans="1:10" s="28" customFormat="1" ht="21.25" customHeight="1">
      <c r="A22" s="43" t="s">
        <v>106</v>
      </c>
      <c r="B22" s="7" t="s">
        <v>90</v>
      </c>
      <c r="C22" s="56"/>
      <c r="D22" s="81">
        <v>-784</v>
      </c>
      <c r="E22" s="82"/>
      <c r="F22" s="81">
        <v>-1097</v>
      </c>
      <c r="G22" s="82"/>
      <c r="H22" s="106">
        <v>0</v>
      </c>
      <c r="I22" s="82"/>
      <c r="J22" s="106">
        <v>0</v>
      </c>
    </row>
    <row r="23" spans="1:10" s="28" customFormat="1" ht="21.25" customHeight="1">
      <c r="A23" s="43" t="s">
        <v>96</v>
      </c>
      <c r="B23" s="33"/>
      <c r="C23" s="56"/>
      <c r="D23" s="85">
        <v>-7894</v>
      </c>
      <c r="E23" s="82"/>
      <c r="F23" s="85">
        <v>-6663</v>
      </c>
      <c r="G23" s="82"/>
      <c r="H23" s="85">
        <v>-7688</v>
      </c>
      <c r="I23" s="82"/>
      <c r="J23" s="85">
        <v>-6663</v>
      </c>
    </row>
    <row r="24" spans="1:10" s="28" customFormat="1" ht="21.25" customHeight="1">
      <c r="A24" s="37" t="s">
        <v>148</v>
      </c>
      <c r="B24" s="58"/>
      <c r="C24" s="56"/>
      <c r="D24" s="83">
        <f>SUM(D21:D23)</f>
        <v>10538</v>
      </c>
      <c r="E24" s="83"/>
      <c r="F24" s="83">
        <f>SUM(F21:F23)</f>
        <v>-26567</v>
      </c>
      <c r="G24" s="83"/>
      <c r="H24" s="83">
        <f>SUM(H21:H23)</f>
        <v>13409</v>
      </c>
      <c r="I24" s="83"/>
      <c r="J24" s="83">
        <f>SUM(J21:J23)</f>
        <v>-15647</v>
      </c>
    </row>
    <row r="25" spans="1:10" s="28" customFormat="1" ht="21.25" customHeight="1">
      <c r="A25" s="43" t="s">
        <v>201</v>
      </c>
      <c r="B25" s="7">
        <v>14</v>
      </c>
      <c r="C25" s="59"/>
      <c r="D25" s="82">
        <v>-2901</v>
      </c>
      <c r="E25" s="82"/>
      <c r="F25" s="82">
        <v>1720</v>
      </c>
      <c r="G25" s="82"/>
      <c r="H25" s="82">
        <v>-2778</v>
      </c>
      <c r="I25" s="82"/>
      <c r="J25" s="82">
        <v>1969</v>
      </c>
    </row>
    <row r="26" spans="1:10" s="28" customFormat="1" ht="21.25" customHeight="1">
      <c r="A26" s="60" t="s">
        <v>97</v>
      </c>
      <c r="B26" s="58"/>
      <c r="C26" s="56"/>
      <c r="D26" s="80">
        <f>SUM(D24:D25)</f>
        <v>7637</v>
      </c>
      <c r="E26" s="81"/>
      <c r="F26" s="80">
        <f>SUM(F24:F25)</f>
        <v>-24847</v>
      </c>
      <c r="G26" s="81"/>
      <c r="H26" s="80">
        <f>SUM(H24:H25)</f>
        <v>10631</v>
      </c>
      <c r="I26" s="82"/>
      <c r="J26" s="80">
        <f>SUM(J24:J25)</f>
        <v>-13678</v>
      </c>
    </row>
    <row r="27" spans="1:10" s="28" customFormat="1" ht="21.25" customHeight="1">
      <c r="A27" s="37"/>
      <c r="B27" s="33"/>
      <c r="C27" s="56"/>
      <c r="D27" s="82"/>
      <c r="E27" s="82"/>
      <c r="F27" s="82"/>
      <c r="G27" s="82"/>
      <c r="H27" s="82"/>
      <c r="I27" s="82"/>
      <c r="J27" s="82"/>
    </row>
    <row r="28" spans="1:10" s="28" customFormat="1" ht="21.25" customHeight="1">
      <c r="A28" s="59" t="s">
        <v>157</v>
      </c>
      <c r="B28" s="58"/>
      <c r="C28" s="56"/>
      <c r="D28" s="82"/>
      <c r="E28" s="84"/>
      <c r="F28" s="82"/>
      <c r="G28" s="84"/>
      <c r="H28" s="82"/>
      <c r="I28" s="84"/>
      <c r="J28" s="82"/>
    </row>
    <row r="29" spans="1:10" s="43" customFormat="1" ht="21.25" customHeight="1">
      <c r="A29" s="63" t="s">
        <v>105</v>
      </c>
      <c r="D29" s="61"/>
      <c r="E29" s="62"/>
      <c r="F29" s="61"/>
      <c r="G29" s="62"/>
      <c r="H29" s="61"/>
      <c r="I29" s="62"/>
      <c r="J29" s="61"/>
    </row>
    <row r="30" spans="1:10" s="28" customFormat="1" ht="21.25" customHeight="1">
      <c r="A30" s="67" t="s">
        <v>202</v>
      </c>
      <c r="B30" s="58"/>
      <c r="C30" s="56"/>
      <c r="D30" s="82">
        <v>251</v>
      </c>
      <c r="E30" s="82"/>
      <c r="F30" s="82">
        <v>-5406</v>
      </c>
      <c r="G30" s="82"/>
      <c r="H30" s="106">
        <v>0</v>
      </c>
      <c r="I30" s="82"/>
      <c r="J30" s="106">
        <v>0</v>
      </c>
    </row>
    <row r="31" spans="1:10" s="28" customFormat="1" ht="21.25" customHeight="1">
      <c r="A31" s="43" t="s">
        <v>206</v>
      </c>
      <c r="B31" s="58"/>
      <c r="C31" s="56"/>
      <c r="D31" s="80">
        <f>SUM(D30:D30)</f>
        <v>251</v>
      </c>
      <c r="E31" s="81"/>
      <c r="F31" s="80">
        <f>SUM(F30:F30)</f>
        <v>-5406</v>
      </c>
      <c r="G31" s="81"/>
      <c r="H31" s="108">
        <f>SUM(H30:H30)</f>
        <v>0</v>
      </c>
      <c r="I31" s="82"/>
      <c r="J31" s="108">
        <f>SUM(J30:J30)</f>
        <v>0</v>
      </c>
    </row>
    <row r="32" spans="1:10" s="28" customFormat="1" ht="21.25" customHeight="1" thickBot="1">
      <c r="A32" s="59" t="s">
        <v>104</v>
      </c>
      <c r="B32" s="58"/>
      <c r="C32" s="59"/>
      <c r="D32" s="86">
        <f>SUM(D26,D31)</f>
        <v>7888</v>
      </c>
      <c r="E32" s="82"/>
      <c r="F32" s="86">
        <f>SUM(F26,F31)</f>
        <v>-30253</v>
      </c>
      <c r="G32" s="82"/>
      <c r="H32" s="86">
        <f>SUM(H26,H31)</f>
        <v>10631</v>
      </c>
      <c r="I32" s="82"/>
      <c r="J32" s="86">
        <f>SUM(J26,J31)</f>
        <v>-13678</v>
      </c>
    </row>
    <row r="33" spans="1:12" s="28" customFormat="1" ht="21.25" customHeight="1" thickTop="1">
      <c r="A33" s="37"/>
      <c r="B33" s="33"/>
      <c r="C33" s="56"/>
      <c r="D33" s="82"/>
      <c r="E33" s="82"/>
      <c r="F33" s="82"/>
      <c r="G33" s="82"/>
      <c r="H33" s="82"/>
      <c r="I33" s="82"/>
      <c r="J33" s="82"/>
    </row>
    <row r="34" spans="1:12" s="28" customFormat="1" ht="21.25" customHeight="1">
      <c r="A34" s="59" t="s">
        <v>159</v>
      </c>
      <c r="B34" s="58"/>
      <c r="C34" s="59"/>
      <c r="D34" s="81"/>
      <c r="E34" s="82"/>
      <c r="F34" s="81"/>
      <c r="G34" s="82"/>
      <c r="H34" s="81"/>
      <c r="I34" s="82"/>
      <c r="J34" s="81"/>
    </row>
    <row r="35" spans="1:12" s="28" customFormat="1" ht="21.25" customHeight="1" thickBot="1">
      <c r="A35" s="67" t="s">
        <v>160</v>
      </c>
      <c r="B35" s="58"/>
      <c r="C35" s="59"/>
      <c r="D35" s="61">
        <f>D37-D36</f>
        <v>8868</v>
      </c>
      <c r="E35" s="62"/>
      <c r="F35" s="61">
        <f>F37-F36</f>
        <v>-15725</v>
      </c>
      <c r="G35" s="62"/>
      <c r="H35" s="69">
        <f>H26</f>
        <v>10631</v>
      </c>
      <c r="I35" s="83"/>
      <c r="J35" s="69">
        <f>J26</f>
        <v>-13678</v>
      </c>
    </row>
    <row r="36" spans="1:12" s="28" customFormat="1" ht="21.25" customHeight="1" thickTop="1">
      <c r="A36" s="67" t="s">
        <v>37</v>
      </c>
      <c r="B36" s="58"/>
      <c r="C36" s="59"/>
      <c r="D36" s="64">
        <v>-1231</v>
      </c>
      <c r="E36" s="62"/>
      <c r="F36" s="64">
        <v>-9122</v>
      </c>
      <c r="G36" s="62"/>
      <c r="H36" s="83"/>
      <c r="I36" s="83"/>
      <c r="J36" s="83"/>
    </row>
    <row r="37" spans="1:12" s="28" customFormat="1" ht="21.25" customHeight="1" thickBot="1">
      <c r="A37" s="59"/>
      <c r="B37" s="58"/>
      <c r="C37" s="59"/>
      <c r="D37" s="65">
        <f>D26</f>
        <v>7637</v>
      </c>
      <c r="E37" s="62"/>
      <c r="F37" s="65">
        <f>F26</f>
        <v>-24847</v>
      </c>
      <c r="G37" s="62"/>
      <c r="H37" s="83"/>
      <c r="I37" s="83"/>
      <c r="J37" s="83"/>
    </row>
    <row r="38" spans="1:12" s="28" customFormat="1" ht="21.25" customHeight="1" thickTop="1">
      <c r="A38" s="59" t="s">
        <v>161</v>
      </c>
      <c r="B38" s="58"/>
      <c r="C38" s="59"/>
      <c r="D38" s="81"/>
      <c r="E38" s="82"/>
      <c r="F38" s="81"/>
      <c r="G38" s="82"/>
      <c r="H38" s="83"/>
      <c r="I38" s="83"/>
      <c r="J38" s="83"/>
    </row>
    <row r="39" spans="1:12" s="28" customFormat="1" ht="21.25" customHeight="1" thickBot="1">
      <c r="A39" s="67" t="s">
        <v>160</v>
      </c>
      <c r="B39" s="58"/>
      <c r="C39" s="59"/>
      <c r="D39" s="61">
        <f>D41-D40</f>
        <v>9137</v>
      </c>
      <c r="E39" s="62"/>
      <c r="F39" s="61">
        <f>F41-F40</f>
        <v>-19030</v>
      </c>
      <c r="G39" s="62"/>
      <c r="H39" s="69">
        <f>H26</f>
        <v>10631</v>
      </c>
      <c r="I39" s="83"/>
      <c r="J39" s="69">
        <f>J26</f>
        <v>-13678</v>
      </c>
    </row>
    <row r="40" spans="1:12" s="28" customFormat="1" ht="21.25" customHeight="1" thickTop="1">
      <c r="A40" s="67" t="s">
        <v>37</v>
      </c>
      <c r="B40" s="58"/>
      <c r="C40" s="59"/>
      <c r="D40" s="64">
        <v>-1249</v>
      </c>
      <c r="E40" s="62"/>
      <c r="F40" s="64">
        <v>-11223</v>
      </c>
      <c r="G40" s="62"/>
      <c r="H40" s="83"/>
      <c r="I40" s="83"/>
      <c r="J40" s="83"/>
    </row>
    <row r="41" spans="1:12" s="28" customFormat="1" ht="21.25" customHeight="1" thickBot="1">
      <c r="A41" s="59"/>
      <c r="B41" s="58"/>
      <c r="C41" s="56"/>
      <c r="D41" s="65">
        <f>D32</f>
        <v>7888</v>
      </c>
      <c r="E41" s="62"/>
      <c r="F41" s="65">
        <f>F32</f>
        <v>-30253</v>
      </c>
      <c r="G41" s="62"/>
      <c r="H41" s="83"/>
      <c r="I41" s="83"/>
      <c r="J41" s="83"/>
    </row>
    <row r="42" spans="1:12" s="28" customFormat="1" ht="21.25" customHeight="1" thickTop="1">
      <c r="A42" s="37"/>
      <c r="B42" s="33"/>
      <c r="C42" s="56"/>
      <c r="D42" s="8"/>
      <c r="E42" s="8"/>
      <c r="F42" s="8"/>
      <c r="G42" s="8"/>
      <c r="H42" s="8"/>
      <c r="I42" s="8"/>
      <c r="J42" s="8"/>
    </row>
    <row r="43" spans="1:12" s="28" customFormat="1" ht="21.25" customHeight="1">
      <c r="A43" s="59" t="s">
        <v>129</v>
      </c>
      <c r="B43" s="7">
        <v>19</v>
      </c>
      <c r="C43" s="16"/>
      <c r="D43" s="109">
        <f>ROUND((D35*1000)/(743000*1000),3)</f>
        <v>1.2E-2</v>
      </c>
      <c r="E43" s="109"/>
      <c r="F43" s="109">
        <f>ROUND((F35*1000)/(743000*1000),3)</f>
        <v>-2.1000000000000001E-2</v>
      </c>
      <c r="G43" s="109"/>
      <c r="H43" s="109">
        <f>ROUND((H35*1000)/(743000*1000),3)</f>
        <v>1.4E-2</v>
      </c>
      <c r="I43" s="109"/>
      <c r="J43" s="109">
        <f>ROUND((J35*1000)/(743000*1000),3)</f>
        <v>-1.7999999999999999E-2</v>
      </c>
    </row>
    <row r="44" spans="1:12" s="28" customFormat="1" ht="21.25" customHeight="1">
      <c r="A44" s="37"/>
      <c r="B44" s="33"/>
      <c r="C44" s="56"/>
      <c r="D44" s="8"/>
      <c r="E44" s="8"/>
      <c r="F44" s="8"/>
      <c r="G44" s="8"/>
      <c r="H44" s="8"/>
      <c r="I44" s="8"/>
      <c r="J44" s="8"/>
    </row>
    <row r="45" spans="1:12" s="28" customFormat="1" ht="21.25" customHeight="1">
      <c r="B45" s="16"/>
      <c r="C45" s="16"/>
      <c r="D45" s="16"/>
      <c r="E45" s="16"/>
      <c r="F45" s="16"/>
      <c r="G45" s="15"/>
      <c r="H45" s="16"/>
      <c r="I45" s="16"/>
      <c r="J45" s="16"/>
      <c r="L45" s="32"/>
    </row>
    <row r="48" spans="1:12" ht="21.25" customHeight="1">
      <c r="A48" s="9" t="s">
        <v>98</v>
      </c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70" firstPageNumber="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A6BF-C318-47E9-9AD5-FDC18675D41A}">
  <dimension ref="A1:L48"/>
  <sheetViews>
    <sheetView topLeftCell="A31" zoomScale="90" zoomScaleNormal="90" zoomScaleSheetLayoutView="69" zoomScalePageLayoutView="70" workbookViewId="0">
      <selection activeCell="A95" sqref="A95"/>
    </sheetView>
  </sheetViews>
  <sheetFormatPr defaultColWidth="9.125" defaultRowHeight="21.25" customHeight="1"/>
  <cols>
    <col min="1" max="1" width="60.625" style="32" customWidth="1"/>
    <col min="2" max="2" width="6.625" style="32" customWidth="1"/>
    <col min="3" max="3" width="1.625" style="32" customWidth="1"/>
    <col min="4" max="4" width="14.625" style="32" customWidth="1"/>
    <col min="5" max="5" width="1.625" style="32" customWidth="1"/>
    <col min="6" max="6" width="14.625" style="32" customWidth="1"/>
    <col min="7" max="7" width="1.625" style="32" customWidth="1"/>
    <col min="8" max="8" width="14.625" style="32" customWidth="1"/>
    <col min="9" max="9" width="1.625" style="32" customWidth="1"/>
    <col min="10" max="10" width="14.625" style="32" customWidth="1"/>
    <col min="11" max="16384" width="9.125" style="32"/>
  </cols>
  <sheetData>
    <row r="1" spans="1:10" ht="23.95" customHeight="1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3.95" customHeight="1">
      <c r="A2" s="146" t="s">
        <v>83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23.95" customHeight="1">
      <c r="A3" s="146" t="s">
        <v>163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21.25" customHeight="1">
      <c r="A4" s="149" t="s">
        <v>66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1.25" customHeight="1">
      <c r="A5" s="11"/>
      <c r="B5" s="12"/>
      <c r="C5" s="12"/>
      <c r="D5" s="12"/>
      <c r="E5" s="12"/>
      <c r="F5" s="12"/>
      <c r="G5" s="12"/>
      <c r="H5" s="11"/>
      <c r="I5" s="11"/>
      <c r="J5" s="13" t="s">
        <v>145</v>
      </c>
    </row>
    <row r="6" spans="1:10" ht="9.85" customHeight="1">
      <c r="A6" s="15"/>
      <c r="B6" s="16"/>
      <c r="C6" s="16"/>
      <c r="D6" s="16"/>
      <c r="E6" s="16"/>
      <c r="F6" s="16"/>
      <c r="G6" s="16"/>
      <c r="H6" s="15"/>
      <c r="I6" s="15"/>
      <c r="J6" s="15"/>
    </row>
    <row r="7" spans="1:10" s="28" customFormat="1" ht="21.25" customHeight="1">
      <c r="A7" s="16"/>
      <c r="B7" s="50" t="s">
        <v>60</v>
      </c>
      <c r="C7" s="51"/>
      <c r="D7" s="141" t="s">
        <v>61</v>
      </c>
      <c r="E7" s="141"/>
      <c r="F7" s="141"/>
      <c r="G7" s="52"/>
      <c r="H7" s="150" t="s">
        <v>62</v>
      </c>
      <c r="I7" s="150"/>
      <c r="J7" s="150"/>
    </row>
    <row r="8" spans="1:10" s="28" customFormat="1" ht="21.25" customHeight="1">
      <c r="A8" s="16"/>
      <c r="B8" s="53"/>
      <c r="C8" s="53"/>
      <c r="D8" s="147" t="s">
        <v>63</v>
      </c>
      <c r="E8" s="147"/>
      <c r="F8" s="147"/>
      <c r="G8" s="52"/>
      <c r="H8" s="148" t="s">
        <v>87</v>
      </c>
      <c r="I8" s="148"/>
      <c r="J8" s="148"/>
    </row>
    <row r="9" spans="1:10" s="28" customFormat="1" ht="21.25" customHeight="1">
      <c r="A9" s="54"/>
      <c r="B9" s="2"/>
      <c r="C9" s="2"/>
      <c r="D9" s="96" t="s">
        <v>149</v>
      </c>
      <c r="E9" s="96"/>
      <c r="F9" s="96" t="s">
        <v>57</v>
      </c>
      <c r="G9" s="97"/>
      <c r="H9" s="96" t="s">
        <v>149</v>
      </c>
      <c r="I9" s="96"/>
      <c r="J9" s="96" t="s">
        <v>57</v>
      </c>
    </row>
    <row r="10" spans="1:10" s="28" customFormat="1" ht="21.25" customHeight="1">
      <c r="A10" s="68" t="s">
        <v>85</v>
      </c>
      <c r="B10" s="16"/>
      <c r="C10" s="16"/>
      <c r="D10" s="16"/>
      <c r="E10" s="16"/>
      <c r="F10" s="3"/>
      <c r="G10" s="15"/>
      <c r="H10" s="16"/>
      <c r="I10" s="16"/>
      <c r="J10" s="3"/>
    </row>
    <row r="11" spans="1:10" s="28" customFormat="1" ht="21.25" customHeight="1">
      <c r="A11" s="55" t="s">
        <v>207</v>
      </c>
      <c r="B11" s="33"/>
      <c r="C11" s="56"/>
      <c r="D11" s="84">
        <v>671249</v>
      </c>
      <c r="E11" s="82"/>
      <c r="F11" s="84">
        <v>639456</v>
      </c>
      <c r="G11" s="82"/>
      <c r="H11" s="84">
        <v>651247</v>
      </c>
      <c r="I11" s="82"/>
      <c r="J11" s="84">
        <v>615551</v>
      </c>
    </row>
    <row r="12" spans="1:10" s="28" customFormat="1" ht="21.25" customHeight="1">
      <c r="A12" s="55" t="s">
        <v>12</v>
      </c>
      <c r="B12" s="7">
        <v>12</v>
      </c>
      <c r="C12" s="56"/>
      <c r="D12" s="84">
        <f>49157-4541</f>
        <v>44616</v>
      </c>
      <c r="E12" s="82"/>
      <c r="F12" s="84">
        <v>20732</v>
      </c>
      <c r="G12" s="82"/>
      <c r="H12" s="84">
        <f>50077-4541</f>
        <v>45536</v>
      </c>
      <c r="I12" s="82"/>
      <c r="J12" s="84">
        <v>21777</v>
      </c>
    </row>
    <row r="13" spans="1:10" s="28" customFormat="1" ht="21.25" customHeight="1">
      <c r="A13" s="57" t="s">
        <v>200</v>
      </c>
      <c r="B13" s="33"/>
      <c r="C13" s="56"/>
      <c r="D13" s="80">
        <f>SUM(D11:D12)</f>
        <v>715865</v>
      </c>
      <c r="E13" s="82"/>
      <c r="F13" s="80">
        <f>SUM(F11:F12)</f>
        <v>660188</v>
      </c>
      <c r="G13" s="82"/>
      <c r="H13" s="80">
        <f>SUM(H11:H12)</f>
        <v>696783</v>
      </c>
      <c r="I13" s="82"/>
      <c r="J13" s="80">
        <f>SUM(J11:J12)</f>
        <v>637328</v>
      </c>
    </row>
    <row r="14" spans="1:10" s="28" customFormat="1" ht="21.25" customHeight="1">
      <c r="A14" s="37"/>
      <c r="B14" s="33"/>
      <c r="C14" s="56"/>
      <c r="D14" s="82"/>
      <c r="E14" s="82"/>
      <c r="F14" s="82"/>
      <c r="G14" s="82"/>
      <c r="H14" s="82"/>
      <c r="I14" s="82"/>
      <c r="J14" s="82"/>
    </row>
    <row r="15" spans="1:10" s="28" customFormat="1" ht="21.25" customHeight="1">
      <c r="A15" s="68" t="s">
        <v>86</v>
      </c>
      <c r="B15" s="33"/>
      <c r="C15" s="56"/>
      <c r="D15" s="82"/>
      <c r="E15" s="82"/>
      <c r="F15" s="82"/>
      <c r="G15" s="82"/>
      <c r="H15" s="82"/>
      <c r="I15" s="82"/>
      <c r="J15" s="82"/>
    </row>
    <row r="16" spans="1:10" s="28" customFormat="1" ht="21.25" customHeight="1">
      <c r="A16" s="55" t="s">
        <v>29</v>
      </c>
      <c r="B16" s="33"/>
      <c r="C16" s="56"/>
      <c r="D16" s="84">
        <f>256545-4541</f>
        <v>252004</v>
      </c>
      <c r="E16" s="82"/>
      <c r="F16" s="84">
        <v>264295</v>
      </c>
      <c r="G16" s="82"/>
      <c r="H16" s="84">
        <f>247558-1-4541</f>
        <v>243016</v>
      </c>
      <c r="I16" s="82"/>
      <c r="J16" s="84">
        <v>249971</v>
      </c>
    </row>
    <row r="17" spans="1:10" s="28" customFormat="1" ht="21.25" customHeight="1">
      <c r="A17" s="55" t="s">
        <v>156</v>
      </c>
      <c r="B17" s="33"/>
      <c r="C17" s="56"/>
      <c r="D17" s="84">
        <v>329893</v>
      </c>
      <c r="E17" s="82"/>
      <c r="F17" s="84">
        <v>298221</v>
      </c>
      <c r="G17" s="82"/>
      <c r="H17" s="84">
        <v>319724</v>
      </c>
      <c r="I17" s="82"/>
      <c r="J17" s="84">
        <v>279584</v>
      </c>
    </row>
    <row r="18" spans="1:10" s="28" customFormat="1" ht="21.25" customHeight="1">
      <c r="A18" s="55" t="s">
        <v>13</v>
      </c>
      <c r="B18" s="33"/>
      <c r="C18" s="56"/>
      <c r="D18" s="84">
        <v>65454</v>
      </c>
      <c r="E18" s="82"/>
      <c r="F18" s="84">
        <v>66730</v>
      </c>
      <c r="G18" s="82"/>
      <c r="H18" s="84">
        <v>61124</v>
      </c>
      <c r="I18" s="82"/>
      <c r="J18" s="84">
        <v>60731</v>
      </c>
    </row>
    <row r="19" spans="1:10" s="28" customFormat="1" ht="21.25" customHeight="1">
      <c r="A19" s="55" t="s">
        <v>137</v>
      </c>
      <c r="B19" s="7">
        <v>13</v>
      </c>
      <c r="C19" s="56"/>
      <c r="D19" s="84">
        <v>3371</v>
      </c>
      <c r="E19" s="82"/>
      <c r="F19" s="84">
        <v>42452</v>
      </c>
      <c r="G19" s="82"/>
      <c r="H19" s="84">
        <v>4088</v>
      </c>
      <c r="I19" s="82"/>
      <c r="J19" s="84">
        <v>37603</v>
      </c>
    </row>
    <row r="20" spans="1:10" s="28" customFormat="1" ht="21.25" customHeight="1">
      <c r="A20" s="57" t="s">
        <v>9</v>
      </c>
      <c r="B20" s="33"/>
      <c r="C20" s="56"/>
      <c r="D20" s="80">
        <f>SUM(D16:D19)</f>
        <v>650722</v>
      </c>
      <c r="E20" s="82"/>
      <c r="F20" s="80">
        <f>SUM(F16:F19)</f>
        <v>671698</v>
      </c>
      <c r="G20" s="82"/>
      <c r="H20" s="80">
        <f>SUM(H16:H19)</f>
        <v>627952</v>
      </c>
      <c r="I20" s="82"/>
      <c r="J20" s="80">
        <f>SUM(J16:J19)</f>
        <v>627889</v>
      </c>
    </row>
    <row r="21" spans="1:10" s="28" customFormat="1" ht="21.25" customHeight="1">
      <c r="A21" s="37" t="s">
        <v>205</v>
      </c>
      <c r="B21" s="33"/>
      <c r="C21" s="56"/>
      <c r="D21" s="81">
        <f>D13-D20</f>
        <v>65143</v>
      </c>
      <c r="E21" s="82"/>
      <c r="F21" s="81">
        <f>F13-F20</f>
        <v>-11510</v>
      </c>
      <c r="G21" s="82"/>
      <c r="H21" s="81">
        <f>H13-H20</f>
        <v>68831</v>
      </c>
      <c r="I21" s="82"/>
      <c r="J21" s="81">
        <f>J13-J20</f>
        <v>9439</v>
      </c>
    </row>
    <row r="22" spans="1:10" s="28" customFormat="1" ht="21.25" customHeight="1">
      <c r="A22" s="43" t="s">
        <v>106</v>
      </c>
      <c r="B22" s="7" t="s">
        <v>90</v>
      </c>
      <c r="C22" s="56"/>
      <c r="D22" s="81">
        <v>-1710</v>
      </c>
      <c r="E22" s="82"/>
      <c r="F22" s="81">
        <v>-2143</v>
      </c>
      <c r="G22" s="82"/>
      <c r="H22" s="106">
        <v>0</v>
      </c>
      <c r="I22" s="82"/>
      <c r="J22" s="106">
        <v>0</v>
      </c>
    </row>
    <row r="23" spans="1:10" s="28" customFormat="1" ht="21.25" customHeight="1">
      <c r="A23" s="43" t="s">
        <v>96</v>
      </c>
      <c r="B23" s="33"/>
      <c r="C23" s="56"/>
      <c r="D23" s="85">
        <f>-15065</f>
        <v>-15065</v>
      </c>
      <c r="E23" s="82"/>
      <c r="F23" s="85">
        <v>-13532</v>
      </c>
      <c r="G23" s="82"/>
      <c r="H23" s="85">
        <v>-14673</v>
      </c>
      <c r="I23" s="82"/>
      <c r="J23" s="85">
        <v>-13532</v>
      </c>
    </row>
    <row r="24" spans="1:10" s="28" customFormat="1" ht="21.25" customHeight="1">
      <c r="A24" s="37" t="s">
        <v>148</v>
      </c>
      <c r="B24" s="58"/>
      <c r="C24" s="56"/>
      <c r="D24" s="83">
        <f>SUM(D21:D23)</f>
        <v>48368</v>
      </c>
      <c r="E24" s="83"/>
      <c r="F24" s="83">
        <f>SUM(F21:F23)</f>
        <v>-27185</v>
      </c>
      <c r="G24" s="83"/>
      <c r="H24" s="83">
        <f>SUM(H21:H23)</f>
        <v>54158</v>
      </c>
      <c r="I24" s="83"/>
      <c r="J24" s="83">
        <f>SUM(J21:J23)</f>
        <v>-4093</v>
      </c>
    </row>
    <row r="25" spans="1:10" s="28" customFormat="1" ht="21.25" customHeight="1">
      <c r="A25" s="43" t="s">
        <v>201</v>
      </c>
      <c r="B25" s="7">
        <v>14</v>
      </c>
      <c r="C25" s="59"/>
      <c r="D25" s="82">
        <v>-11007</v>
      </c>
      <c r="E25" s="82"/>
      <c r="F25" s="82">
        <v>180</v>
      </c>
      <c r="G25" s="82"/>
      <c r="H25" s="82">
        <v>-10724</v>
      </c>
      <c r="I25" s="82"/>
      <c r="J25" s="82">
        <v>-185</v>
      </c>
    </row>
    <row r="26" spans="1:10" s="28" customFormat="1" ht="21.25" customHeight="1">
      <c r="A26" s="60" t="s">
        <v>97</v>
      </c>
      <c r="B26" s="58"/>
      <c r="C26" s="56"/>
      <c r="D26" s="80">
        <f>SUM(D24:D25)</f>
        <v>37361</v>
      </c>
      <c r="E26" s="81"/>
      <c r="F26" s="80">
        <f>SUM(F24:F25)</f>
        <v>-27005</v>
      </c>
      <c r="G26" s="81"/>
      <c r="H26" s="80">
        <f>SUM(H24:H25)</f>
        <v>43434</v>
      </c>
      <c r="I26" s="82"/>
      <c r="J26" s="80">
        <f>SUM(J24:J25)</f>
        <v>-4278</v>
      </c>
    </row>
    <row r="27" spans="1:10" s="28" customFormat="1" ht="21.25" customHeight="1">
      <c r="A27" s="37"/>
      <c r="B27" s="33"/>
      <c r="C27" s="56"/>
      <c r="D27" s="82"/>
      <c r="E27" s="82"/>
      <c r="F27" s="82"/>
      <c r="G27" s="82"/>
      <c r="H27" s="82"/>
      <c r="I27" s="82"/>
      <c r="J27" s="82"/>
    </row>
    <row r="28" spans="1:10" s="28" customFormat="1" ht="21.25" customHeight="1">
      <c r="A28" s="59" t="s">
        <v>157</v>
      </c>
      <c r="B28" s="58"/>
      <c r="C28" s="56"/>
      <c r="D28" s="82"/>
      <c r="E28" s="84"/>
      <c r="F28" s="82"/>
      <c r="G28" s="84"/>
      <c r="H28" s="82"/>
      <c r="I28" s="84"/>
      <c r="J28" s="82"/>
    </row>
    <row r="29" spans="1:10" s="43" customFormat="1" ht="21.25" customHeight="1">
      <c r="A29" s="63" t="s">
        <v>105</v>
      </c>
      <c r="D29" s="61"/>
      <c r="E29" s="62"/>
      <c r="F29" s="61"/>
      <c r="G29" s="62"/>
      <c r="H29" s="61"/>
      <c r="I29" s="62"/>
      <c r="J29" s="61"/>
    </row>
    <row r="30" spans="1:10" s="28" customFormat="1" ht="21.25" customHeight="1">
      <c r="A30" s="67" t="s">
        <v>202</v>
      </c>
      <c r="B30" s="58"/>
      <c r="C30" s="56"/>
      <c r="D30" s="82">
        <f>1145</f>
        <v>1145</v>
      </c>
      <c r="E30" s="82"/>
      <c r="F30" s="82">
        <v>-4581</v>
      </c>
      <c r="G30" s="82"/>
      <c r="H30" s="106">
        <v>0</v>
      </c>
      <c r="I30" s="82"/>
      <c r="J30" s="106">
        <v>0</v>
      </c>
    </row>
    <row r="31" spans="1:10" s="28" customFormat="1" ht="21.25" customHeight="1">
      <c r="A31" s="43" t="s">
        <v>206</v>
      </c>
      <c r="B31" s="58"/>
      <c r="C31" s="56"/>
      <c r="D31" s="80">
        <f>SUM(D30:D30)</f>
        <v>1145</v>
      </c>
      <c r="E31" s="81"/>
      <c r="F31" s="80">
        <f>SUM(F30:F30)</f>
        <v>-4581</v>
      </c>
      <c r="G31" s="81"/>
      <c r="H31" s="108">
        <f>SUM(H30:H30)</f>
        <v>0</v>
      </c>
      <c r="I31" s="82"/>
      <c r="J31" s="108">
        <f>SUM(J30:J30)</f>
        <v>0</v>
      </c>
    </row>
    <row r="32" spans="1:10" s="28" customFormat="1" ht="21.25" customHeight="1" thickBot="1">
      <c r="A32" s="59" t="s">
        <v>104</v>
      </c>
      <c r="B32" s="58"/>
      <c r="C32" s="59"/>
      <c r="D32" s="86">
        <f>SUM(D26,D31)</f>
        <v>38506</v>
      </c>
      <c r="E32" s="82"/>
      <c r="F32" s="86">
        <f>SUM(F26,F31)</f>
        <v>-31586</v>
      </c>
      <c r="G32" s="82"/>
      <c r="H32" s="86">
        <f>SUM(H26,H31)</f>
        <v>43434</v>
      </c>
      <c r="I32" s="82"/>
      <c r="J32" s="86">
        <f>SUM(J26,J31)</f>
        <v>-4278</v>
      </c>
    </row>
    <row r="33" spans="1:12" s="28" customFormat="1" ht="21.25" customHeight="1" thickTop="1">
      <c r="A33" s="37"/>
      <c r="B33" s="33"/>
      <c r="C33" s="56"/>
      <c r="D33" s="82"/>
      <c r="E33" s="82"/>
      <c r="F33" s="82"/>
      <c r="G33" s="82"/>
      <c r="H33" s="82"/>
      <c r="I33" s="82"/>
      <c r="J33" s="82"/>
    </row>
    <row r="34" spans="1:12" s="28" customFormat="1" ht="21.25" customHeight="1">
      <c r="A34" s="59" t="s">
        <v>159</v>
      </c>
      <c r="B34" s="58"/>
      <c r="C34" s="59"/>
      <c r="D34" s="81"/>
      <c r="E34" s="82"/>
      <c r="F34" s="81"/>
      <c r="G34" s="82"/>
      <c r="H34" s="81"/>
      <c r="I34" s="82"/>
      <c r="J34" s="81"/>
    </row>
    <row r="35" spans="1:12" s="28" customFormat="1" ht="21.25" customHeight="1" thickBot="1">
      <c r="A35" s="67" t="s">
        <v>160</v>
      </c>
      <c r="B35" s="58"/>
      <c r="C35" s="59"/>
      <c r="D35" s="61">
        <f>D37-D36</f>
        <v>40106</v>
      </c>
      <c r="E35" s="62"/>
      <c r="F35" s="61">
        <f>F37-F36</f>
        <v>-14491</v>
      </c>
      <c r="G35" s="62"/>
      <c r="H35" s="69">
        <f>H26</f>
        <v>43434</v>
      </c>
      <c r="I35" s="83"/>
      <c r="J35" s="69">
        <f>J26</f>
        <v>-4278</v>
      </c>
    </row>
    <row r="36" spans="1:12" s="28" customFormat="1" ht="21.25" customHeight="1" thickTop="1">
      <c r="A36" s="67" t="s">
        <v>37</v>
      </c>
      <c r="B36" s="58"/>
      <c r="C36" s="59"/>
      <c r="D36" s="64">
        <v>-2745</v>
      </c>
      <c r="E36" s="62"/>
      <c r="F36" s="64">
        <v>-12514</v>
      </c>
      <c r="G36" s="62"/>
      <c r="H36" s="83"/>
      <c r="I36" s="83"/>
      <c r="J36" s="83"/>
    </row>
    <row r="37" spans="1:12" s="28" customFormat="1" ht="21.25" customHeight="1" thickBot="1">
      <c r="A37" s="59"/>
      <c r="B37" s="58"/>
      <c r="C37" s="59"/>
      <c r="D37" s="65">
        <f>D26</f>
        <v>37361</v>
      </c>
      <c r="E37" s="62"/>
      <c r="F37" s="65">
        <f>F26</f>
        <v>-27005</v>
      </c>
      <c r="G37" s="62"/>
      <c r="H37" s="83"/>
      <c r="I37" s="83"/>
      <c r="J37" s="83"/>
    </row>
    <row r="38" spans="1:12" s="28" customFormat="1" ht="21.25" customHeight="1" thickTop="1">
      <c r="A38" s="59" t="s">
        <v>161</v>
      </c>
      <c r="B38" s="58"/>
      <c r="C38" s="59"/>
      <c r="D38" s="81"/>
      <c r="E38" s="82"/>
      <c r="F38" s="81"/>
      <c r="G38" s="82"/>
      <c r="H38" s="83"/>
      <c r="I38" s="83"/>
      <c r="J38" s="83"/>
    </row>
    <row r="39" spans="1:12" s="28" customFormat="1" ht="21.25" customHeight="1" thickBot="1">
      <c r="A39" s="67" t="s">
        <v>160</v>
      </c>
      <c r="B39" s="58"/>
      <c r="C39" s="59"/>
      <c r="D39" s="61">
        <f>D41-D40</f>
        <v>41252</v>
      </c>
      <c r="E39" s="62"/>
      <c r="F39" s="61">
        <f>F41-F40</f>
        <v>-18498</v>
      </c>
      <c r="G39" s="62"/>
      <c r="H39" s="69">
        <f>H26</f>
        <v>43434</v>
      </c>
      <c r="I39" s="83"/>
      <c r="J39" s="69">
        <f>J26</f>
        <v>-4278</v>
      </c>
    </row>
    <row r="40" spans="1:12" s="28" customFormat="1" ht="21.25" customHeight="1" thickTop="1">
      <c r="A40" s="67" t="s">
        <v>37</v>
      </c>
      <c r="B40" s="58"/>
      <c r="C40" s="59"/>
      <c r="D40" s="64">
        <v>-2746</v>
      </c>
      <c r="E40" s="62"/>
      <c r="F40" s="64">
        <v>-13088</v>
      </c>
      <c r="G40" s="62"/>
      <c r="H40" s="83"/>
      <c r="I40" s="83"/>
      <c r="J40" s="83"/>
    </row>
    <row r="41" spans="1:12" s="28" customFormat="1" ht="21.25" customHeight="1" thickBot="1">
      <c r="A41" s="59"/>
      <c r="B41" s="58"/>
      <c r="C41" s="56"/>
      <c r="D41" s="65">
        <f>D32</f>
        <v>38506</v>
      </c>
      <c r="E41" s="62"/>
      <c r="F41" s="65">
        <f>F32</f>
        <v>-31586</v>
      </c>
      <c r="G41" s="62"/>
      <c r="H41" s="83"/>
      <c r="I41" s="83"/>
      <c r="J41" s="83"/>
    </row>
    <row r="42" spans="1:12" s="28" customFormat="1" ht="21.25" customHeight="1" thickTop="1">
      <c r="A42" s="37"/>
      <c r="B42" s="33"/>
      <c r="C42" s="56"/>
      <c r="D42" s="8"/>
      <c r="E42" s="8"/>
      <c r="F42" s="8"/>
      <c r="G42" s="8"/>
      <c r="H42" s="8"/>
      <c r="I42" s="8"/>
      <c r="J42" s="8"/>
    </row>
    <row r="43" spans="1:12" s="28" customFormat="1" ht="21.25" customHeight="1">
      <c r="A43" s="59" t="s">
        <v>129</v>
      </c>
      <c r="B43" s="7">
        <v>19</v>
      </c>
      <c r="C43" s="16"/>
      <c r="D43" s="109">
        <f>ROUND((D35*1000)/(743000*1000),3)</f>
        <v>5.3999999999999999E-2</v>
      </c>
      <c r="E43" s="109"/>
      <c r="F43" s="109">
        <f>ROUND((F35*1000)/(743000*1000),3)</f>
        <v>-0.02</v>
      </c>
      <c r="G43" s="109"/>
      <c r="H43" s="109">
        <f>ROUND((H35*1000)/(743000*1000),3)</f>
        <v>5.8000000000000003E-2</v>
      </c>
      <c r="I43" s="109"/>
      <c r="J43" s="109">
        <f>ROUND((J35*1000)/(743000*1000),3)</f>
        <v>-6.0000000000000001E-3</v>
      </c>
    </row>
    <row r="44" spans="1:12" s="28" customFormat="1" ht="21.25" customHeight="1">
      <c r="A44" s="37"/>
      <c r="B44" s="33"/>
      <c r="C44" s="56"/>
      <c r="D44" s="8"/>
      <c r="E44" s="8"/>
      <c r="F44" s="8"/>
      <c r="G44" s="8"/>
      <c r="H44" s="8"/>
      <c r="I44" s="8"/>
      <c r="J44" s="8"/>
    </row>
    <row r="45" spans="1:12" s="28" customFormat="1" ht="21.25" customHeight="1">
      <c r="B45" s="16"/>
      <c r="C45" s="16"/>
      <c r="D45" s="16"/>
      <c r="E45" s="16"/>
      <c r="F45" s="16"/>
      <c r="G45" s="15"/>
      <c r="H45" s="16"/>
      <c r="I45" s="16"/>
      <c r="J45" s="16"/>
      <c r="L45" s="32"/>
    </row>
    <row r="48" spans="1:12" ht="21.25" customHeight="1">
      <c r="A48" s="9" t="s">
        <v>98</v>
      </c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70" firstPageNumber="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788B-D67F-4D4B-A5A6-DC1369108313}">
  <dimension ref="A1:V34"/>
  <sheetViews>
    <sheetView topLeftCell="A28" zoomScaleNormal="100" zoomScaleSheetLayoutView="100" zoomScalePageLayoutView="85" workbookViewId="0">
      <selection activeCell="A34" sqref="A34"/>
    </sheetView>
  </sheetViews>
  <sheetFormatPr defaultColWidth="9.125" defaultRowHeight="21.25" customHeight="1"/>
  <cols>
    <col min="1" max="1" width="49.125" style="28" customWidth="1"/>
    <col min="2" max="2" width="6.625" style="28" customWidth="1"/>
    <col min="3" max="3" width="1.625" style="49" customWidth="1"/>
    <col min="4" max="4" width="10.625" style="28" customWidth="1"/>
    <col min="5" max="5" width="1.625" style="28" customWidth="1"/>
    <col min="6" max="6" width="10.625" style="28" customWidth="1"/>
    <col min="7" max="7" width="1.625" style="28" customWidth="1"/>
    <col min="8" max="8" width="10.625" style="28" customWidth="1"/>
    <col min="9" max="9" width="1.625" style="28" customWidth="1"/>
    <col min="10" max="10" width="12.625" style="28" customWidth="1"/>
    <col min="11" max="11" width="1.625" style="28" customWidth="1"/>
    <col min="12" max="12" width="12.5" style="28" customWidth="1"/>
    <col min="13" max="13" width="1.625" style="28" customWidth="1"/>
    <col min="14" max="14" width="14.5" style="28" customWidth="1"/>
    <col min="15" max="15" width="1.625" style="28" customWidth="1"/>
    <col min="16" max="16" width="13.375" style="28" customWidth="1"/>
    <col min="17" max="17" width="1.625" style="28" customWidth="1"/>
    <col min="18" max="18" width="12.875" style="28" customWidth="1"/>
    <col min="19" max="19" width="1.625" style="28" customWidth="1"/>
    <col min="20" max="20" width="13.875" style="28" customWidth="1"/>
    <col min="21" max="21" width="1.625" style="28" customWidth="1"/>
    <col min="22" max="22" width="13" style="28" customWidth="1"/>
    <col min="23" max="23" width="1.375" style="28" customWidth="1"/>
    <col min="24" max="16384" width="9.125" style="28"/>
  </cols>
  <sheetData>
    <row r="1" spans="1:22" s="32" customFormat="1" ht="23.95" customHeight="1">
      <c r="A1" s="150" t="s">
        <v>58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36" customFormat="1" ht="23.95" customHeight="1">
      <c r="A2" s="150" t="s">
        <v>91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</row>
    <row r="3" spans="1:22" s="36" customFormat="1" ht="23.95" customHeight="1">
      <c r="A3" s="150" t="s">
        <v>208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</row>
    <row r="4" spans="1:22" s="36" customFormat="1" ht="21.25" customHeight="1">
      <c r="A4" s="153" t="s">
        <v>66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21.25" customHeight="1">
      <c r="A5" s="154" t="s">
        <v>145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</row>
    <row r="6" spans="1:22" ht="9.8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2" ht="21.25" customHeight="1">
      <c r="B7" s="50" t="s">
        <v>141</v>
      </c>
      <c r="C7" s="28"/>
      <c r="D7" s="143" t="s">
        <v>92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1:22" s="32" customFormat="1" ht="21.25" customHeight="1">
      <c r="D8" s="151" t="s">
        <v>26</v>
      </c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00"/>
      <c r="T8" s="70" t="s">
        <v>116</v>
      </c>
      <c r="U8" s="100"/>
      <c r="V8" s="70" t="s">
        <v>0</v>
      </c>
    </row>
    <row r="9" spans="1:22" s="32" customFormat="1" ht="21.25" customHeight="1">
      <c r="D9" s="99" t="s">
        <v>20</v>
      </c>
      <c r="E9" s="100"/>
      <c r="F9" s="99" t="s">
        <v>109</v>
      </c>
      <c r="G9" s="100"/>
      <c r="H9" s="152" t="s">
        <v>140</v>
      </c>
      <c r="I9" s="152"/>
      <c r="J9" s="152"/>
      <c r="K9" s="100"/>
      <c r="L9" s="147" t="s">
        <v>164</v>
      </c>
      <c r="M9" s="147"/>
      <c r="N9" s="147"/>
      <c r="O9" s="147"/>
      <c r="P9" s="147"/>
      <c r="Q9" s="36"/>
      <c r="R9" s="99" t="s">
        <v>39</v>
      </c>
      <c r="S9" s="100"/>
      <c r="T9" s="99" t="s">
        <v>38</v>
      </c>
      <c r="U9" s="100"/>
      <c r="V9" s="99" t="s">
        <v>165</v>
      </c>
    </row>
    <row r="10" spans="1:22" s="32" customFormat="1" ht="21.25" customHeight="1">
      <c r="D10" s="99" t="s">
        <v>166</v>
      </c>
      <c r="E10" s="70"/>
      <c r="F10" s="71" t="s">
        <v>108</v>
      </c>
      <c r="G10" s="70"/>
      <c r="H10" s="70" t="s">
        <v>111</v>
      </c>
      <c r="I10" s="70"/>
      <c r="J10" s="70" t="s">
        <v>4</v>
      </c>
      <c r="K10" s="70"/>
      <c r="L10" s="140" t="s">
        <v>158</v>
      </c>
      <c r="M10" s="140"/>
      <c r="N10" s="140"/>
      <c r="O10" s="140"/>
      <c r="P10" s="99" t="s">
        <v>53</v>
      </c>
      <c r="Q10" s="70"/>
      <c r="R10" s="99" t="s">
        <v>14</v>
      </c>
      <c r="S10" s="70"/>
      <c r="T10" s="99" t="s">
        <v>41</v>
      </c>
      <c r="U10" s="70"/>
      <c r="V10" s="99" t="s">
        <v>15</v>
      </c>
    </row>
    <row r="11" spans="1:22" s="32" customFormat="1" ht="21.25" customHeight="1">
      <c r="D11" s="99" t="s">
        <v>167</v>
      </c>
      <c r="E11" s="70"/>
      <c r="F11" s="70" t="s">
        <v>107</v>
      </c>
      <c r="G11" s="70"/>
      <c r="H11" s="70" t="s">
        <v>110</v>
      </c>
      <c r="I11" s="70"/>
      <c r="J11" s="70"/>
      <c r="K11" s="70"/>
      <c r="L11" s="72" t="s">
        <v>32</v>
      </c>
      <c r="M11" s="70"/>
      <c r="N11" s="70" t="s">
        <v>49</v>
      </c>
      <c r="O11" s="70"/>
      <c r="P11" s="99" t="s">
        <v>54</v>
      </c>
      <c r="Q11" s="70"/>
      <c r="R11" s="99" t="s">
        <v>21</v>
      </c>
      <c r="S11" s="70"/>
      <c r="T11" s="99"/>
      <c r="U11" s="70"/>
      <c r="V11" s="70"/>
    </row>
    <row r="12" spans="1:22" s="32" customFormat="1" ht="21.25" customHeight="1">
      <c r="D12" s="70"/>
      <c r="E12" s="70"/>
      <c r="F12" s="70"/>
      <c r="G12" s="70"/>
      <c r="H12" s="70"/>
      <c r="I12" s="70"/>
      <c r="J12" s="70"/>
      <c r="K12" s="70"/>
      <c r="L12" s="72" t="s">
        <v>33</v>
      </c>
      <c r="M12" s="70"/>
      <c r="N12" s="72" t="s">
        <v>119</v>
      </c>
      <c r="O12" s="70"/>
      <c r="P12" s="99" t="s">
        <v>209</v>
      </c>
      <c r="Q12" s="70"/>
      <c r="R12" s="99" t="s">
        <v>22</v>
      </c>
      <c r="S12" s="70"/>
      <c r="T12" s="99"/>
      <c r="U12" s="70"/>
      <c r="V12" s="70"/>
    </row>
    <row r="13" spans="1:22" s="32" customFormat="1" ht="21.25" customHeight="1">
      <c r="D13" s="70"/>
      <c r="E13" s="70"/>
      <c r="F13" s="70"/>
      <c r="G13" s="70"/>
      <c r="H13" s="73"/>
      <c r="I13" s="70"/>
      <c r="J13" s="70"/>
      <c r="K13" s="70"/>
      <c r="L13" s="72" t="s">
        <v>112</v>
      </c>
      <c r="M13" s="70"/>
      <c r="N13" s="72" t="s">
        <v>120</v>
      </c>
      <c r="O13" s="36"/>
      <c r="P13" s="99" t="s">
        <v>15</v>
      </c>
      <c r="Q13" s="36"/>
      <c r="R13" s="36"/>
      <c r="S13" s="99"/>
      <c r="T13" s="36"/>
      <c r="U13" s="70"/>
      <c r="V13" s="70"/>
    </row>
    <row r="14" spans="1:22" s="32" customFormat="1" ht="21.25" customHeight="1">
      <c r="D14" s="36"/>
      <c r="E14" s="99"/>
      <c r="F14" s="99"/>
      <c r="G14" s="70"/>
      <c r="H14" s="70"/>
      <c r="I14" s="70"/>
      <c r="J14" s="70"/>
      <c r="K14" s="70"/>
      <c r="L14" s="72" t="s">
        <v>114</v>
      </c>
      <c r="M14" s="70"/>
      <c r="N14" s="72" t="s">
        <v>117</v>
      </c>
      <c r="O14" s="36"/>
      <c r="P14" s="36"/>
      <c r="Q14" s="36"/>
      <c r="R14" s="36"/>
      <c r="S14" s="99"/>
      <c r="T14" s="36"/>
      <c r="U14" s="70"/>
      <c r="V14" s="36"/>
    </row>
    <row r="15" spans="1:22" s="32" customFormat="1" ht="21.25" customHeight="1">
      <c r="D15" s="36"/>
      <c r="E15" s="99"/>
      <c r="F15" s="36"/>
      <c r="G15" s="70"/>
      <c r="H15" s="36"/>
      <c r="I15" s="36"/>
      <c r="J15" s="36"/>
      <c r="K15" s="73"/>
      <c r="L15" s="72" t="s">
        <v>113</v>
      </c>
      <c r="M15" s="70"/>
      <c r="N15" s="72" t="s">
        <v>171</v>
      </c>
      <c r="O15" s="36"/>
      <c r="P15" s="36"/>
      <c r="Q15" s="36"/>
      <c r="R15" s="36"/>
      <c r="S15" s="99"/>
      <c r="T15" s="36"/>
      <c r="U15" s="70"/>
      <c r="V15" s="36"/>
    </row>
    <row r="16" spans="1:22" s="32" customFormat="1" ht="21.25" customHeight="1">
      <c r="E16" s="45"/>
      <c r="G16" s="74"/>
      <c r="K16" s="74"/>
      <c r="M16" s="74"/>
      <c r="N16" s="100" t="s">
        <v>172</v>
      </c>
      <c r="S16" s="45"/>
      <c r="U16" s="70"/>
    </row>
    <row r="17" spans="1:22" s="32" customFormat="1" ht="21.25" customHeight="1">
      <c r="E17" s="45"/>
      <c r="G17" s="74"/>
      <c r="K17" s="74"/>
      <c r="M17" s="74"/>
      <c r="N17" s="100" t="s">
        <v>50</v>
      </c>
      <c r="S17" s="45"/>
      <c r="U17" s="70"/>
    </row>
    <row r="18" spans="1:22" s="32" customFormat="1" ht="21.25" customHeight="1">
      <c r="A18" s="36" t="s">
        <v>130</v>
      </c>
      <c r="B18" s="36"/>
      <c r="D18" s="110">
        <v>743000</v>
      </c>
      <c r="E18" s="110"/>
      <c r="F18" s="110">
        <v>823125</v>
      </c>
      <c r="G18" s="110"/>
      <c r="H18" s="110">
        <v>74300</v>
      </c>
      <c r="I18" s="110"/>
      <c r="J18" s="110">
        <v>136224</v>
      </c>
      <c r="K18" s="110"/>
      <c r="L18" s="110">
        <v>1476</v>
      </c>
      <c r="M18" s="110"/>
      <c r="N18" s="110">
        <v>-49249</v>
      </c>
      <c r="O18" s="110"/>
      <c r="P18" s="110">
        <f>SUM(L18:O18)</f>
        <v>-47773</v>
      </c>
      <c r="Q18" s="110"/>
      <c r="R18" s="110">
        <f>SUM(D18:J18,P18)</f>
        <v>1728876</v>
      </c>
      <c r="S18" s="110"/>
      <c r="T18" s="110">
        <v>7537</v>
      </c>
      <c r="U18" s="110"/>
      <c r="V18" s="110">
        <f t="shared" ref="V18:V22" si="0">SUM(R18:T18)</f>
        <v>1736413</v>
      </c>
    </row>
    <row r="19" spans="1:22" s="32" customFormat="1" ht="21.25" customHeight="1">
      <c r="A19" s="78" t="s">
        <v>133</v>
      </c>
      <c r="B19" s="78"/>
      <c r="D19" s="106">
        <v>0</v>
      </c>
      <c r="E19" s="14"/>
      <c r="F19" s="106">
        <v>0</v>
      </c>
      <c r="G19" s="14"/>
      <c r="H19" s="106">
        <v>0</v>
      </c>
      <c r="I19" s="14"/>
      <c r="J19" s="14">
        <v>-14491</v>
      </c>
      <c r="K19" s="14"/>
      <c r="L19" s="106">
        <v>0</v>
      </c>
      <c r="M19" s="14"/>
      <c r="N19" s="106">
        <v>0</v>
      </c>
      <c r="O19" s="14"/>
      <c r="P19" s="106">
        <f t="shared" ref="P19:P20" si="1">SUM(L19:O19)</f>
        <v>0</v>
      </c>
      <c r="Q19" s="14"/>
      <c r="R19" s="110">
        <f>SUM(D19:J19,P19)</f>
        <v>-14491</v>
      </c>
      <c r="S19" s="14"/>
      <c r="T19" s="14">
        <v>-12514</v>
      </c>
      <c r="U19" s="14"/>
      <c r="V19" s="110">
        <f t="shared" si="0"/>
        <v>-27005</v>
      </c>
    </row>
    <row r="20" spans="1:22" s="32" customFormat="1" ht="21.25" customHeight="1">
      <c r="A20" s="78" t="s">
        <v>132</v>
      </c>
      <c r="B20" s="78"/>
      <c r="D20" s="106">
        <v>0</v>
      </c>
      <c r="E20" s="14"/>
      <c r="F20" s="106">
        <v>0</v>
      </c>
      <c r="G20" s="14"/>
      <c r="H20" s="106">
        <v>0</v>
      </c>
      <c r="I20" s="14"/>
      <c r="J20" s="106">
        <v>0</v>
      </c>
      <c r="K20" s="14"/>
      <c r="L20" s="14">
        <v>-4007</v>
      </c>
      <c r="M20" s="14"/>
      <c r="N20" s="106">
        <v>0</v>
      </c>
      <c r="O20" s="14"/>
      <c r="P20" s="110">
        <f t="shared" si="1"/>
        <v>-4007</v>
      </c>
      <c r="Q20" s="14"/>
      <c r="R20" s="110">
        <f>SUM(D20:J20,P20)</f>
        <v>-4007</v>
      </c>
      <c r="S20" s="14"/>
      <c r="T20" s="14">
        <v>-574</v>
      </c>
      <c r="U20" s="14"/>
      <c r="V20" s="110">
        <f t="shared" si="0"/>
        <v>-4581</v>
      </c>
    </row>
    <row r="21" spans="1:22" s="32" customFormat="1" ht="21.25" customHeight="1">
      <c r="A21" s="32" t="s">
        <v>134</v>
      </c>
      <c r="D21" s="114">
        <f>SUM(D19:D20)</f>
        <v>0</v>
      </c>
      <c r="E21" s="14"/>
      <c r="F21" s="114">
        <f>SUM(F19:F20)</f>
        <v>0</v>
      </c>
      <c r="G21" s="14"/>
      <c r="H21" s="114">
        <f>SUM(H19:H20)</f>
        <v>0</v>
      </c>
      <c r="I21" s="14"/>
      <c r="J21" s="115">
        <f>SUM(J19:J20)</f>
        <v>-14491</v>
      </c>
      <c r="K21" s="14"/>
      <c r="L21" s="115">
        <f>SUM(L19:L20)</f>
        <v>-4007</v>
      </c>
      <c r="M21" s="14"/>
      <c r="N21" s="114">
        <v>0</v>
      </c>
      <c r="O21" s="14"/>
      <c r="P21" s="116">
        <f>SUM(L21:O21)</f>
        <v>-4007</v>
      </c>
      <c r="Q21" s="14"/>
      <c r="R21" s="115">
        <f>SUM(R19:R20)</f>
        <v>-18498</v>
      </c>
      <c r="S21" s="14"/>
      <c r="T21" s="115">
        <f>SUM(T19:T20)</f>
        <v>-13088</v>
      </c>
      <c r="U21" s="14"/>
      <c r="V21" s="115">
        <f>SUM(V19:V20)</f>
        <v>-31586</v>
      </c>
    </row>
    <row r="22" spans="1:22" s="32" customFormat="1" ht="21.25" customHeight="1">
      <c r="A22" s="32" t="s">
        <v>128</v>
      </c>
      <c r="B22" s="117">
        <v>16</v>
      </c>
      <c r="D22" s="106">
        <v>0</v>
      </c>
      <c r="E22" s="14"/>
      <c r="F22" s="106">
        <v>0</v>
      </c>
      <c r="G22" s="14"/>
      <c r="H22" s="106">
        <v>0</v>
      </c>
      <c r="I22" s="14"/>
      <c r="J22" s="14">
        <v>-133682</v>
      </c>
      <c r="K22" s="14"/>
      <c r="L22" s="106">
        <v>0</v>
      </c>
      <c r="M22" s="14"/>
      <c r="N22" s="106">
        <v>0</v>
      </c>
      <c r="O22" s="14"/>
      <c r="P22" s="106">
        <f t="shared" ref="P22" si="2">SUM(L22:O22)</f>
        <v>0</v>
      </c>
      <c r="Q22" s="14"/>
      <c r="R22" s="110">
        <f>SUM(D22:J22,P22)</f>
        <v>-133682</v>
      </c>
      <c r="S22" s="14"/>
      <c r="T22" s="106">
        <v>0</v>
      </c>
      <c r="U22" s="14"/>
      <c r="V22" s="14">
        <f t="shared" si="0"/>
        <v>-133682</v>
      </c>
    </row>
    <row r="23" spans="1:22" s="32" customFormat="1" ht="21.25" customHeight="1">
      <c r="A23" s="32" t="s">
        <v>170</v>
      </c>
    </row>
    <row r="24" spans="1:22" s="32" customFormat="1" ht="21.25" customHeight="1">
      <c r="A24" s="78" t="s">
        <v>173</v>
      </c>
      <c r="D24" s="106">
        <v>0</v>
      </c>
      <c r="E24" s="14"/>
      <c r="F24" s="106">
        <v>0</v>
      </c>
      <c r="G24" s="14"/>
      <c r="H24" s="106">
        <v>0</v>
      </c>
      <c r="I24" s="14"/>
      <c r="J24" s="106">
        <v>0</v>
      </c>
      <c r="K24" s="14"/>
      <c r="L24" s="106">
        <v>0</v>
      </c>
      <c r="M24" s="14"/>
      <c r="N24" s="106">
        <v>0</v>
      </c>
      <c r="O24" s="14"/>
      <c r="P24" s="106">
        <f>SUM(L24:O24)</f>
        <v>0</v>
      </c>
      <c r="Q24" s="14"/>
      <c r="R24" s="106">
        <f>SUM(D24:J24,P24)</f>
        <v>0</v>
      </c>
      <c r="S24" s="14"/>
      <c r="T24" s="14">
        <v>4847</v>
      </c>
      <c r="U24" s="14"/>
      <c r="V24" s="14">
        <f>SUM(R24:T24)</f>
        <v>4847</v>
      </c>
    </row>
    <row r="25" spans="1:22" s="32" customFormat="1" ht="21.25" customHeight="1" thickBot="1">
      <c r="A25" s="36" t="s">
        <v>150</v>
      </c>
      <c r="B25" s="36"/>
      <c r="C25" s="75"/>
      <c r="D25" s="112">
        <f>SUM(D18,D21:D24)</f>
        <v>743000</v>
      </c>
      <c r="E25" s="14"/>
      <c r="F25" s="112">
        <f>SUM(F18,F21:F24)</f>
        <v>823125</v>
      </c>
      <c r="G25" s="14"/>
      <c r="H25" s="112">
        <f>SUM(H18,H21:H24)</f>
        <v>74300</v>
      </c>
      <c r="I25" s="14"/>
      <c r="J25" s="112">
        <f>SUM(J18,J21:J24)</f>
        <v>-11949</v>
      </c>
      <c r="K25" s="14"/>
      <c r="L25" s="112">
        <f>SUM(L18,L21:L24)</f>
        <v>-2531</v>
      </c>
      <c r="M25" s="14"/>
      <c r="N25" s="112">
        <f>SUM(N18,N21:N24)</f>
        <v>-49249</v>
      </c>
      <c r="O25" s="14"/>
      <c r="P25" s="112">
        <f>SUM(P18,P21:P24)</f>
        <v>-51780</v>
      </c>
      <c r="Q25" s="14"/>
      <c r="R25" s="112">
        <f>SUM(R18,R21:R24)</f>
        <v>1576696</v>
      </c>
      <c r="S25" s="14"/>
      <c r="T25" s="112">
        <f>SUM(T18,T21:T24)</f>
        <v>-704</v>
      </c>
      <c r="U25" s="14"/>
      <c r="V25" s="112">
        <f>SUM(V18,V21:V24)</f>
        <v>1575992</v>
      </c>
    </row>
    <row r="26" spans="1:22" s="32" customFormat="1" ht="21.25" customHeight="1" thickTop="1">
      <c r="A26" s="36"/>
      <c r="B26" s="36"/>
      <c r="C26" s="75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s="32" customFormat="1" ht="21.25" customHeight="1">
      <c r="A27" s="36" t="s">
        <v>151</v>
      </c>
      <c r="B27" s="36"/>
      <c r="D27" s="110">
        <v>743000</v>
      </c>
      <c r="E27" s="110"/>
      <c r="F27" s="110">
        <v>823125</v>
      </c>
      <c r="G27" s="110"/>
      <c r="H27" s="110">
        <v>74300</v>
      </c>
      <c r="I27" s="110"/>
      <c r="J27" s="110">
        <v>-13262</v>
      </c>
      <c r="K27" s="110"/>
      <c r="L27" s="110">
        <v>-3125</v>
      </c>
      <c r="M27" s="110"/>
      <c r="N27" s="110">
        <v>-49249</v>
      </c>
      <c r="O27" s="110"/>
      <c r="P27" s="110">
        <f>SUM(L27:O27)</f>
        <v>-52374</v>
      </c>
      <c r="Q27" s="110"/>
      <c r="R27" s="110">
        <f>SUM(D27:J27,P27)</f>
        <v>1574789</v>
      </c>
      <c r="S27" s="110"/>
      <c r="T27" s="110">
        <v>-6820</v>
      </c>
      <c r="U27" s="110"/>
      <c r="V27" s="110">
        <f t="shared" ref="V27:V29" si="3">SUM(R27:T27)</f>
        <v>1567969</v>
      </c>
    </row>
    <row r="28" spans="1:22" s="32" customFormat="1" ht="21.25" customHeight="1">
      <c r="A28" s="78" t="s">
        <v>121</v>
      </c>
      <c r="B28" s="78"/>
      <c r="D28" s="125">
        <v>0</v>
      </c>
      <c r="E28" s="14"/>
      <c r="F28" s="125">
        <v>0</v>
      </c>
      <c r="G28" s="14"/>
      <c r="H28" s="125">
        <v>0</v>
      </c>
      <c r="I28" s="14"/>
      <c r="J28" s="14">
        <f>'PL 6M'!D35</f>
        <v>40106</v>
      </c>
      <c r="K28" s="14"/>
      <c r="L28" s="125">
        <v>0</v>
      </c>
      <c r="M28" s="14"/>
      <c r="N28" s="125">
        <v>0</v>
      </c>
      <c r="O28" s="14"/>
      <c r="P28" s="125">
        <f t="shared" ref="P28:P29" si="4">SUM(L28:O28)</f>
        <v>0</v>
      </c>
      <c r="Q28" s="14"/>
      <c r="R28" s="110">
        <f>SUM(D28:J28,P28)</f>
        <v>40106</v>
      </c>
      <c r="S28" s="14"/>
      <c r="T28" s="14">
        <f>'PL 6M'!D36</f>
        <v>-2745</v>
      </c>
      <c r="U28" s="14"/>
      <c r="V28" s="110">
        <f t="shared" si="3"/>
        <v>37361</v>
      </c>
    </row>
    <row r="29" spans="1:22" s="32" customFormat="1" ht="21.25" customHeight="1">
      <c r="A29" s="78" t="s">
        <v>168</v>
      </c>
      <c r="B29" s="78"/>
      <c r="D29" s="125">
        <v>0</v>
      </c>
      <c r="E29" s="14"/>
      <c r="F29" s="125">
        <v>0</v>
      </c>
      <c r="G29" s="14"/>
      <c r="H29" s="125">
        <v>0</v>
      </c>
      <c r="I29" s="14"/>
      <c r="J29" s="125">
        <v>0</v>
      </c>
      <c r="K29" s="14"/>
      <c r="L29" s="113">
        <f>'PL 6M'!D39-'PL 6M'!D35</f>
        <v>1146</v>
      </c>
      <c r="M29" s="14"/>
      <c r="N29" s="125">
        <v>0</v>
      </c>
      <c r="O29" s="14"/>
      <c r="P29" s="113">
        <f t="shared" si="4"/>
        <v>1146</v>
      </c>
      <c r="Q29" s="14"/>
      <c r="R29" s="113">
        <f>SUM(D29:J29,P29)</f>
        <v>1146</v>
      </c>
      <c r="S29" s="14"/>
      <c r="T29" s="14">
        <f>'PL 6M'!D40-'PL 6M'!D36</f>
        <v>-1</v>
      </c>
      <c r="U29" s="14"/>
      <c r="V29" s="113">
        <f t="shared" si="3"/>
        <v>1145</v>
      </c>
    </row>
    <row r="30" spans="1:22" s="32" customFormat="1" ht="21.25" customHeight="1">
      <c r="A30" s="32" t="s">
        <v>169</v>
      </c>
      <c r="D30" s="126">
        <f>SUM(D28:D29)</f>
        <v>0</v>
      </c>
      <c r="E30" s="14"/>
      <c r="F30" s="126">
        <f>SUM(F28:F29)</f>
        <v>0</v>
      </c>
      <c r="G30" s="14"/>
      <c r="H30" s="126">
        <f>SUM(H28:H29)</f>
        <v>0</v>
      </c>
      <c r="I30" s="14"/>
      <c r="J30" s="111">
        <f>SUM(J28:J29)</f>
        <v>40106</v>
      </c>
      <c r="K30" s="14"/>
      <c r="L30" s="111">
        <f>SUM(L28:L29)</f>
        <v>1146</v>
      </c>
      <c r="M30" s="14"/>
      <c r="N30" s="126">
        <f>SUM(N28:N29)</f>
        <v>0</v>
      </c>
      <c r="O30" s="14"/>
      <c r="P30" s="111">
        <f>SUM(P28:P29)</f>
        <v>1146</v>
      </c>
      <c r="Q30" s="14"/>
      <c r="R30" s="111">
        <f>SUM(R28:R29)</f>
        <v>41252</v>
      </c>
      <c r="S30" s="14"/>
      <c r="T30" s="111">
        <f>SUM(T28:T29)</f>
        <v>-2746</v>
      </c>
      <c r="U30" s="14"/>
      <c r="V30" s="111">
        <f>SUM(V28:V29)</f>
        <v>38506</v>
      </c>
    </row>
    <row r="31" spans="1:22" s="32" customFormat="1" ht="21.25" customHeight="1" thickBot="1">
      <c r="A31" s="36" t="s">
        <v>152</v>
      </c>
      <c r="B31" s="36"/>
      <c r="C31" s="75"/>
      <c r="D31" s="112">
        <f>SUM(D27,D30:D30)</f>
        <v>743000</v>
      </c>
      <c r="E31" s="14"/>
      <c r="F31" s="112">
        <f>SUM(F27,F30:F30)</f>
        <v>823125</v>
      </c>
      <c r="G31" s="14"/>
      <c r="H31" s="112">
        <f>SUM(H27,H30:H30)</f>
        <v>74300</v>
      </c>
      <c r="I31" s="14"/>
      <c r="J31" s="112">
        <f>SUM(J27,J30:J30)</f>
        <v>26844</v>
      </c>
      <c r="K31" s="14"/>
      <c r="L31" s="112">
        <f>SUM(L27,L30:L30)</f>
        <v>-1979</v>
      </c>
      <c r="M31" s="14"/>
      <c r="N31" s="112">
        <f>SUM(N27,N30:N30)</f>
        <v>-49249</v>
      </c>
      <c r="O31" s="14"/>
      <c r="P31" s="112">
        <f>SUM(P27,P30:P30)</f>
        <v>-51228</v>
      </c>
      <c r="Q31" s="14"/>
      <c r="R31" s="112">
        <f>SUM(R27,R30:R30)</f>
        <v>1616041</v>
      </c>
      <c r="S31" s="14"/>
      <c r="T31" s="112">
        <f>SUM(T27,T30:T30)</f>
        <v>-9566</v>
      </c>
      <c r="U31" s="14"/>
      <c r="V31" s="112">
        <f>SUM(V27,V30:V30)</f>
        <v>1606475</v>
      </c>
    </row>
    <row r="32" spans="1:22" s="32" customFormat="1" ht="8.35" customHeight="1" thickTop="1">
      <c r="A32" s="36"/>
      <c r="B32" s="36"/>
      <c r="C32" s="75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ht="21.25" customHeight="1">
      <c r="B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21.25" customHeight="1">
      <c r="A34" s="15" t="s">
        <v>98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</sheetData>
  <mergeCells count="10">
    <mergeCell ref="D8:R8"/>
    <mergeCell ref="H9:J9"/>
    <mergeCell ref="L9:P9"/>
    <mergeCell ref="L10:O10"/>
    <mergeCell ref="A1:V1"/>
    <mergeCell ref="A2:V2"/>
    <mergeCell ref="A3:V3"/>
    <mergeCell ref="A4:V4"/>
    <mergeCell ref="A5:V5"/>
    <mergeCell ref="D7:V7"/>
  </mergeCells>
  <pageMargins left="0.8" right="0.3" top="0.84" bottom="0.34" header="0.5" footer="0.43"/>
  <pageSetup paperSize="9" scale="70" firstPageNumber="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DE1B1-7452-45A4-8FF5-633D7E9CEFF9}">
  <dimension ref="A1:N53"/>
  <sheetViews>
    <sheetView topLeftCell="A18" zoomScale="90" zoomScaleNormal="90" zoomScaleSheetLayoutView="100" zoomScalePageLayoutView="85" workbookViewId="0">
      <selection activeCell="A50" sqref="A50"/>
    </sheetView>
  </sheetViews>
  <sheetFormatPr defaultColWidth="8.125" defaultRowHeight="20.05" customHeight="1"/>
  <cols>
    <col min="1" max="1" width="39" style="28" customWidth="1"/>
    <col min="2" max="2" width="6.625" style="28" customWidth="1"/>
    <col min="3" max="3" width="1.625" style="49" customWidth="1"/>
    <col min="4" max="4" width="10.625" style="28" customWidth="1"/>
    <col min="5" max="5" width="1.625" style="49" customWidth="1"/>
    <col min="6" max="6" width="10.625" style="28" customWidth="1"/>
    <col min="7" max="7" width="1.625" style="28" customWidth="1"/>
    <col min="8" max="8" width="10.625" style="28" customWidth="1"/>
    <col min="9" max="9" width="1.625" style="28" customWidth="1"/>
    <col min="10" max="10" width="14.125" style="28" bestFit="1" customWidth="1"/>
    <col min="11" max="11" width="1.625" style="28" customWidth="1"/>
    <col min="12" max="12" width="16.375" style="28" customWidth="1"/>
    <col min="13" max="13" width="1.625" style="28" customWidth="1"/>
    <col min="14" max="14" width="13.375" style="28" customWidth="1"/>
    <col min="15" max="16384" width="8.125" style="28"/>
  </cols>
  <sheetData>
    <row r="1" spans="1:14" s="32" customFormat="1" ht="23.95" customHeight="1">
      <c r="A1" s="141" t="s">
        <v>58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4" s="36" customFormat="1" ht="23.95" customHeight="1">
      <c r="A2" s="141" t="s">
        <v>93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s="36" customFormat="1" ht="23.95" customHeight="1">
      <c r="A3" s="141" t="s">
        <v>163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s="36" customFormat="1" ht="23.95" customHeight="1">
      <c r="A4" s="142" t="s">
        <v>66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s="36" customFormat="1" ht="23.9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18" t="s">
        <v>145</v>
      </c>
    </row>
    <row r="6" spans="1:14" s="32" customFormat="1" ht="8.15" customHeight="1">
      <c r="C6" s="47"/>
      <c r="E6" s="47"/>
      <c r="N6" s="48"/>
    </row>
    <row r="7" spans="1:14" s="76" customFormat="1" ht="20.25" customHeight="1">
      <c r="B7" s="50" t="s">
        <v>141</v>
      </c>
      <c r="D7" s="143" t="s">
        <v>174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4" s="32" customFormat="1" ht="20.25" customHeight="1">
      <c r="D8" s="99" t="s">
        <v>20</v>
      </c>
      <c r="E8" s="100"/>
      <c r="F8" s="99" t="s">
        <v>109</v>
      </c>
      <c r="G8" s="100"/>
      <c r="H8" s="140" t="s">
        <v>140</v>
      </c>
      <c r="I8" s="140"/>
      <c r="J8" s="140"/>
      <c r="K8" s="100"/>
      <c r="L8" s="99" t="s">
        <v>51</v>
      </c>
      <c r="M8" s="100"/>
      <c r="N8" s="99" t="s">
        <v>0</v>
      </c>
    </row>
    <row r="9" spans="1:14" s="32" customFormat="1" ht="20.25" customHeight="1">
      <c r="D9" s="99" t="s">
        <v>166</v>
      </c>
      <c r="E9" s="100"/>
      <c r="F9" s="71" t="s">
        <v>108</v>
      </c>
      <c r="G9" s="100"/>
      <c r="H9" s="70" t="s">
        <v>111</v>
      </c>
      <c r="I9" s="70"/>
      <c r="J9" s="70" t="s">
        <v>4</v>
      </c>
      <c r="K9" s="100"/>
      <c r="L9" s="66" t="s">
        <v>210</v>
      </c>
      <c r="M9" s="100"/>
      <c r="N9" s="99" t="s">
        <v>209</v>
      </c>
    </row>
    <row r="10" spans="1:14" s="32" customFormat="1" ht="20.25" customHeight="1">
      <c r="D10" s="99" t="s">
        <v>167</v>
      </c>
      <c r="E10" s="100"/>
      <c r="F10" s="100" t="s">
        <v>107</v>
      </c>
      <c r="G10" s="100"/>
      <c r="H10" s="100" t="s">
        <v>110</v>
      </c>
      <c r="I10" s="36"/>
      <c r="J10" s="36"/>
      <c r="K10" s="100"/>
      <c r="L10" s="119" t="s">
        <v>175</v>
      </c>
      <c r="M10" s="100"/>
      <c r="N10" s="99" t="s">
        <v>15</v>
      </c>
    </row>
    <row r="11" spans="1:14" s="32" customFormat="1" ht="20.25" customHeight="1">
      <c r="D11" s="99"/>
      <c r="E11" s="100"/>
      <c r="F11" s="100"/>
      <c r="G11" s="100"/>
      <c r="H11" s="100"/>
      <c r="I11" s="36"/>
      <c r="J11" s="36"/>
      <c r="K11" s="100"/>
      <c r="L11" s="104" t="s">
        <v>176</v>
      </c>
      <c r="M11" s="100"/>
      <c r="N11" s="99"/>
    </row>
    <row r="12" spans="1:14" s="32" customFormat="1" ht="20.25" customHeight="1">
      <c r="D12" s="99"/>
      <c r="E12" s="100"/>
      <c r="F12" s="100"/>
      <c r="G12" s="100"/>
      <c r="H12" s="36"/>
      <c r="I12" s="36"/>
      <c r="J12" s="36"/>
      <c r="K12" s="100"/>
      <c r="L12" s="99" t="s">
        <v>49</v>
      </c>
      <c r="M12" s="100"/>
      <c r="N12" s="99"/>
    </row>
    <row r="13" spans="1:14" s="32" customFormat="1" ht="20.25" customHeight="1">
      <c r="D13" s="100"/>
      <c r="E13" s="100"/>
      <c r="F13" s="100"/>
      <c r="G13" s="100"/>
      <c r="H13" s="100"/>
      <c r="I13" s="100"/>
      <c r="J13" s="100"/>
      <c r="K13" s="100"/>
      <c r="L13" s="99" t="s">
        <v>119</v>
      </c>
      <c r="M13" s="100"/>
      <c r="N13" s="100"/>
    </row>
    <row r="14" spans="1:14" s="32" customFormat="1" ht="20.25" customHeight="1">
      <c r="D14" s="100"/>
      <c r="E14" s="100"/>
      <c r="F14" s="100"/>
      <c r="G14" s="100"/>
      <c r="H14" s="36"/>
      <c r="I14" s="36"/>
      <c r="J14" s="36"/>
      <c r="K14" s="100"/>
      <c r="L14" s="99" t="s">
        <v>120</v>
      </c>
      <c r="M14" s="100"/>
      <c r="N14" s="100"/>
    </row>
    <row r="15" spans="1:14" s="32" customFormat="1" ht="20.25" customHeight="1">
      <c r="D15" s="36"/>
      <c r="E15" s="70"/>
      <c r="F15" s="99"/>
      <c r="G15" s="70"/>
      <c r="H15" s="36"/>
      <c r="I15" s="36"/>
      <c r="J15" s="36"/>
      <c r="K15" s="70"/>
      <c r="L15" s="71" t="s">
        <v>117</v>
      </c>
      <c r="M15" s="70"/>
      <c r="N15" s="36"/>
    </row>
    <row r="16" spans="1:14" s="32" customFormat="1" ht="20.25" customHeight="1">
      <c r="D16" s="36"/>
      <c r="E16" s="70"/>
      <c r="F16" s="36"/>
      <c r="G16" s="70"/>
      <c r="H16" s="36"/>
      <c r="I16" s="36"/>
      <c r="J16" s="36"/>
      <c r="K16" s="70"/>
      <c r="L16" s="71" t="s">
        <v>118</v>
      </c>
      <c r="M16" s="70"/>
      <c r="N16" s="36"/>
    </row>
    <row r="17" spans="1:14" s="32" customFormat="1" ht="20.25" customHeight="1">
      <c r="D17" s="36"/>
      <c r="E17" s="70"/>
      <c r="F17" s="36"/>
      <c r="G17" s="70"/>
      <c r="H17" s="36"/>
      <c r="I17" s="36"/>
      <c r="J17" s="36"/>
      <c r="K17" s="70"/>
      <c r="L17" s="71" t="s">
        <v>52</v>
      </c>
      <c r="M17" s="70"/>
      <c r="N17" s="36"/>
    </row>
    <row r="18" spans="1:14" s="32" customFormat="1" ht="20.25" customHeight="1">
      <c r="D18" s="36"/>
      <c r="E18" s="70"/>
      <c r="F18" s="36"/>
      <c r="G18" s="70"/>
      <c r="H18" s="36"/>
      <c r="I18" s="36"/>
      <c r="J18" s="36"/>
      <c r="K18" s="70"/>
      <c r="L18" s="71" t="s">
        <v>115</v>
      </c>
      <c r="M18" s="70"/>
      <c r="N18" s="36"/>
    </row>
    <row r="19" spans="1:14" s="32" customFormat="1" ht="20.25" customHeight="1">
      <c r="D19" s="36"/>
      <c r="E19" s="70"/>
      <c r="F19" s="36"/>
      <c r="G19" s="70"/>
      <c r="H19" s="36"/>
      <c r="I19" s="36"/>
      <c r="J19" s="36"/>
      <c r="K19" s="70"/>
      <c r="L19" s="71" t="s">
        <v>50</v>
      </c>
      <c r="M19" s="70"/>
      <c r="N19" s="36"/>
    </row>
    <row r="20" spans="1:14" s="32" customFormat="1" ht="20.25" customHeight="1">
      <c r="D20" s="36"/>
      <c r="E20" s="70"/>
      <c r="F20" s="36"/>
      <c r="G20" s="70"/>
      <c r="H20" s="36"/>
      <c r="I20" s="36"/>
      <c r="J20" s="36"/>
      <c r="K20" s="70"/>
      <c r="M20" s="70"/>
      <c r="N20" s="36"/>
    </row>
    <row r="21" spans="1:14" s="32" customFormat="1" ht="20.25" customHeight="1">
      <c r="A21" s="36" t="s">
        <v>130</v>
      </c>
      <c r="B21" s="36"/>
      <c r="D21" s="14">
        <v>743000</v>
      </c>
      <c r="E21" s="14"/>
      <c r="F21" s="14">
        <v>823125</v>
      </c>
      <c r="G21" s="14"/>
      <c r="H21" s="14">
        <v>74300</v>
      </c>
      <c r="I21" s="14"/>
      <c r="J21" s="14">
        <v>140958</v>
      </c>
      <c r="K21" s="14"/>
      <c r="L21" s="14">
        <v>-49249</v>
      </c>
      <c r="M21" s="14"/>
      <c r="N21" s="14">
        <f>SUM(D21:L21)</f>
        <v>1732134</v>
      </c>
    </row>
    <row r="22" spans="1:14" s="32" customFormat="1" ht="20.25" customHeight="1">
      <c r="A22" s="32" t="s">
        <v>134</v>
      </c>
      <c r="D22" s="106">
        <v>0</v>
      </c>
      <c r="E22" s="14"/>
      <c r="F22" s="106">
        <v>0</v>
      </c>
      <c r="G22" s="14"/>
      <c r="H22" s="106">
        <v>0</v>
      </c>
      <c r="I22" s="14"/>
      <c r="J22" s="14">
        <f>'PL 6M'!J39</f>
        <v>-4278</v>
      </c>
      <c r="K22" s="14"/>
      <c r="L22" s="106">
        <v>0</v>
      </c>
      <c r="M22" s="14"/>
      <c r="N22" s="110">
        <f>SUM(D22:L22)</f>
        <v>-4278</v>
      </c>
    </row>
    <row r="23" spans="1:14" s="32" customFormat="1" ht="20.25" customHeight="1">
      <c r="A23" s="32" t="s">
        <v>128</v>
      </c>
      <c r="B23" s="117">
        <v>16</v>
      </c>
      <c r="D23" s="106">
        <v>0</v>
      </c>
      <c r="E23" s="14"/>
      <c r="F23" s="106">
        <v>0</v>
      </c>
      <c r="G23" s="14"/>
      <c r="H23" s="106">
        <v>0</v>
      </c>
      <c r="I23" s="14"/>
      <c r="J23" s="14">
        <v>-133682</v>
      </c>
      <c r="K23" s="14"/>
      <c r="L23" s="106">
        <v>0</v>
      </c>
      <c r="M23" s="14"/>
      <c r="N23" s="110">
        <f>SUM(D23:L23)</f>
        <v>-133682</v>
      </c>
    </row>
    <row r="24" spans="1:14" s="32" customFormat="1" ht="20.25" customHeight="1" thickBot="1">
      <c r="A24" s="36" t="s">
        <v>150</v>
      </c>
      <c r="B24" s="36"/>
      <c r="C24" s="47"/>
      <c r="D24" s="112">
        <f>SUM(D21:D23)</f>
        <v>743000</v>
      </c>
      <c r="E24" s="14"/>
      <c r="F24" s="112">
        <f>SUM(F21:F23)</f>
        <v>823125</v>
      </c>
      <c r="G24" s="14"/>
      <c r="H24" s="112">
        <f>SUM(H21:H23)</f>
        <v>74300</v>
      </c>
      <c r="I24" s="14"/>
      <c r="J24" s="112">
        <f>SUM(J21:J23)</f>
        <v>2998</v>
      </c>
      <c r="K24" s="14"/>
      <c r="L24" s="112">
        <f>SUM(L21:L23)</f>
        <v>-49249</v>
      </c>
      <c r="M24" s="14"/>
      <c r="N24" s="112">
        <f>SUM(N21:N23)</f>
        <v>1594174</v>
      </c>
    </row>
    <row r="25" spans="1:14" s="32" customFormat="1" ht="20.25" customHeight="1" thickTop="1">
      <c r="A25" s="77"/>
      <c r="B25" s="77"/>
      <c r="C25" s="47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32" customFormat="1" ht="20.25" customHeight="1">
      <c r="A26" s="36" t="s">
        <v>151</v>
      </c>
      <c r="B26" s="36"/>
      <c r="D26" s="14">
        <v>743000</v>
      </c>
      <c r="E26" s="14"/>
      <c r="F26" s="14">
        <v>823125</v>
      </c>
      <c r="G26" s="14"/>
      <c r="H26" s="14">
        <v>74300</v>
      </c>
      <c r="I26" s="14"/>
      <c r="J26" s="14">
        <v>-32044</v>
      </c>
      <c r="K26" s="14"/>
      <c r="L26" s="14">
        <v>-49249</v>
      </c>
      <c r="M26" s="14"/>
      <c r="N26" s="14">
        <f t="shared" ref="N26:N27" si="0">SUM(D26:L26)</f>
        <v>1559132</v>
      </c>
    </row>
    <row r="27" spans="1:14" s="32" customFormat="1" ht="20.25" customHeight="1">
      <c r="A27" s="32" t="s">
        <v>16</v>
      </c>
      <c r="D27" s="106">
        <v>0</v>
      </c>
      <c r="E27" s="14"/>
      <c r="F27" s="106">
        <v>0</v>
      </c>
      <c r="G27" s="14"/>
      <c r="H27" s="106">
        <v>0</v>
      </c>
      <c r="I27" s="14"/>
      <c r="J27" s="14">
        <f>'PL 6M'!H39</f>
        <v>43434</v>
      </c>
      <c r="K27" s="14"/>
      <c r="L27" s="106">
        <v>0</v>
      </c>
      <c r="M27" s="14"/>
      <c r="N27" s="110">
        <f t="shared" si="0"/>
        <v>43434</v>
      </c>
    </row>
    <row r="28" spans="1:14" s="32" customFormat="1" ht="20.25" customHeight="1" thickBot="1">
      <c r="A28" s="36" t="s">
        <v>152</v>
      </c>
      <c r="B28" s="36"/>
      <c r="C28" s="47"/>
      <c r="D28" s="112">
        <f>SUM(D26:D27)</f>
        <v>743000</v>
      </c>
      <c r="E28" s="14"/>
      <c r="F28" s="112">
        <f>SUM(F26:F27)</f>
        <v>823125</v>
      </c>
      <c r="G28" s="14"/>
      <c r="H28" s="112">
        <f>SUM(H26:H27)</f>
        <v>74300</v>
      </c>
      <c r="I28" s="14"/>
      <c r="J28" s="112">
        <f>SUM(J26:J27)</f>
        <v>11390</v>
      </c>
      <c r="K28" s="14"/>
      <c r="L28" s="112">
        <f>SUM(L26:L27)</f>
        <v>-49249</v>
      </c>
      <c r="M28" s="14"/>
      <c r="N28" s="112">
        <f>SUM(N26:N27)</f>
        <v>1602566</v>
      </c>
    </row>
    <row r="29" spans="1:14" ht="20.25" customHeight="1" thickTop="1">
      <c r="A29" s="25"/>
      <c r="B29" s="2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ht="20.25" customHeight="1">
      <c r="A30" s="25"/>
      <c r="B30" s="25"/>
      <c r="D30" s="6"/>
      <c r="F30" s="6"/>
      <c r="H30" s="6"/>
      <c r="I30" s="6"/>
      <c r="J30" s="6"/>
      <c r="K30" s="6"/>
      <c r="L30" s="6"/>
      <c r="M30" s="6"/>
      <c r="N30" s="6"/>
    </row>
    <row r="31" spans="1:14" ht="20.25" customHeight="1">
      <c r="A31" s="25"/>
      <c r="B31" s="25"/>
      <c r="D31" s="6"/>
      <c r="F31" s="6"/>
      <c r="H31" s="6"/>
      <c r="I31" s="6"/>
      <c r="J31" s="6"/>
      <c r="K31" s="6"/>
      <c r="L31" s="6"/>
      <c r="M31" s="6"/>
      <c r="N31" s="6"/>
    </row>
    <row r="32" spans="1:14" ht="20.25" customHeight="1">
      <c r="A32" s="25"/>
      <c r="B32" s="25"/>
      <c r="D32" s="6"/>
      <c r="F32" s="6"/>
      <c r="H32" s="6"/>
      <c r="I32" s="6"/>
      <c r="J32" s="6"/>
      <c r="K32" s="6"/>
      <c r="L32" s="6"/>
      <c r="M32" s="6"/>
      <c r="N32" s="6"/>
    </row>
    <row r="33" spans="1:14" ht="20.25" customHeight="1">
      <c r="A33" s="25"/>
      <c r="B33" s="25"/>
      <c r="D33" s="6"/>
      <c r="F33" s="6"/>
      <c r="H33" s="6"/>
      <c r="I33" s="6"/>
      <c r="J33" s="6"/>
      <c r="K33" s="6"/>
      <c r="L33" s="6"/>
      <c r="M33" s="6"/>
      <c r="N33" s="6"/>
    </row>
    <row r="34" spans="1:14" s="49" customFormat="1" ht="20.25" customHeight="1">
      <c r="A34" s="28"/>
      <c r="B34" s="28"/>
      <c r="D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s="49" customFormat="1" ht="20.25" customHeight="1">
      <c r="A35" s="28"/>
      <c r="B35" s="28"/>
      <c r="D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s="49" customFormat="1" ht="20.25" customHeight="1">
      <c r="A36" s="28"/>
      <c r="B36" s="28"/>
      <c r="D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 s="49" customFormat="1" ht="20.25" customHeight="1">
      <c r="A37" s="28"/>
      <c r="B37" s="28"/>
      <c r="D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s="49" customFormat="1" ht="20.25" customHeight="1">
      <c r="A38" s="28"/>
      <c r="B38" s="28"/>
      <c r="D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s="49" customFormat="1" ht="20.25" customHeight="1">
      <c r="A39" s="28"/>
      <c r="B39" s="28"/>
      <c r="D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s="49" customFormat="1" ht="20.25" customHeight="1">
      <c r="A40" s="28"/>
      <c r="B40" s="28"/>
      <c r="D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s="49" customFormat="1" ht="20.25" customHeight="1">
      <c r="A41" s="28"/>
      <c r="B41" s="15"/>
      <c r="D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s="49" customFormat="1" ht="20.25" customHeight="1">
      <c r="A42" s="28"/>
      <c r="B42" s="28"/>
      <c r="D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s="49" customFormat="1" ht="20.25" customHeight="1">
      <c r="A43" s="28"/>
      <c r="B43" s="28"/>
      <c r="D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s="49" customFormat="1" ht="20.25" customHeight="1">
      <c r="A44" s="28"/>
      <c r="B44" s="28"/>
      <c r="D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s="49" customFormat="1" ht="20.25" customHeight="1">
      <c r="A45" s="28"/>
      <c r="B45" s="28"/>
      <c r="D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s="49" customFormat="1" ht="20.25" customHeight="1">
      <c r="A46" s="28"/>
      <c r="B46" s="28"/>
      <c r="D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ht="20.25" customHeight="1"/>
    <row r="48" spans="1:14" ht="20.25" customHeight="1"/>
    <row r="49" spans="1:1" ht="20.25" customHeight="1"/>
    <row r="50" spans="1:1" ht="20.25" customHeight="1">
      <c r="A50" s="15" t="s">
        <v>98</v>
      </c>
    </row>
    <row r="51" spans="1:1" ht="20.25" customHeight="1"/>
    <row r="52" spans="1:1" ht="20.25" customHeight="1"/>
    <row r="53" spans="1:1" ht="20.25" customHeight="1"/>
  </sheetData>
  <mergeCells count="6">
    <mergeCell ref="H8:J8"/>
    <mergeCell ref="A1:N1"/>
    <mergeCell ref="A2:N2"/>
    <mergeCell ref="A3:N3"/>
    <mergeCell ref="A4:N4"/>
    <mergeCell ref="D7:N7"/>
  </mergeCells>
  <pageMargins left="0.8" right="0.3" top="1" bottom="0.5" header="0.5" footer="0.5"/>
  <pageSetup paperSize="9" scale="70" firstPageNumber="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A03F3-78F4-418C-900A-186407A15353}">
  <dimension ref="A1:J95"/>
  <sheetViews>
    <sheetView topLeftCell="A85" zoomScale="80" zoomScaleNormal="80" zoomScaleSheetLayoutView="85" workbookViewId="0">
      <selection activeCell="A95" sqref="A95"/>
    </sheetView>
  </sheetViews>
  <sheetFormatPr defaultColWidth="10.5" defaultRowHeight="21.25" customHeight="1"/>
  <cols>
    <col min="1" max="1" width="60.625" style="14" customWidth="1"/>
    <col min="2" max="2" width="6.625" style="14" customWidth="1"/>
    <col min="3" max="3" width="1.625" style="14" customWidth="1"/>
    <col min="4" max="4" width="14.625" style="14" customWidth="1"/>
    <col min="5" max="5" width="1.625" style="14" customWidth="1"/>
    <col min="6" max="6" width="14.625" style="14" customWidth="1"/>
    <col min="7" max="7" width="1.625" style="14" customWidth="1"/>
    <col min="8" max="8" width="14.625" style="14" customWidth="1"/>
    <col min="9" max="9" width="1.625" style="14" customWidth="1"/>
    <col min="10" max="10" width="14.625" style="14" customWidth="1"/>
    <col min="11" max="16384" width="10.5" style="14"/>
  </cols>
  <sheetData>
    <row r="1" spans="1:10" s="99" customFormat="1" ht="23.95" customHeight="1">
      <c r="A1" s="144" t="s">
        <v>58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s="99" customFormat="1" ht="23.95" customHeight="1">
      <c r="A2" s="144" t="s">
        <v>88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s="99" customFormat="1" ht="23.95" customHeight="1">
      <c r="A3" s="144" t="s">
        <v>163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s="99" customFormat="1" ht="21.25" customHeight="1">
      <c r="A4" s="155" t="s">
        <v>66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21.25" customHeight="1">
      <c r="A5" s="156" t="s">
        <v>145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ht="9.8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s="45" customFormat="1" ht="21.25" customHeight="1">
      <c r="D7" s="141" t="s">
        <v>61</v>
      </c>
      <c r="E7" s="141"/>
      <c r="F7" s="141"/>
      <c r="G7" s="129"/>
      <c r="H7" s="150" t="s">
        <v>62</v>
      </c>
      <c r="I7" s="150"/>
      <c r="J7" s="150"/>
    </row>
    <row r="8" spans="1:10" s="45" customFormat="1" ht="21.25" customHeight="1">
      <c r="B8" s="130"/>
      <c r="D8" s="147" t="s">
        <v>63</v>
      </c>
      <c r="E8" s="147"/>
      <c r="F8" s="147"/>
      <c r="G8" s="129"/>
      <c r="H8" s="147" t="s">
        <v>63</v>
      </c>
      <c r="I8" s="147"/>
      <c r="J8" s="147"/>
    </row>
    <row r="9" spans="1:10" s="45" customFormat="1" ht="21.25" customHeight="1">
      <c r="B9" s="130"/>
      <c r="D9" s="96" t="s">
        <v>149</v>
      </c>
      <c r="E9" s="131"/>
      <c r="F9" s="96" t="s">
        <v>57</v>
      </c>
      <c r="G9" s="131"/>
      <c r="H9" s="96" t="s">
        <v>149</v>
      </c>
      <c r="I9" s="132"/>
      <c r="J9" s="96" t="s">
        <v>57</v>
      </c>
    </row>
    <row r="10" spans="1:10" s="15" customFormat="1" ht="21.25" customHeight="1">
      <c r="A10" s="25" t="s">
        <v>1</v>
      </c>
      <c r="F10" s="16"/>
      <c r="G10" s="133"/>
      <c r="H10" s="133"/>
      <c r="J10" s="16"/>
    </row>
    <row r="11" spans="1:10" s="15" customFormat="1" ht="21.25" customHeight="1">
      <c r="A11" s="28" t="s">
        <v>144</v>
      </c>
      <c r="D11" s="82">
        <f>'PL 6M'!D26</f>
        <v>37361</v>
      </c>
      <c r="E11" s="83"/>
      <c r="F11" s="82">
        <f>'PL 6M'!F26</f>
        <v>-27005</v>
      </c>
      <c r="G11" s="83"/>
      <c r="H11" s="82">
        <f>'PL 6M'!H26</f>
        <v>43434</v>
      </c>
      <c r="I11" s="84"/>
      <c r="J11" s="82">
        <f>'PL 6M'!J26</f>
        <v>-4278</v>
      </c>
    </row>
    <row r="12" spans="1:10" s="15" customFormat="1" ht="21.25" customHeight="1">
      <c r="A12" s="28" t="s">
        <v>122</v>
      </c>
      <c r="D12" s="82"/>
      <c r="E12" s="84"/>
      <c r="F12" s="82"/>
      <c r="G12" s="84"/>
      <c r="H12" s="82"/>
      <c r="I12" s="84"/>
      <c r="J12" s="82"/>
    </row>
    <row r="13" spans="1:10" s="15" customFormat="1" ht="21.25" customHeight="1">
      <c r="A13" s="134" t="s">
        <v>211</v>
      </c>
      <c r="D13" s="82">
        <f>-'PL 6M'!D25</f>
        <v>11007</v>
      </c>
      <c r="E13" s="84"/>
      <c r="F13" s="82">
        <f>-'PL 6M'!F25</f>
        <v>-180</v>
      </c>
      <c r="G13" s="84"/>
      <c r="H13" s="82">
        <f>-'PL 6M'!H25</f>
        <v>10724</v>
      </c>
      <c r="I13" s="84"/>
      <c r="J13" s="82">
        <f>-'PL 6M'!J25</f>
        <v>185</v>
      </c>
    </row>
    <row r="14" spans="1:10" s="15" customFormat="1" ht="21.25" customHeight="1">
      <c r="A14" s="134" t="s">
        <v>177</v>
      </c>
      <c r="D14" s="82">
        <v>79089</v>
      </c>
      <c r="E14" s="84"/>
      <c r="F14" s="82">
        <v>69301</v>
      </c>
      <c r="G14" s="84"/>
      <c r="H14" s="82">
        <v>76085</v>
      </c>
      <c r="I14" s="84"/>
      <c r="J14" s="82">
        <v>65997</v>
      </c>
    </row>
    <row r="15" spans="1:10" s="15" customFormat="1" ht="21.25" customHeight="1">
      <c r="A15" s="134" t="s">
        <v>196</v>
      </c>
      <c r="D15" s="82">
        <v>351</v>
      </c>
      <c r="E15" s="83"/>
      <c r="F15" s="82">
        <v>-1753</v>
      </c>
      <c r="G15" s="83"/>
      <c r="H15" s="82">
        <v>351</v>
      </c>
      <c r="I15" s="83"/>
      <c r="J15" s="82">
        <v>-1753</v>
      </c>
    </row>
    <row r="16" spans="1:10" s="15" customFormat="1" ht="21.25" customHeight="1">
      <c r="A16" s="134" t="s">
        <v>178</v>
      </c>
      <c r="D16" s="82">
        <v>5534</v>
      </c>
      <c r="E16" s="83"/>
      <c r="F16" s="82">
        <v>2375</v>
      </c>
      <c r="G16" s="83"/>
      <c r="H16" s="82">
        <v>5489</v>
      </c>
      <c r="I16" s="83"/>
      <c r="J16" s="82">
        <v>779</v>
      </c>
    </row>
    <row r="17" spans="1:10" s="15" customFormat="1" ht="21.25" customHeight="1">
      <c r="A17" s="134" t="s">
        <v>203</v>
      </c>
      <c r="D17" s="82">
        <v>490</v>
      </c>
      <c r="E17" s="83"/>
      <c r="F17" s="82">
        <v>-276</v>
      </c>
      <c r="G17" s="83"/>
      <c r="H17" s="82">
        <v>490</v>
      </c>
      <c r="I17" s="83"/>
      <c r="J17" s="82">
        <v>-276</v>
      </c>
    </row>
    <row r="18" spans="1:10" s="15" customFormat="1" ht="21.25" customHeight="1">
      <c r="A18" s="134" t="s">
        <v>179</v>
      </c>
      <c r="D18" s="82">
        <f>2399-9</f>
        <v>2390</v>
      </c>
      <c r="E18" s="83"/>
      <c r="F18" s="83">
        <v>26146</v>
      </c>
      <c r="G18" s="83"/>
      <c r="H18" s="82">
        <f>2399-9</f>
        <v>2390</v>
      </c>
      <c r="I18" s="83"/>
      <c r="J18" s="82">
        <v>26146</v>
      </c>
    </row>
    <row r="19" spans="1:10" s="15" customFormat="1" ht="21.25" customHeight="1">
      <c r="A19" s="134" t="s">
        <v>216</v>
      </c>
      <c r="D19" s="82">
        <v>-14956</v>
      </c>
      <c r="E19" s="83"/>
      <c r="F19" s="82">
        <v>3161</v>
      </c>
      <c r="G19" s="83"/>
      <c r="H19" s="82">
        <v>-14956</v>
      </c>
      <c r="I19" s="83"/>
      <c r="J19" s="82">
        <v>3161</v>
      </c>
    </row>
    <row r="20" spans="1:10" s="15" customFormat="1" ht="21.25" customHeight="1">
      <c r="A20" s="134" t="s">
        <v>194</v>
      </c>
      <c r="D20" s="106">
        <v>0</v>
      </c>
      <c r="E20" s="83"/>
      <c r="F20" s="106">
        <v>0</v>
      </c>
      <c r="G20" s="83"/>
      <c r="H20" s="106">
        <v>0</v>
      </c>
      <c r="I20" s="83"/>
      <c r="J20" s="82">
        <v>6000</v>
      </c>
    </row>
    <row r="21" spans="1:10" s="15" customFormat="1" ht="21.25" customHeight="1">
      <c r="A21" s="134" t="s">
        <v>180</v>
      </c>
      <c r="D21" s="120">
        <v>0</v>
      </c>
      <c r="E21" s="84"/>
      <c r="F21" s="82">
        <v>10849</v>
      </c>
      <c r="G21" s="84"/>
      <c r="H21" s="120">
        <v>0</v>
      </c>
      <c r="I21" s="84"/>
      <c r="J21" s="120">
        <v>0</v>
      </c>
    </row>
    <row r="22" spans="1:10" s="15" customFormat="1" ht="21.25" customHeight="1">
      <c r="A22" s="134" t="s">
        <v>199</v>
      </c>
      <c r="D22" s="82">
        <f>-352+80</f>
        <v>-272</v>
      </c>
      <c r="E22" s="84"/>
      <c r="F22" s="82">
        <v>2233</v>
      </c>
      <c r="G22" s="84"/>
      <c r="H22" s="82">
        <f>-352+80</f>
        <v>-272</v>
      </c>
      <c r="I22" s="84"/>
      <c r="J22" s="82">
        <v>2233</v>
      </c>
    </row>
    <row r="23" spans="1:10" s="15" customFormat="1" ht="21.25" customHeight="1">
      <c r="A23" s="134" t="s">
        <v>106</v>
      </c>
      <c r="D23" s="82">
        <v>1710</v>
      </c>
      <c r="E23" s="83"/>
      <c r="F23" s="82">
        <v>2143</v>
      </c>
      <c r="G23" s="83"/>
      <c r="H23" s="120">
        <v>0</v>
      </c>
      <c r="I23" s="83"/>
      <c r="J23" s="120">
        <v>0</v>
      </c>
    </row>
    <row r="24" spans="1:10" s="15" customFormat="1" ht="21.25" customHeight="1">
      <c r="A24" s="134" t="s">
        <v>181</v>
      </c>
      <c r="D24" s="82">
        <v>2294</v>
      </c>
      <c r="E24" s="83"/>
      <c r="F24" s="82">
        <v>2034</v>
      </c>
      <c r="G24" s="83"/>
      <c r="H24" s="82">
        <v>2294</v>
      </c>
      <c r="I24" s="83"/>
      <c r="J24" s="82">
        <v>2034</v>
      </c>
    </row>
    <row r="25" spans="1:10" s="15" customFormat="1" ht="21.25" customHeight="1">
      <c r="A25" s="134" t="s">
        <v>204</v>
      </c>
      <c r="D25" s="82">
        <v>-403</v>
      </c>
      <c r="E25" s="83"/>
      <c r="F25" s="82">
        <v>-1041</v>
      </c>
      <c r="G25" s="83"/>
      <c r="H25" s="82">
        <v>-403</v>
      </c>
      <c r="I25" s="83"/>
      <c r="J25" s="82">
        <v>-860</v>
      </c>
    </row>
    <row r="26" spans="1:10" s="15" customFormat="1" ht="21.25" customHeight="1">
      <c r="A26" s="134" t="s">
        <v>217</v>
      </c>
      <c r="D26" s="82">
        <f>1524-1</f>
        <v>1523</v>
      </c>
      <c r="E26" s="83"/>
      <c r="F26" s="82">
        <v>-167</v>
      </c>
      <c r="G26" s="83"/>
      <c r="H26" s="82">
        <f>1524-1</f>
        <v>1523</v>
      </c>
      <c r="I26" s="83"/>
      <c r="J26" s="82">
        <v>884</v>
      </c>
    </row>
    <row r="27" spans="1:10" s="15" customFormat="1" ht="21.25" customHeight="1">
      <c r="A27" s="134" t="s">
        <v>182</v>
      </c>
      <c r="D27" s="82">
        <v>-3141</v>
      </c>
      <c r="E27" s="83"/>
      <c r="F27" s="82">
        <v>-1921</v>
      </c>
      <c r="G27" s="83"/>
      <c r="H27" s="82">
        <v>-3141</v>
      </c>
      <c r="I27" s="83"/>
      <c r="J27" s="82">
        <v>-1921</v>
      </c>
    </row>
    <row r="28" spans="1:10" s="15" customFormat="1" ht="21.25" customHeight="1">
      <c r="A28" s="134" t="s">
        <v>183</v>
      </c>
      <c r="D28" s="82">
        <v>-2165</v>
      </c>
      <c r="E28" s="83"/>
      <c r="F28" s="82">
        <v>-3555</v>
      </c>
      <c r="G28" s="83"/>
      <c r="H28" s="82">
        <v>-3088</v>
      </c>
      <c r="I28" s="83"/>
      <c r="J28" s="82">
        <v>-4532</v>
      </c>
    </row>
    <row r="29" spans="1:10" s="15" customFormat="1" ht="21.25" customHeight="1">
      <c r="A29" s="134" t="s">
        <v>96</v>
      </c>
      <c r="B29" s="28"/>
      <c r="D29" s="85">
        <v>15065</v>
      </c>
      <c r="E29" s="83"/>
      <c r="F29" s="85">
        <v>13532</v>
      </c>
      <c r="G29" s="83"/>
      <c r="H29" s="85">
        <v>14673</v>
      </c>
      <c r="I29" s="83"/>
      <c r="J29" s="85">
        <v>13532</v>
      </c>
    </row>
    <row r="30" spans="1:10" s="15" customFormat="1" ht="21.25" customHeight="1">
      <c r="A30" s="28"/>
      <c r="B30" s="28"/>
      <c r="D30" s="82">
        <f>SUM(D11:D29)</f>
        <v>135877</v>
      </c>
      <c r="E30" s="84"/>
      <c r="F30" s="82">
        <f>SUM(F11:F29)</f>
        <v>95876</v>
      </c>
      <c r="G30" s="84"/>
      <c r="H30" s="82">
        <f>SUM(H11:H29)</f>
        <v>135593</v>
      </c>
      <c r="I30" s="84"/>
      <c r="J30" s="82">
        <f>SUM(J11:J29)</f>
        <v>107331</v>
      </c>
    </row>
    <row r="31" spans="1:10" s="15" customFormat="1" ht="21.25" customHeight="1">
      <c r="A31" s="28" t="s">
        <v>123</v>
      </c>
      <c r="B31" s="28"/>
      <c r="D31" s="82"/>
      <c r="E31" s="84"/>
      <c r="F31" s="82"/>
      <c r="G31" s="84"/>
      <c r="H31" s="82"/>
      <c r="I31" s="84"/>
      <c r="J31" s="82"/>
    </row>
    <row r="32" spans="1:10" s="15" customFormat="1" ht="21.25" customHeight="1">
      <c r="A32" s="28" t="s">
        <v>27</v>
      </c>
      <c r="B32" s="28"/>
      <c r="D32" s="82"/>
      <c r="E32" s="84"/>
      <c r="F32" s="82"/>
      <c r="G32" s="84"/>
      <c r="H32" s="82"/>
      <c r="I32" s="84"/>
      <c r="J32" s="82"/>
    </row>
    <row r="33" spans="1:10" s="15" customFormat="1" ht="21.25" customHeight="1">
      <c r="A33" s="134" t="s">
        <v>55</v>
      </c>
      <c r="B33" s="28"/>
      <c r="D33" s="82">
        <v>28055</v>
      </c>
      <c r="E33" s="83"/>
      <c r="F33" s="82">
        <v>60205</v>
      </c>
      <c r="G33" s="83"/>
      <c r="H33" s="82">
        <v>27197</v>
      </c>
      <c r="I33" s="83"/>
      <c r="J33" s="82">
        <v>55425</v>
      </c>
    </row>
    <row r="34" spans="1:10" s="15" customFormat="1" ht="21.25" customHeight="1">
      <c r="A34" s="134" t="s">
        <v>18</v>
      </c>
      <c r="B34" s="28"/>
      <c r="D34" s="82">
        <v>12558</v>
      </c>
      <c r="E34" s="83"/>
      <c r="F34" s="82">
        <v>71996</v>
      </c>
      <c r="G34" s="83"/>
      <c r="H34" s="82">
        <v>10177</v>
      </c>
      <c r="I34" s="83"/>
      <c r="J34" s="82">
        <v>65640</v>
      </c>
    </row>
    <row r="35" spans="1:10" s="15" customFormat="1" ht="21.25" customHeight="1">
      <c r="A35" s="134" t="s">
        <v>184</v>
      </c>
      <c r="B35" s="28"/>
      <c r="D35" s="82">
        <v>2027</v>
      </c>
      <c r="E35" s="83"/>
      <c r="F35" s="82">
        <v>-252</v>
      </c>
      <c r="G35" s="83"/>
      <c r="H35" s="82">
        <v>2027</v>
      </c>
      <c r="I35" s="83"/>
      <c r="J35" s="82">
        <v>-252</v>
      </c>
    </row>
    <row r="36" spans="1:10" s="15" customFormat="1" ht="21.25" customHeight="1">
      <c r="A36" s="134" t="s">
        <v>40</v>
      </c>
      <c r="B36" s="28"/>
      <c r="D36" s="82">
        <v>-4929</v>
      </c>
      <c r="E36" s="83"/>
      <c r="F36" s="82">
        <v>1659</v>
      </c>
      <c r="G36" s="83"/>
      <c r="H36" s="82">
        <v>-5026</v>
      </c>
      <c r="I36" s="83"/>
      <c r="J36" s="82">
        <v>1182</v>
      </c>
    </row>
    <row r="37" spans="1:10" s="15" customFormat="1" ht="21.25" customHeight="1">
      <c r="A37" s="28" t="s">
        <v>28</v>
      </c>
      <c r="B37" s="28"/>
      <c r="D37" s="83"/>
      <c r="E37" s="83"/>
      <c r="F37" s="83"/>
      <c r="G37" s="83"/>
      <c r="H37" s="83"/>
      <c r="I37" s="83"/>
      <c r="J37" s="83"/>
    </row>
    <row r="38" spans="1:10" s="15" customFormat="1" ht="21.25" customHeight="1">
      <c r="A38" s="134" t="s">
        <v>76</v>
      </c>
      <c r="B38" s="28"/>
      <c r="D38" s="82">
        <f>-8925+9</f>
        <v>-8916</v>
      </c>
      <c r="E38" s="83"/>
      <c r="F38" s="82">
        <v>-7050</v>
      </c>
      <c r="G38" s="83"/>
      <c r="H38" s="82">
        <f>-10389+9</f>
        <v>-10380</v>
      </c>
      <c r="I38" s="83"/>
      <c r="J38" s="82">
        <v>-5661</v>
      </c>
    </row>
    <row r="39" spans="1:10" s="15" customFormat="1" ht="21.25" customHeight="1">
      <c r="A39" s="134" t="s">
        <v>11</v>
      </c>
      <c r="B39" s="28"/>
      <c r="D39" s="120">
        <v>0</v>
      </c>
      <c r="E39" s="83"/>
      <c r="F39" s="82">
        <v>-5031</v>
      </c>
      <c r="G39" s="83"/>
      <c r="H39" s="120">
        <v>0</v>
      </c>
      <c r="I39" s="83"/>
      <c r="J39" s="82">
        <v>-5031</v>
      </c>
    </row>
    <row r="40" spans="1:10" s="15" customFormat="1" ht="21.25" customHeight="1">
      <c r="A40" s="28" t="s">
        <v>124</v>
      </c>
      <c r="B40" s="28"/>
      <c r="D40" s="121">
        <f>SUM(D30:D39)</f>
        <v>164672</v>
      </c>
      <c r="E40" s="82"/>
      <c r="F40" s="121">
        <f>SUM(F30:F39)</f>
        <v>217403</v>
      </c>
      <c r="G40" s="82"/>
      <c r="H40" s="121">
        <f>SUM(H30:H39)</f>
        <v>159588</v>
      </c>
      <c r="I40" s="84"/>
      <c r="J40" s="121">
        <f>SUM(J30:J39)</f>
        <v>218634</v>
      </c>
    </row>
    <row r="41" spans="1:10" s="15" customFormat="1" ht="21.25" customHeight="1">
      <c r="A41" s="134" t="s">
        <v>185</v>
      </c>
      <c r="B41" s="28"/>
      <c r="D41" s="81">
        <v>2119</v>
      </c>
      <c r="E41" s="82"/>
      <c r="F41" s="81">
        <v>3446</v>
      </c>
      <c r="G41" s="82"/>
      <c r="H41" s="81">
        <v>3042</v>
      </c>
      <c r="I41" s="82"/>
      <c r="J41" s="81">
        <v>4423</v>
      </c>
    </row>
    <row r="42" spans="1:10" s="15" customFormat="1" ht="21.25" customHeight="1">
      <c r="A42" s="134" t="s">
        <v>186</v>
      </c>
      <c r="B42" s="28"/>
      <c r="D42" s="85">
        <v>-7719</v>
      </c>
      <c r="E42" s="82"/>
      <c r="F42" s="85">
        <v>-25432</v>
      </c>
      <c r="G42" s="82"/>
      <c r="H42" s="85">
        <v>-7503</v>
      </c>
      <c r="I42" s="82"/>
      <c r="J42" s="85">
        <v>-24456</v>
      </c>
    </row>
    <row r="43" spans="1:10" s="15" customFormat="1" ht="21.25" customHeight="1">
      <c r="A43" s="25" t="s">
        <v>125</v>
      </c>
      <c r="B43" s="28"/>
      <c r="D43" s="80">
        <f>SUM(D40:D42)</f>
        <v>159072</v>
      </c>
      <c r="E43" s="81"/>
      <c r="F43" s="80">
        <f>SUM(F40:F42)</f>
        <v>195417</v>
      </c>
      <c r="G43" s="81"/>
      <c r="H43" s="80">
        <f>SUM(H40:H42)</f>
        <v>155127</v>
      </c>
      <c r="I43" s="84"/>
      <c r="J43" s="80">
        <f>SUM(J40:J42)</f>
        <v>198601</v>
      </c>
    </row>
    <row r="44" spans="1:10" s="15" customFormat="1" ht="21.25" customHeight="1">
      <c r="A44" s="25"/>
      <c r="B44" s="28"/>
      <c r="D44" s="81"/>
      <c r="E44" s="81"/>
      <c r="F44" s="81"/>
      <c r="G44" s="81"/>
      <c r="H44" s="81"/>
      <c r="I44" s="84"/>
      <c r="J44" s="81"/>
    </row>
    <row r="45" spans="1:10" s="15" customFormat="1" ht="21.25" customHeight="1">
      <c r="A45" s="25"/>
      <c r="B45" s="28"/>
      <c r="D45" s="81"/>
      <c r="E45" s="81"/>
      <c r="F45" s="81"/>
      <c r="G45" s="81"/>
      <c r="H45" s="81"/>
      <c r="I45" s="84"/>
      <c r="J45" s="81"/>
    </row>
    <row r="46" spans="1:10" s="15" customFormat="1" ht="21.25" customHeight="1">
      <c r="A46" s="25"/>
      <c r="B46" s="28"/>
      <c r="D46" s="81"/>
      <c r="E46" s="81"/>
      <c r="F46" s="81"/>
      <c r="G46" s="81"/>
      <c r="H46" s="81"/>
      <c r="I46" s="84"/>
      <c r="J46" s="81"/>
    </row>
    <row r="47" spans="1:10" s="15" customFormat="1" ht="21.25" customHeight="1">
      <c r="A47" s="25"/>
      <c r="B47" s="28"/>
      <c r="D47" s="81"/>
      <c r="E47" s="81"/>
      <c r="F47" s="81"/>
      <c r="G47" s="81"/>
      <c r="H47" s="81"/>
      <c r="I47" s="84"/>
      <c r="J47" s="81"/>
    </row>
    <row r="48" spans="1:10" s="20" customFormat="1" ht="23.95" customHeight="1">
      <c r="A48" s="144" t="s">
        <v>58</v>
      </c>
      <c r="B48" s="144"/>
      <c r="C48" s="144"/>
      <c r="D48" s="144"/>
      <c r="E48" s="144"/>
      <c r="F48" s="144"/>
      <c r="G48" s="144"/>
      <c r="H48" s="144"/>
      <c r="I48" s="144"/>
      <c r="J48" s="144"/>
    </row>
    <row r="49" spans="1:10" s="20" customFormat="1" ht="23.95" customHeight="1">
      <c r="A49" s="144" t="s">
        <v>89</v>
      </c>
      <c r="B49" s="144"/>
      <c r="C49" s="144"/>
      <c r="D49" s="144"/>
      <c r="E49" s="144"/>
      <c r="F49" s="144"/>
      <c r="G49" s="144"/>
      <c r="H49" s="144"/>
      <c r="I49" s="144"/>
      <c r="J49" s="144"/>
    </row>
    <row r="50" spans="1:10" s="20" customFormat="1" ht="23.95" customHeight="1">
      <c r="A50" s="144" t="s">
        <v>163</v>
      </c>
      <c r="B50" s="144"/>
      <c r="C50" s="144"/>
      <c r="D50" s="144"/>
      <c r="E50" s="144"/>
      <c r="F50" s="144"/>
      <c r="G50" s="144"/>
      <c r="H50" s="144"/>
      <c r="I50" s="144"/>
      <c r="J50" s="144"/>
    </row>
    <row r="51" spans="1:10" s="20" customFormat="1" ht="21.25" customHeight="1">
      <c r="A51" s="155" t="s">
        <v>66</v>
      </c>
      <c r="B51" s="155"/>
      <c r="C51" s="155"/>
      <c r="D51" s="155"/>
      <c r="E51" s="155"/>
      <c r="F51" s="155"/>
      <c r="G51" s="155"/>
      <c r="H51" s="155"/>
      <c r="I51" s="155"/>
      <c r="J51" s="155"/>
    </row>
    <row r="52" spans="1:10" ht="21.25" customHeight="1">
      <c r="A52" s="156" t="s">
        <v>145</v>
      </c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10" s="45" customFormat="1" ht="9.85" customHeight="1">
      <c r="A53" s="128"/>
      <c r="B53" s="128"/>
      <c r="C53" s="128"/>
      <c r="D53" s="128"/>
      <c r="E53" s="128"/>
      <c r="F53" s="128"/>
      <c r="G53" s="128"/>
      <c r="H53" s="128"/>
      <c r="I53" s="128"/>
      <c r="J53" s="128"/>
    </row>
    <row r="54" spans="1:10" s="45" customFormat="1" ht="21.25" customHeight="1">
      <c r="D54" s="141" t="s">
        <v>61</v>
      </c>
      <c r="E54" s="141"/>
      <c r="F54" s="141"/>
      <c r="G54" s="129"/>
      <c r="H54" s="150" t="s">
        <v>62</v>
      </c>
      <c r="I54" s="150"/>
      <c r="J54" s="150"/>
    </row>
    <row r="55" spans="1:10" s="45" customFormat="1" ht="21.25" customHeight="1">
      <c r="B55" s="130"/>
      <c r="D55" s="147" t="s">
        <v>63</v>
      </c>
      <c r="E55" s="147"/>
      <c r="F55" s="147"/>
      <c r="G55" s="129"/>
      <c r="H55" s="147" t="s">
        <v>63</v>
      </c>
      <c r="I55" s="147"/>
      <c r="J55" s="147"/>
    </row>
    <row r="56" spans="1:10" s="45" customFormat="1" ht="21.25" customHeight="1">
      <c r="B56" s="130"/>
      <c r="D56" s="96" t="s">
        <v>149</v>
      </c>
      <c r="E56" s="131"/>
      <c r="F56" s="96" t="s">
        <v>57</v>
      </c>
      <c r="G56" s="131"/>
      <c r="H56" s="96" t="s">
        <v>149</v>
      </c>
      <c r="I56" s="132"/>
      <c r="J56" s="96" t="s">
        <v>57</v>
      </c>
    </row>
    <row r="57" spans="1:10" s="15" customFormat="1" ht="21.25" customHeight="1">
      <c r="A57" s="25" t="s">
        <v>2</v>
      </c>
    </row>
    <row r="58" spans="1:10" s="15" customFormat="1" ht="21.25" customHeight="1">
      <c r="A58" s="28" t="s">
        <v>44</v>
      </c>
      <c r="D58" s="106">
        <v>0</v>
      </c>
      <c r="E58" s="83"/>
      <c r="F58" s="82">
        <v>-177662</v>
      </c>
      <c r="G58" s="83"/>
      <c r="H58" s="106">
        <v>0</v>
      </c>
      <c r="I58" s="83"/>
      <c r="J58" s="82">
        <v>-177662</v>
      </c>
    </row>
    <row r="59" spans="1:10" s="15" customFormat="1" ht="21.25" customHeight="1">
      <c r="A59" s="28" t="s">
        <v>187</v>
      </c>
      <c r="B59" s="6"/>
      <c r="C59" s="79"/>
      <c r="D59" s="82">
        <v>-20758</v>
      </c>
      <c r="E59" s="83"/>
      <c r="F59" s="120">
        <v>0</v>
      </c>
      <c r="G59" s="83"/>
      <c r="H59" s="82">
        <v>-20758</v>
      </c>
      <c r="I59" s="83"/>
      <c r="J59" s="120">
        <v>0</v>
      </c>
    </row>
    <row r="60" spans="1:10" s="15" customFormat="1" ht="21.25" customHeight="1">
      <c r="A60" s="28" t="s">
        <v>188</v>
      </c>
      <c r="B60" s="28"/>
      <c r="D60" s="82">
        <v>-1</v>
      </c>
      <c r="E60" s="83"/>
      <c r="F60" s="82">
        <v>4196</v>
      </c>
      <c r="G60" s="83"/>
      <c r="H60" s="82">
        <v>-1</v>
      </c>
      <c r="I60" s="83"/>
      <c r="J60" s="82">
        <v>4196</v>
      </c>
    </row>
    <row r="61" spans="1:10" s="15" customFormat="1" ht="21.25" customHeight="1">
      <c r="A61" s="28" t="s">
        <v>35</v>
      </c>
      <c r="D61" s="82">
        <v>-21291</v>
      </c>
      <c r="E61" s="83"/>
      <c r="F61" s="82">
        <v>-9759</v>
      </c>
      <c r="G61" s="83"/>
      <c r="H61" s="82">
        <v>-19381</v>
      </c>
      <c r="I61" s="83"/>
      <c r="J61" s="82">
        <v>-8378</v>
      </c>
    </row>
    <row r="62" spans="1:10" s="15" customFormat="1" ht="21.25" customHeight="1">
      <c r="A62" s="28" t="s">
        <v>36</v>
      </c>
      <c r="D62" s="82">
        <v>-885</v>
      </c>
      <c r="E62" s="83"/>
      <c r="F62" s="82">
        <v>-480</v>
      </c>
      <c r="G62" s="83"/>
      <c r="H62" s="82">
        <v>-885</v>
      </c>
      <c r="I62" s="83"/>
      <c r="J62" s="82">
        <v>-480</v>
      </c>
    </row>
    <row r="63" spans="1:10" s="15" customFormat="1" ht="21.25" customHeight="1">
      <c r="A63" s="28" t="s">
        <v>94</v>
      </c>
      <c r="D63" s="106">
        <v>0</v>
      </c>
      <c r="E63" s="83"/>
      <c r="F63" s="82">
        <v>1589</v>
      </c>
      <c r="G63" s="83"/>
      <c r="H63" s="106">
        <v>0</v>
      </c>
      <c r="I63" s="83"/>
      <c r="J63" s="82">
        <v>1589</v>
      </c>
    </row>
    <row r="64" spans="1:10" s="15" customFormat="1" ht="21.25" customHeight="1">
      <c r="A64" s="28" t="s">
        <v>212</v>
      </c>
      <c r="D64" s="82">
        <v>2452</v>
      </c>
      <c r="E64" s="83"/>
      <c r="F64" s="82">
        <v>1921</v>
      </c>
      <c r="G64" s="83"/>
      <c r="H64" s="82">
        <v>2452</v>
      </c>
      <c r="I64" s="83"/>
      <c r="J64" s="82">
        <v>1921</v>
      </c>
    </row>
    <row r="65" spans="1:10" s="15" customFormat="1" ht="21.25" customHeight="1">
      <c r="A65" s="25" t="s">
        <v>189</v>
      </c>
      <c r="D65" s="80">
        <f>SUM(D58:D64)</f>
        <v>-40483</v>
      </c>
      <c r="E65" s="83"/>
      <c r="F65" s="80">
        <f>SUM(F58:F64)</f>
        <v>-180195</v>
      </c>
      <c r="G65" s="83"/>
      <c r="H65" s="80">
        <f>SUM(H58:H64)</f>
        <v>-38573</v>
      </c>
      <c r="I65" s="84"/>
      <c r="J65" s="80">
        <f>SUM(J58:J64)</f>
        <v>-178814</v>
      </c>
    </row>
    <row r="66" spans="1:10" s="15" customFormat="1" ht="21.25" customHeight="1">
      <c r="A66" s="25"/>
      <c r="D66" s="81"/>
      <c r="E66" s="83"/>
      <c r="F66" s="81"/>
      <c r="G66" s="83"/>
      <c r="H66" s="81"/>
      <c r="I66" s="84"/>
      <c r="J66" s="81"/>
    </row>
    <row r="67" spans="1:10" s="15" customFormat="1" ht="21.25" customHeight="1">
      <c r="A67" s="25" t="s">
        <v>3</v>
      </c>
      <c r="D67" s="82"/>
      <c r="E67" s="82"/>
      <c r="F67" s="82"/>
      <c r="G67" s="82"/>
      <c r="H67" s="82"/>
      <c r="I67" s="84"/>
      <c r="J67" s="82"/>
    </row>
    <row r="68" spans="1:10" s="15" customFormat="1" ht="21.25" customHeight="1">
      <c r="A68" s="28" t="s">
        <v>213</v>
      </c>
      <c r="D68" s="106">
        <v>0</v>
      </c>
      <c r="E68" s="82"/>
      <c r="F68" s="82">
        <v>4847</v>
      </c>
      <c r="G68" s="82"/>
      <c r="H68" s="106">
        <v>0</v>
      </c>
      <c r="I68" s="84"/>
      <c r="J68" s="120">
        <v>0</v>
      </c>
    </row>
    <row r="69" spans="1:10" s="15" customFormat="1" ht="21.25" customHeight="1">
      <c r="A69" s="28" t="s">
        <v>190</v>
      </c>
      <c r="D69" s="82">
        <v>-51860</v>
      </c>
      <c r="E69" s="83"/>
      <c r="F69" s="82">
        <v>-41340</v>
      </c>
      <c r="G69" s="83"/>
      <c r="H69" s="82">
        <v>-49733</v>
      </c>
      <c r="I69" s="83"/>
      <c r="J69" s="82">
        <v>-41340</v>
      </c>
    </row>
    <row r="70" spans="1:10" s="15" customFormat="1" ht="21.25" customHeight="1">
      <c r="A70" s="135" t="s">
        <v>23</v>
      </c>
      <c r="D70" s="82">
        <v>-15065</v>
      </c>
      <c r="E70" s="83"/>
      <c r="F70" s="82">
        <v>-13960</v>
      </c>
      <c r="G70" s="83"/>
      <c r="H70" s="82">
        <v>-14673</v>
      </c>
      <c r="I70" s="83"/>
      <c r="J70" s="82">
        <v>-13960</v>
      </c>
    </row>
    <row r="71" spans="1:10" s="15" customFormat="1" ht="21.25" customHeight="1">
      <c r="A71" s="135" t="s">
        <v>128</v>
      </c>
      <c r="D71" s="106">
        <v>0</v>
      </c>
      <c r="E71" s="83"/>
      <c r="F71" s="82">
        <v>-133664</v>
      </c>
      <c r="G71" s="83"/>
      <c r="H71" s="106">
        <v>0</v>
      </c>
      <c r="I71" s="83"/>
      <c r="J71" s="82">
        <v>-133664</v>
      </c>
    </row>
    <row r="72" spans="1:10" s="15" customFormat="1" ht="21.25" customHeight="1">
      <c r="A72" s="59" t="s">
        <v>46</v>
      </c>
      <c r="D72" s="80">
        <f>SUM(D68:D71)</f>
        <v>-66925</v>
      </c>
      <c r="E72" s="84"/>
      <c r="F72" s="80">
        <f>SUM(F68:F71)</f>
        <v>-184117</v>
      </c>
      <c r="G72" s="84"/>
      <c r="H72" s="80">
        <f>SUM(H68:H71)</f>
        <v>-64406</v>
      </c>
      <c r="I72" s="84"/>
      <c r="J72" s="80">
        <f>SUM(J68:J71)</f>
        <v>-188964</v>
      </c>
    </row>
    <row r="73" spans="1:10" s="15" customFormat="1" ht="21.25" customHeight="1">
      <c r="A73" s="59"/>
      <c r="D73" s="81"/>
      <c r="E73" s="84"/>
      <c r="F73" s="81"/>
      <c r="G73" s="84"/>
      <c r="H73" s="81"/>
      <c r="I73" s="84"/>
      <c r="J73" s="81"/>
    </row>
    <row r="74" spans="1:10" s="15" customFormat="1" ht="21.25" customHeight="1">
      <c r="A74" s="56" t="s">
        <v>191</v>
      </c>
      <c r="D74" s="81">
        <v>11</v>
      </c>
      <c r="E74" s="84"/>
      <c r="F74" s="81">
        <v>-1175</v>
      </c>
      <c r="G74" s="84"/>
      <c r="H74" s="106">
        <v>0</v>
      </c>
      <c r="I74" s="84"/>
      <c r="J74" s="106">
        <v>0</v>
      </c>
    </row>
    <row r="75" spans="1:10" s="15" customFormat="1" ht="21.25" customHeight="1">
      <c r="A75" s="59" t="s">
        <v>143</v>
      </c>
      <c r="D75" s="121">
        <f>SUM(D43,D65,D72,D74)</f>
        <v>51675</v>
      </c>
      <c r="E75" s="84"/>
      <c r="F75" s="121">
        <f>SUM(F43,F65,F72,F74)</f>
        <v>-170070</v>
      </c>
      <c r="G75" s="84"/>
      <c r="H75" s="121">
        <f>SUM(H43,H65,H72,H74)</f>
        <v>52148</v>
      </c>
      <c r="I75" s="84"/>
      <c r="J75" s="121">
        <f>SUM(J43,J65,J72,J74)</f>
        <v>-169177</v>
      </c>
    </row>
    <row r="76" spans="1:10" s="15" customFormat="1" ht="21.25" customHeight="1">
      <c r="A76" s="136" t="s">
        <v>126</v>
      </c>
      <c r="D76" s="82">
        <v>479826</v>
      </c>
      <c r="E76" s="83"/>
      <c r="F76" s="82">
        <v>616820</v>
      </c>
      <c r="G76" s="83"/>
      <c r="H76" s="82">
        <v>479237</v>
      </c>
      <c r="I76" s="83"/>
      <c r="J76" s="82">
        <v>615421</v>
      </c>
    </row>
    <row r="77" spans="1:10" s="15" customFormat="1" ht="21.25" customHeight="1" thickBot="1">
      <c r="A77" s="137" t="s">
        <v>127</v>
      </c>
      <c r="D77" s="122">
        <f>SUM(D75:D76)</f>
        <v>531501</v>
      </c>
      <c r="E77" s="84"/>
      <c r="F77" s="122">
        <f>SUM(F75:F76)</f>
        <v>446750</v>
      </c>
      <c r="G77" s="84"/>
      <c r="H77" s="122">
        <f>SUM(H75:H76)</f>
        <v>531385</v>
      </c>
      <c r="I77" s="84"/>
      <c r="J77" s="122">
        <f>SUM(J75:J76)</f>
        <v>446244</v>
      </c>
    </row>
    <row r="78" spans="1:10" s="15" customFormat="1" ht="21.25" customHeight="1" thickTop="1">
      <c r="A78" s="137"/>
      <c r="D78" s="127"/>
      <c r="E78" s="138"/>
      <c r="F78" s="127"/>
      <c r="G78" s="138"/>
      <c r="H78" s="127"/>
      <c r="I78" s="84"/>
      <c r="J78" s="81"/>
    </row>
    <row r="79" spans="1:10" s="15" customFormat="1" ht="21.25" customHeight="1">
      <c r="A79" s="137" t="s">
        <v>214</v>
      </c>
      <c r="D79" s="81"/>
      <c r="E79" s="84"/>
      <c r="F79" s="81"/>
      <c r="G79" s="84"/>
      <c r="H79" s="81"/>
      <c r="I79" s="84"/>
      <c r="J79" s="81"/>
    </row>
    <row r="80" spans="1:10" s="15" customFormat="1" ht="21.25" customHeight="1">
      <c r="A80" s="139" t="s">
        <v>47</v>
      </c>
      <c r="D80" s="81"/>
      <c r="E80" s="84"/>
      <c r="F80" s="81"/>
      <c r="G80" s="84"/>
      <c r="H80" s="81"/>
      <c r="I80" s="84"/>
      <c r="J80" s="81"/>
    </row>
    <row r="81" spans="1:10" s="15" customFormat="1" ht="21.25" customHeight="1">
      <c r="A81" s="136" t="s">
        <v>192</v>
      </c>
      <c r="D81" s="81">
        <v>156</v>
      </c>
      <c r="E81" s="84"/>
      <c r="F81" s="83">
        <v>2837</v>
      </c>
      <c r="G81" s="84"/>
      <c r="H81" s="81">
        <v>156</v>
      </c>
      <c r="I81" s="84"/>
      <c r="J81" s="124">
        <v>2837</v>
      </c>
    </row>
    <row r="82" spans="1:10" s="18" customFormat="1" ht="21.25" customHeight="1">
      <c r="A82" s="136" t="s">
        <v>215</v>
      </c>
      <c r="D82" s="83">
        <v>92565</v>
      </c>
      <c r="E82" s="17"/>
      <c r="F82" s="83">
        <v>28004</v>
      </c>
      <c r="G82" s="83"/>
      <c r="H82" s="83">
        <v>92565</v>
      </c>
      <c r="I82" s="83"/>
      <c r="J82" s="83">
        <v>28004</v>
      </c>
    </row>
    <row r="83" spans="1:10" s="18" customFormat="1" ht="21.25" customHeight="1">
      <c r="A83" s="136" t="s">
        <v>193</v>
      </c>
      <c r="D83" s="83">
        <v>929</v>
      </c>
      <c r="E83" s="17"/>
      <c r="F83" s="83">
        <v>351</v>
      </c>
      <c r="G83" s="83"/>
      <c r="H83" s="83">
        <v>929</v>
      </c>
      <c r="I83" s="83"/>
      <c r="J83" s="83">
        <v>351</v>
      </c>
    </row>
    <row r="84" spans="1:10" s="18" customFormat="1" ht="21.25" customHeight="1">
      <c r="A84" s="136" t="s">
        <v>195</v>
      </c>
      <c r="D84" s="106">
        <v>0</v>
      </c>
      <c r="E84" s="84"/>
      <c r="F84" s="120">
        <v>0</v>
      </c>
      <c r="G84" s="84"/>
      <c r="H84" s="120">
        <v>0</v>
      </c>
      <c r="I84" s="6"/>
      <c r="J84" s="6">
        <v>5008</v>
      </c>
    </row>
    <row r="85" spans="1:10" s="18" customFormat="1" ht="21.25" customHeight="1">
      <c r="A85" s="136"/>
      <c r="D85" s="5"/>
      <c r="F85" s="5"/>
      <c r="G85" s="6"/>
      <c r="H85" s="6"/>
      <c r="I85" s="6"/>
      <c r="J85" s="6"/>
    </row>
    <row r="86" spans="1:10" s="15" customFormat="1" ht="21.25" customHeight="1"/>
    <row r="95" spans="1:10" ht="21.25" customHeight="1">
      <c r="A95" s="15" t="s">
        <v>98</v>
      </c>
    </row>
  </sheetData>
  <mergeCells count="18">
    <mergeCell ref="A52:J52"/>
    <mergeCell ref="D54:F54"/>
    <mergeCell ref="H54:J54"/>
    <mergeCell ref="D55:F55"/>
    <mergeCell ref="H55:J55"/>
    <mergeCell ref="A51:J51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8:J48"/>
    <mergeCell ref="A49:J49"/>
    <mergeCell ref="A50:J50"/>
  </mergeCells>
  <pageMargins left="0.8" right="0.3" top="1" bottom="0.5" header="0.5" footer="0.5"/>
  <pageSetup paperSize="9" scale="70" firstPageNumber="8" fitToHeight="0" orientation="portrait" r:id="rId1"/>
  <rowBreaks count="1" manualBreakCount="1">
    <brk id="4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9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5c099cc37291608a247524622a279e7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b2d091a41cd29b27b469be864dcc435b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7D5CCE-401D-480F-86D7-AA59C0E9E63F}">
  <ds:schemaRefs>
    <ds:schemaRef ds:uri="http://purl.org/dc/terms/"/>
    <ds:schemaRef ds:uri="http://purl.org/dc/elements/1.1/"/>
    <ds:schemaRef ds:uri="191524f3-2114-42ca-9c62-5a230b773e91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0918107-7bb6-4c84-a7da-6b3e4a291e72"/>
  </ds:schemaRefs>
</ds:datastoreItem>
</file>

<file path=customXml/itemProps2.xml><?xml version="1.0" encoding="utf-8"?>
<ds:datastoreItem xmlns:ds="http://schemas.openxmlformats.org/officeDocument/2006/customXml" ds:itemID="{3C58EE5F-5868-402C-8BDB-FD50552632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4856C3-DA39-4EED-8733-9FBC57079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NAV000</vt:lpstr>
      <vt:lpstr>BS</vt:lpstr>
      <vt:lpstr>PL 3M</vt:lpstr>
      <vt:lpstr>PL 6M</vt:lpstr>
      <vt:lpstr>EQconso</vt:lpstr>
      <vt:lpstr>EQcompany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Iamwong, Withanon</cp:lastModifiedBy>
  <cp:lastPrinted>2026-08-14T06:31:20Z</cp:lastPrinted>
  <dcterms:created xsi:type="dcterms:W3CDTF">1999-06-19T06:47:39Z</dcterms:created>
  <dcterms:modified xsi:type="dcterms:W3CDTF">2026-08-14T06:31:21Z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ContentTypeId">
    <vt:lpwstr>0x0101000C97D37473731645BB70E8D8FC88C15D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  <property fmtid="{D5CDD505-2E9C-101B-9397-08002B2CF9AE}" pid="15" name="TaxCatchAll">
    <vt:lpwstr/>
  </property>
</Properties>
</file>