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alisa3_kpmg_co_th/Documents/SKE Group/SKE/2026/Q2/FS/Draft V.5/for sent set/"/>
    </mc:Choice>
  </mc:AlternateContent>
  <xr:revisionPtr revIDLastSave="13" documentId="8_{E601DB6B-4C9C-4082-A307-42754A5D5DB5}" xr6:coauthVersionLast="47" xr6:coauthVersionMax="47" xr10:uidLastSave="{C0AC7C56-F407-41C8-86BC-14F717010A54}"/>
  <bookViews>
    <workbookView xWindow="-110" yWindow="-110" windowWidth="19420" windowHeight="10300" tabRatio="801" activeTab="8" xr2:uid="{CABE2A88-CEF3-4E1A-8585-0F83AB19FD8F}"/>
  </bookViews>
  <sheets>
    <sheet name="3-5" sheetId="28" r:id="rId1"/>
    <sheet name="PL 6-9 (Q2)" sheetId="26" state="hidden" r:id="rId2"/>
    <sheet name="6-7" sheetId="22" r:id="rId3"/>
    <sheet name="8-9'25" sheetId="35" state="hidden" r:id="rId4"/>
    <sheet name="8-9" sheetId="36" r:id="rId5"/>
    <sheet name="10" sheetId="34" r:id="rId6"/>
    <sheet name="11" sheetId="29" r:id="rId7"/>
    <sheet name="12-13" sheetId="25" r:id="rId8"/>
    <sheet name="14-15" sheetId="31" r:id="rId9"/>
  </sheets>
  <definedNames>
    <definedName name="\m" localSheetId="7">#REF!</definedName>
    <definedName name="\m" localSheetId="2">#REF!</definedName>
    <definedName name="\m" localSheetId="4">#REF!</definedName>
    <definedName name="\m" localSheetId="3">#REF!</definedName>
    <definedName name="\m" localSheetId="1">#REF!</definedName>
    <definedName name="\m">#REF!</definedName>
    <definedName name="\p" localSheetId="7">#REF!</definedName>
    <definedName name="\p" localSheetId="2">#REF!</definedName>
    <definedName name="\p" localSheetId="4">#REF!</definedName>
    <definedName name="\p" localSheetId="3">#REF!</definedName>
    <definedName name="\p" localSheetId="1">#REF!</definedName>
    <definedName name="\p">#REF!</definedName>
    <definedName name="______DAT13" localSheetId="7">#REF!</definedName>
    <definedName name="______DAT13">#REF!</definedName>
    <definedName name="______FUR1" localSheetId="7">#REF!</definedName>
    <definedName name="______FUR1">#REF!</definedName>
    <definedName name="______FUR2" localSheetId="7">#REF!</definedName>
    <definedName name="______FUR2">#REF!</definedName>
    <definedName name="______FUR3" localSheetId="7">#REF!</definedName>
    <definedName name="______FUR3">#REF!</definedName>
    <definedName name="______FUR4" localSheetId="7">#REF!</definedName>
    <definedName name="______FUR4">#REF!</definedName>
    <definedName name="______FUR5" localSheetId="7">#REF!</definedName>
    <definedName name="______FUR5">#REF!</definedName>
    <definedName name="______OFF1" localSheetId="7">#REF!</definedName>
    <definedName name="______OFF1">#REF!</definedName>
    <definedName name="______OFF2" localSheetId="7">#REF!</definedName>
    <definedName name="______OFF2">#REF!</definedName>
    <definedName name="______OFF3" localSheetId="7">#REF!</definedName>
    <definedName name="______OFF3">#REF!</definedName>
    <definedName name="______OFF4" localSheetId="7">#REF!</definedName>
    <definedName name="______OFF4">#REF!</definedName>
    <definedName name="_____DAT13" localSheetId="7">#REF!</definedName>
    <definedName name="_____FUR1" localSheetId="7">#REF!</definedName>
    <definedName name="_____FUR2" localSheetId="7">#REF!</definedName>
    <definedName name="_____FUR3" localSheetId="7">#REF!</definedName>
    <definedName name="_____FUR4" localSheetId="7">#REF!</definedName>
    <definedName name="_____FUR5" localSheetId="7">#REF!</definedName>
    <definedName name="_____OFF1" localSheetId="7">#REF!</definedName>
    <definedName name="_____OFF2" localSheetId="7">#REF!</definedName>
    <definedName name="_____OFF3" localSheetId="7">#REF!</definedName>
    <definedName name="_____OFF4" localSheetId="7">#REF!</definedName>
    <definedName name="____DAT13" localSheetId="7">#REF!</definedName>
    <definedName name="____DAT13">#REF!</definedName>
    <definedName name="____FUR1" localSheetId="7">#REF!</definedName>
    <definedName name="____FUR1">#REF!</definedName>
    <definedName name="____FUR2" localSheetId="7">#REF!</definedName>
    <definedName name="____FUR2">#REF!</definedName>
    <definedName name="____FUR3" localSheetId="7">#REF!</definedName>
    <definedName name="____FUR3">#REF!</definedName>
    <definedName name="____FUR4" localSheetId="7">#REF!</definedName>
    <definedName name="____FUR4">#REF!</definedName>
    <definedName name="____FUR5" localSheetId="7">#REF!</definedName>
    <definedName name="____FUR5">#REF!</definedName>
    <definedName name="____OFF1" localSheetId="7">#REF!</definedName>
    <definedName name="____OFF1">#REF!</definedName>
    <definedName name="____OFF2" localSheetId="7">#REF!</definedName>
    <definedName name="____OFF2">#REF!</definedName>
    <definedName name="____OFF3" localSheetId="7">#REF!</definedName>
    <definedName name="____OFF3">#REF!</definedName>
    <definedName name="____OFF4" localSheetId="7">#REF!</definedName>
    <definedName name="____OFF4">#REF!</definedName>
    <definedName name="___DAT1" localSheetId="7">#REF!</definedName>
    <definedName name="___DAT1">#REF!</definedName>
    <definedName name="___DAT10" localSheetId="7">#REF!</definedName>
    <definedName name="___DAT10">#REF!</definedName>
    <definedName name="___DAT11" localSheetId="7">#REF!</definedName>
    <definedName name="___DAT11">#REF!</definedName>
    <definedName name="___DAT12" localSheetId="7">#REF!</definedName>
    <definedName name="___DAT12">#REF!</definedName>
    <definedName name="___DAT13" localSheetId="2">#REF!</definedName>
    <definedName name="___DAT13" localSheetId="4">#REF!</definedName>
    <definedName name="___DAT13" localSheetId="3">#REF!</definedName>
    <definedName name="___DAT13" localSheetId="1">#REF!</definedName>
    <definedName name="___DAT14" localSheetId="5">#REF!</definedName>
    <definedName name="___DAT14" localSheetId="3">#REF!</definedName>
    <definedName name="___DAT14">#REF!</definedName>
    <definedName name="___DAT2" localSheetId="5">#REF!</definedName>
    <definedName name="___DAT2" localSheetId="7">#REF!</definedName>
    <definedName name="___DAT2">#REF!</definedName>
    <definedName name="___DAT3" localSheetId="7">#REF!</definedName>
    <definedName name="___DAT3">#REF!</definedName>
    <definedName name="___DAT4" localSheetId="7">#REF!</definedName>
    <definedName name="___DAT4">#REF!</definedName>
    <definedName name="___DAT5" localSheetId="7">#REF!</definedName>
    <definedName name="___DAT5">#REF!</definedName>
    <definedName name="___DAT6" localSheetId="7">#REF!</definedName>
    <definedName name="___DAT6">#REF!</definedName>
    <definedName name="___DAT7" localSheetId="7">#REF!</definedName>
    <definedName name="___DAT7">#REF!</definedName>
    <definedName name="___DAT8" localSheetId="7">#REF!</definedName>
    <definedName name="___DAT8">#REF!</definedName>
    <definedName name="___DAT9" localSheetId="7">#REF!</definedName>
    <definedName name="___DAT9">#REF!</definedName>
    <definedName name="___FUR1" localSheetId="2">#REF!</definedName>
    <definedName name="___FUR1" localSheetId="4">#REF!</definedName>
    <definedName name="___FUR1" localSheetId="3">#REF!</definedName>
    <definedName name="___FUR1" localSheetId="1">#REF!</definedName>
    <definedName name="___FUR2" localSheetId="2">#REF!</definedName>
    <definedName name="___FUR2" localSheetId="4">#REF!</definedName>
    <definedName name="___FUR2" localSheetId="3">#REF!</definedName>
    <definedName name="___FUR2" localSheetId="1">#REF!</definedName>
    <definedName name="___FUR3" localSheetId="2">#REF!</definedName>
    <definedName name="___FUR3" localSheetId="4">#REF!</definedName>
    <definedName name="___FUR3" localSheetId="3">#REF!</definedName>
    <definedName name="___FUR3" localSheetId="1">#REF!</definedName>
    <definedName name="___FUR4" localSheetId="2">#REF!</definedName>
    <definedName name="___FUR4" localSheetId="4">#REF!</definedName>
    <definedName name="___FUR4" localSheetId="3">#REF!</definedName>
    <definedName name="___FUR4" localSheetId="1">#REF!</definedName>
    <definedName name="___FUR5" localSheetId="2">#REF!</definedName>
    <definedName name="___FUR5" localSheetId="4">#REF!</definedName>
    <definedName name="___FUR5" localSheetId="3">#REF!</definedName>
    <definedName name="___FUR5" localSheetId="1">#REF!</definedName>
    <definedName name="___OFF1" localSheetId="2">#REF!</definedName>
    <definedName name="___OFF1" localSheetId="4">#REF!</definedName>
    <definedName name="___OFF1" localSheetId="3">#REF!</definedName>
    <definedName name="___OFF1" localSheetId="1">#REF!</definedName>
    <definedName name="___OFF2" localSheetId="2">#REF!</definedName>
    <definedName name="___OFF2" localSheetId="4">#REF!</definedName>
    <definedName name="___OFF2" localSheetId="3">#REF!</definedName>
    <definedName name="___OFF2" localSheetId="1">#REF!</definedName>
    <definedName name="___OFF3" localSheetId="2">#REF!</definedName>
    <definedName name="___OFF3" localSheetId="4">#REF!</definedName>
    <definedName name="___OFF3" localSheetId="3">#REF!</definedName>
    <definedName name="___OFF3" localSheetId="1">#REF!</definedName>
    <definedName name="___OFF4" localSheetId="2">#REF!</definedName>
    <definedName name="___OFF4" localSheetId="4">#REF!</definedName>
    <definedName name="___OFF4" localSheetId="3">#REF!</definedName>
    <definedName name="___OFF4" localSheetId="1">#REF!</definedName>
    <definedName name="___SUM1" localSheetId="7">#REF!</definedName>
    <definedName name="___SUM1">#REF!</definedName>
    <definedName name="__DAT1" localSheetId="7">#REF!</definedName>
    <definedName name="__DAT1">#REF!</definedName>
    <definedName name="__DAT10" localSheetId="7">#REF!</definedName>
    <definedName name="__DAT10">#REF!</definedName>
    <definedName name="__DAT11" localSheetId="7">#REF!</definedName>
    <definedName name="__DAT11">#REF!</definedName>
    <definedName name="__DAT12" localSheetId="7">#REF!</definedName>
    <definedName name="__DAT12">#REF!</definedName>
    <definedName name="__DAT13" localSheetId="7">#REF!</definedName>
    <definedName name="__DAT13">#REF!</definedName>
    <definedName name="__DAT14" localSheetId="5">#REF!</definedName>
    <definedName name="__DAT14" localSheetId="2">#REF!</definedName>
    <definedName name="__DAT14" localSheetId="4">#REF!</definedName>
    <definedName name="__DAT14" localSheetId="3">#REF!</definedName>
    <definedName name="__DAT14" localSheetId="1">#REF!</definedName>
    <definedName name="__DAT14">#REF!</definedName>
    <definedName name="__DAT2" localSheetId="7">#REF!</definedName>
    <definedName name="__DAT2" localSheetId="2">#REF!</definedName>
    <definedName name="__DAT2" localSheetId="4">#REF!</definedName>
    <definedName name="__DAT2" localSheetId="3">#REF!</definedName>
    <definedName name="__DAT2" localSheetId="1">#REF!</definedName>
    <definedName name="__DAT2">#REF!</definedName>
    <definedName name="__DAT3" localSheetId="7">#REF!</definedName>
    <definedName name="__DAT3">#REF!</definedName>
    <definedName name="__DAT4" localSheetId="7">#REF!</definedName>
    <definedName name="__DAT4">#REF!</definedName>
    <definedName name="__DAT5" localSheetId="7">#REF!</definedName>
    <definedName name="__DAT5">#REF!</definedName>
    <definedName name="__DAT6" localSheetId="7">#REF!</definedName>
    <definedName name="__DAT6">#REF!</definedName>
    <definedName name="__DAT7" localSheetId="7">#REF!</definedName>
    <definedName name="__DAT7">#REF!</definedName>
    <definedName name="__DAT8" localSheetId="7">#REF!</definedName>
    <definedName name="__DAT8">#REF!</definedName>
    <definedName name="__DAT9" localSheetId="7">#REF!</definedName>
    <definedName name="__DAT9">#REF!</definedName>
    <definedName name="__FUR1" localSheetId="7">#REF!</definedName>
    <definedName name="__FUR1">#REF!</definedName>
    <definedName name="__FUR2" localSheetId="7">#REF!</definedName>
    <definedName name="__FUR2">#REF!</definedName>
    <definedName name="__FUR3" localSheetId="7">#REF!</definedName>
    <definedName name="__FUR3">#REF!</definedName>
    <definedName name="__FUR4" localSheetId="7">#REF!</definedName>
    <definedName name="__FUR4">#REF!</definedName>
    <definedName name="__FUR5" localSheetId="7">#REF!</definedName>
    <definedName name="__FUR5">#REF!</definedName>
    <definedName name="__OFF1" localSheetId="7">#REF!</definedName>
    <definedName name="__OFF1">#REF!</definedName>
    <definedName name="__OFF2" localSheetId="7">#REF!</definedName>
    <definedName name="__OFF2">#REF!</definedName>
    <definedName name="__OFF3" localSheetId="7">#REF!</definedName>
    <definedName name="__OFF3">#REF!</definedName>
    <definedName name="__OFF4" localSheetId="7">#REF!</definedName>
    <definedName name="__OFF4">#REF!</definedName>
    <definedName name="__SUM1" localSheetId="7">#REF!</definedName>
    <definedName name="__SUM1">#REF!</definedName>
    <definedName name="_DAT1" localSheetId="7">#REF!</definedName>
    <definedName name="_DAT1" localSheetId="2">#REF!</definedName>
    <definedName name="_DAT1" localSheetId="4">#REF!</definedName>
    <definedName name="_DAT1" localSheetId="3">#REF!</definedName>
    <definedName name="_DAT1" localSheetId="1">#REF!</definedName>
    <definedName name="_DAT1">#REF!</definedName>
    <definedName name="_DAT10" localSheetId="7">#REF!</definedName>
    <definedName name="_DAT10" localSheetId="2">#REF!</definedName>
    <definedName name="_DAT10" localSheetId="4">#REF!</definedName>
    <definedName name="_DAT10" localSheetId="3">#REF!</definedName>
    <definedName name="_DAT10" localSheetId="1">#REF!</definedName>
    <definedName name="_DAT10">#REF!</definedName>
    <definedName name="_DAT11" localSheetId="7">#REF!</definedName>
    <definedName name="_DAT11" localSheetId="2">#REF!</definedName>
    <definedName name="_DAT11" localSheetId="4">#REF!</definedName>
    <definedName name="_DAT11" localSheetId="3">#REF!</definedName>
    <definedName name="_DAT11" localSheetId="1">#REF!</definedName>
    <definedName name="_DAT11">#REF!</definedName>
    <definedName name="_DAT12" localSheetId="7">#REF!</definedName>
    <definedName name="_DAT12" localSheetId="2">#REF!</definedName>
    <definedName name="_DAT12" localSheetId="4">#REF!</definedName>
    <definedName name="_DAT12" localSheetId="3">#REF!</definedName>
    <definedName name="_DAT12" localSheetId="1">#REF!</definedName>
    <definedName name="_DAT12">#REF!</definedName>
    <definedName name="_DAT13" localSheetId="7">#REF!</definedName>
    <definedName name="_DAT13" localSheetId="2">#REF!</definedName>
    <definedName name="_DAT13" localSheetId="4">#REF!</definedName>
    <definedName name="_DAT13" localSheetId="3">#REF!</definedName>
    <definedName name="_DAT13" localSheetId="1">#REF!</definedName>
    <definedName name="_DAT13">#REF!</definedName>
    <definedName name="_DAT14" localSheetId="5">#REF!</definedName>
    <definedName name="_DAT14" localSheetId="7">#REF!</definedName>
    <definedName name="_DAT14" localSheetId="2">#REF!</definedName>
    <definedName name="_DAT14" localSheetId="4">#REF!</definedName>
    <definedName name="_DAT14" localSheetId="3">#REF!</definedName>
    <definedName name="_DAT14" localSheetId="1">#REF!</definedName>
    <definedName name="_DAT14">#REF!</definedName>
    <definedName name="_DAT2" localSheetId="7">#REF!</definedName>
    <definedName name="_DAT2" localSheetId="2">#REF!</definedName>
    <definedName name="_DAT2" localSheetId="4">#REF!</definedName>
    <definedName name="_DAT2" localSheetId="3">#REF!</definedName>
    <definedName name="_DAT2" localSheetId="1">#REF!</definedName>
    <definedName name="_DAT2">#REF!</definedName>
    <definedName name="_DAT3" localSheetId="7">#REF!</definedName>
    <definedName name="_DAT3" localSheetId="2">#REF!</definedName>
    <definedName name="_DAT3" localSheetId="4">#REF!</definedName>
    <definedName name="_DAT3" localSheetId="3">#REF!</definedName>
    <definedName name="_DAT3" localSheetId="1">#REF!</definedName>
    <definedName name="_DAT3">#REF!</definedName>
    <definedName name="_DAT4" localSheetId="7">#REF!</definedName>
    <definedName name="_DAT4" localSheetId="2">#REF!</definedName>
    <definedName name="_DAT4" localSheetId="4">#REF!</definedName>
    <definedName name="_DAT4" localSheetId="3">#REF!</definedName>
    <definedName name="_DAT4" localSheetId="1">#REF!</definedName>
    <definedName name="_DAT4">#REF!</definedName>
    <definedName name="_DAT5" localSheetId="7">#REF!</definedName>
    <definedName name="_DAT5" localSheetId="2">#REF!</definedName>
    <definedName name="_DAT5" localSheetId="4">#REF!</definedName>
    <definedName name="_DAT5" localSheetId="3">#REF!</definedName>
    <definedName name="_DAT5" localSheetId="1">#REF!</definedName>
    <definedName name="_DAT5">#REF!</definedName>
    <definedName name="_DAT6" localSheetId="7">#REF!</definedName>
    <definedName name="_DAT6" localSheetId="2">#REF!</definedName>
    <definedName name="_DAT6" localSheetId="4">#REF!</definedName>
    <definedName name="_DAT6" localSheetId="3">#REF!</definedName>
    <definedName name="_DAT6" localSheetId="1">#REF!</definedName>
    <definedName name="_DAT6">#REF!</definedName>
    <definedName name="_DAT7" localSheetId="7">#REF!</definedName>
    <definedName name="_DAT7" localSheetId="2">#REF!</definedName>
    <definedName name="_DAT7" localSheetId="4">#REF!</definedName>
    <definedName name="_DAT7" localSheetId="3">#REF!</definedName>
    <definedName name="_DAT7" localSheetId="1">#REF!</definedName>
    <definedName name="_DAT7">#REF!</definedName>
    <definedName name="_DAT8" localSheetId="7">#REF!</definedName>
    <definedName name="_DAT8" localSheetId="2">#REF!</definedName>
    <definedName name="_DAT8" localSheetId="4">#REF!</definedName>
    <definedName name="_DAT8" localSheetId="3">#REF!</definedName>
    <definedName name="_DAT8" localSheetId="1">#REF!</definedName>
    <definedName name="_DAT8">#REF!</definedName>
    <definedName name="_DAT9" localSheetId="7">#REF!</definedName>
    <definedName name="_DAT9" localSheetId="2">#REF!</definedName>
    <definedName name="_DAT9" localSheetId="4">#REF!</definedName>
    <definedName name="_DAT9" localSheetId="3">#REF!</definedName>
    <definedName name="_DAT9" localSheetId="1">#REF!</definedName>
    <definedName name="_DAT9">#REF!</definedName>
    <definedName name="_FUR1" localSheetId="7">#REF!</definedName>
    <definedName name="_FUR1" localSheetId="2">#REF!</definedName>
    <definedName name="_FUR1" localSheetId="4">#REF!</definedName>
    <definedName name="_FUR1" localSheetId="3">#REF!</definedName>
    <definedName name="_FUR1" localSheetId="1">#REF!</definedName>
    <definedName name="_FUR1">#REF!</definedName>
    <definedName name="_FUR2" localSheetId="7">#REF!</definedName>
    <definedName name="_FUR2" localSheetId="2">#REF!</definedName>
    <definedName name="_FUR2" localSheetId="4">#REF!</definedName>
    <definedName name="_FUR2" localSheetId="3">#REF!</definedName>
    <definedName name="_FUR2" localSheetId="1">#REF!</definedName>
    <definedName name="_FUR2">#REF!</definedName>
    <definedName name="_FUR3" localSheetId="7">#REF!</definedName>
    <definedName name="_FUR3" localSheetId="2">#REF!</definedName>
    <definedName name="_FUR3" localSheetId="4">#REF!</definedName>
    <definedName name="_FUR3" localSheetId="3">#REF!</definedName>
    <definedName name="_FUR3" localSheetId="1">#REF!</definedName>
    <definedName name="_FUR3">#REF!</definedName>
    <definedName name="_FUR4" localSheetId="7">#REF!</definedName>
    <definedName name="_FUR4" localSheetId="2">#REF!</definedName>
    <definedName name="_FUR4" localSheetId="4">#REF!</definedName>
    <definedName name="_FUR4" localSheetId="3">#REF!</definedName>
    <definedName name="_FUR4" localSheetId="1">#REF!</definedName>
    <definedName name="_FUR4">#REF!</definedName>
    <definedName name="_FUR5" localSheetId="7">#REF!</definedName>
    <definedName name="_FUR5" localSheetId="2">#REF!</definedName>
    <definedName name="_FUR5" localSheetId="4">#REF!</definedName>
    <definedName name="_FUR5" localSheetId="3">#REF!</definedName>
    <definedName name="_FUR5" localSheetId="1">#REF!</definedName>
    <definedName name="_FUR5">#REF!</definedName>
    <definedName name="_Key2" localSheetId="7" hidden="1">#REF!</definedName>
    <definedName name="_Key2" hidden="1">#REF!</definedName>
    <definedName name="_OFF1" localSheetId="7">#REF!</definedName>
    <definedName name="_OFF1" localSheetId="2">#REF!</definedName>
    <definedName name="_OFF1" localSheetId="4">#REF!</definedName>
    <definedName name="_OFF1" localSheetId="3">#REF!</definedName>
    <definedName name="_OFF1" localSheetId="1">#REF!</definedName>
    <definedName name="_OFF1">#REF!</definedName>
    <definedName name="_OFF2" localSheetId="7">#REF!</definedName>
    <definedName name="_OFF2" localSheetId="2">#REF!</definedName>
    <definedName name="_OFF2" localSheetId="4">#REF!</definedName>
    <definedName name="_OFF2" localSheetId="3">#REF!</definedName>
    <definedName name="_OFF2" localSheetId="1">#REF!</definedName>
    <definedName name="_OFF2">#REF!</definedName>
    <definedName name="_OFF3" localSheetId="7">#REF!</definedName>
    <definedName name="_OFF3" localSheetId="2">#REF!</definedName>
    <definedName name="_OFF3" localSheetId="4">#REF!</definedName>
    <definedName name="_OFF3" localSheetId="3">#REF!</definedName>
    <definedName name="_OFF3" localSheetId="1">#REF!</definedName>
    <definedName name="_OFF3">#REF!</definedName>
    <definedName name="_OFF4" localSheetId="7">#REF!</definedName>
    <definedName name="_OFF4" localSheetId="2">#REF!</definedName>
    <definedName name="_OFF4" localSheetId="4">#REF!</definedName>
    <definedName name="_OFF4" localSheetId="3">#REF!</definedName>
    <definedName name="_OFF4" localSheetId="1">#REF!</definedName>
    <definedName name="_OFF4">#REF!</definedName>
    <definedName name="_Order2" hidden="1">255</definedName>
    <definedName name="_SUM1" localSheetId="7">#REF!</definedName>
    <definedName name="_SUM1" localSheetId="2">#REF!</definedName>
    <definedName name="_SUM1" localSheetId="4">#REF!</definedName>
    <definedName name="_SUM1" localSheetId="3">#REF!</definedName>
    <definedName name="_SUM1" localSheetId="1">#REF!</definedName>
    <definedName name="_SUM1">#REF!</definedName>
    <definedName name="CLOSE" localSheetId="7">#REF!</definedName>
    <definedName name="CLOSE">#REF!</definedName>
    <definedName name="DATA1" localSheetId="5">#REF!</definedName>
    <definedName name="DATA1" localSheetId="7">#REF!</definedName>
    <definedName name="DATA1" localSheetId="2">#REF!</definedName>
    <definedName name="DATA1" localSheetId="4">#REF!</definedName>
    <definedName name="DATA1" localSheetId="3">#REF!</definedName>
    <definedName name="DATA1" localSheetId="1">#REF!</definedName>
    <definedName name="DATA1">#REF!</definedName>
    <definedName name="DELIVERY" localSheetId="5">#REF!</definedName>
    <definedName name="DELIVERY" localSheetId="7">#REF!</definedName>
    <definedName name="DELIVERY" localSheetId="2">#REF!</definedName>
    <definedName name="DELIVERY" localSheetId="4">#REF!</definedName>
    <definedName name="DELIVERY" localSheetId="3">#REF!</definedName>
    <definedName name="DELIVERY" localSheetId="1">#REF!</definedName>
    <definedName name="DELIVERY">#REF!</definedName>
    <definedName name="EGAT_elec._payment" localSheetId="7">#REF!</definedName>
    <definedName name="EGAT_elec._payment" localSheetId="2">#REF!</definedName>
    <definedName name="EGAT_elec._payment" localSheetId="4">#REF!</definedName>
    <definedName name="EGAT_elec._payment" localSheetId="3">#REF!</definedName>
    <definedName name="EGAT_elec._payment" localSheetId="1">#REF!</definedName>
    <definedName name="EGAT_elec._payment">#REF!</definedName>
    <definedName name="FT" localSheetId="7">#REF!</definedName>
    <definedName name="FT" localSheetId="2">#REF!</definedName>
    <definedName name="FT" localSheetId="4">#REF!</definedName>
    <definedName name="FT" localSheetId="3">#REF!</definedName>
    <definedName name="FT" localSheetId="1">#REF!</definedName>
    <definedName name="FT">#REF!</definedName>
    <definedName name="FURPAGE" localSheetId="7">#REF!</definedName>
    <definedName name="FURPAGE" localSheetId="2">#REF!</definedName>
    <definedName name="FURPAGE" localSheetId="4">#REF!</definedName>
    <definedName name="FURPAGE" localSheetId="3">#REF!</definedName>
    <definedName name="FURPAGE" localSheetId="1">#REF!</definedName>
    <definedName name="FURPAGE">#REF!</definedName>
    <definedName name="LEASE" localSheetId="7">#REF!</definedName>
    <definedName name="LEASE">#REF!</definedName>
    <definedName name="LEASE1" localSheetId="7">#REF!</definedName>
    <definedName name="LEASE1">#REF!</definedName>
    <definedName name="LT" localSheetId="7">#REF!</definedName>
    <definedName name="LT" localSheetId="2">#REF!</definedName>
    <definedName name="LT" localSheetId="4">#REF!</definedName>
    <definedName name="LT" localSheetId="3">#REF!</definedName>
    <definedName name="LT" localSheetId="1">#REF!</definedName>
    <definedName name="LT">#REF!</definedName>
    <definedName name="MOTOR1" localSheetId="7">#REF!</definedName>
    <definedName name="MOTOR1">#REF!</definedName>
    <definedName name="MT" localSheetId="7">#REF!</definedName>
    <definedName name="MT" localSheetId="2">#REF!</definedName>
    <definedName name="MT" localSheetId="4">#REF!</definedName>
    <definedName name="MT" localSheetId="3">#REF!</definedName>
    <definedName name="MT" localSheetId="1">#REF!</definedName>
    <definedName name="MT">#REF!</definedName>
    <definedName name="NSDhhp" localSheetId="7">#REF!</definedName>
    <definedName name="NSDhhp">#REF!</definedName>
    <definedName name="NSDhp" localSheetId="7">#REF!</definedName>
    <definedName name="NSDhp">#REF!</definedName>
    <definedName name="NSDmp" localSheetId="7">#REF!</definedName>
    <definedName name="NSDmp">#REF!</definedName>
    <definedName name="OFFPAGE" localSheetId="7">#REF!</definedName>
    <definedName name="OFFPAGE" localSheetId="2">#REF!</definedName>
    <definedName name="OFFPAGE" localSheetId="4">#REF!</definedName>
    <definedName name="OFFPAGE" localSheetId="3">#REF!</definedName>
    <definedName name="OFFPAGE" localSheetId="1">#REF!</definedName>
    <definedName name="OFFPAGE">#REF!</definedName>
    <definedName name="OPEN" localSheetId="7">#REF!</definedName>
    <definedName name="OPEN">#REF!</definedName>
    <definedName name="OT" localSheetId="7">#REF!</definedName>
    <definedName name="OT" localSheetId="2">#REF!</definedName>
    <definedName name="OT" localSheetId="4">#REF!</definedName>
    <definedName name="OT" localSheetId="3">#REF!</definedName>
    <definedName name="OT" localSheetId="1">#REF!</definedName>
    <definedName name="OT">#REF!</definedName>
    <definedName name="PAGE" localSheetId="7">#REF!</definedName>
    <definedName name="PAGE" localSheetId="2">#REF!</definedName>
    <definedName name="PAGE" localSheetId="4">#REF!</definedName>
    <definedName name="PAGE" localSheetId="3">#REF!</definedName>
    <definedName name="PAGE" localSheetId="1">#REF!</definedName>
    <definedName name="PAGE">#REF!</definedName>
    <definedName name="paymenttable" localSheetId="7">#REF!</definedName>
    <definedName name="paymenttable">#REF!</definedName>
    <definedName name="PRINT" localSheetId="7">#REF!</definedName>
    <definedName name="PRINT" localSheetId="2">#REF!</definedName>
    <definedName name="PRINT" localSheetId="4">#REF!</definedName>
    <definedName name="PRINT" localSheetId="3">#REF!</definedName>
    <definedName name="PRINT" localSheetId="1">#REF!</definedName>
    <definedName name="PRINT">#REF!</definedName>
    <definedName name="_xlnm.Print_Area" localSheetId="5">'10'!$A$1:$S$25</definedName>
    <definedName name="_xlnm.Print_Area" localSheetId="6">'11'!$A$1:$T$25</definedName>
    <definedName name="_xlnm.Print_Area" localSheetId="7">'12-13'!$A$1:$L$40</definedName>
    <definedName name="_xlnm.Print_Area" localSheetId="8">'14-15'!$A$1:$H$80</definedName>
    <definedName name="_xlnm.Print_Area" localSheetId="0">'3-5'!$A$1:$J$100</definedName>
    <definedName name="_xlnm.Print_Area" localSheetId="2">'6-7'!$A$1:$J$56</definedName>
    <definedName name="_xlnm.Print_Area" localSheetId="4">'8-9'!$A$1:$J$56</definedName>
    <definedName name="_xlnm.Print_Area" localSheetId="3">'8-9''25'!$A$1:$J$53</definedName>
    <definedName name="_xlnm.Print_Area" localSheetId="1">'PL 6-9 (Q2)'!$A$1:$J$130</definedName>
    <definedName name="_xlnm.Print_Area">#REF!</definedName>
    <definedName name="Print_Area_MI" localSheetId="7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sheet3" localSheetId="7">#REF!</definedName>
    <definedName name="sheet3" localSheetId="2">#REF!</definedName>
    <definedName name="sheet3" localSheetId="4">#REF!</definedName>
    <definedName name="sheet3" localSheetId="3">#REF!</definedName>
    <definedName name="sheet3" localSheetId="1">#REF!</definedName>
    <definedName name="sheet3">#REF!</definedName>
    <definedName name="SHIP" localSheetId="7">#REF!</definedName>
    <definedName name="SHIP" localSheetId="2">#REF!</definedName>
    <definedName name="SHIP" localSheetId="4">#REF!</definedName>
    <definedName name="SHIP" localSheetId="3">#REF!</definedName>
    <definedName name="SHIP" localSheetId="1">#REF!</definedName>
    <definedName name="SHIP">#REF!</definedName>
    <definedName name="SHIPFUR" localSheetId="7">#REF!</definedName>
    <definedName name="SHIPFUR" localSheetId="2">#REF!</definedName>
    <definedName name="SHIPFUR" localSheetId="4">#REF!</definedName>
    <definedName name="SHIPFUR" localSheetId="3">#REF!</definedName>
    <definedName name="SHIPFUR" localSheetId="1">#REF!</definedName>
    <definedName name="SHIPFUR">#REF!</definedName>
    <definedName name="SHIPFUR1" localSheetId="7">#REF!</definedName>
    <definedName name="SHIPFUR1" localSheetId="2">#REF!</definedName>
    <definedName name="SHIPFUR1" localSheetId="4">#REF!</definedName>
    <definedName name="SHIPFUR1" localSheetId="3">#REF!</definedName>
    <definedName name="SHIPFUR1" localSheetId="1">#REF!</definedName>
    <definedName name="SHIPFUR1">#REF!</definedName>
    <definedName name="ss" localSheetId="7">#REF!</definedName>
    <definedName name="ss" localSheetId="2">#REF!</definedName>
    <definedName name="ss" localSheetId="4">#REF!</definedName>
    <definedName name="ss" localSheetId="3">#REF!</definedName>
    <definedName name="ss" localSheetId="1">#REF!</definedName>
    <definedName name="ss">#REF!</definedName>
    <definedName name="ST" localSheetId="7">#REF!</definedName>
    <definedName name="ST" localSheetId="2">#REF!</definedName>
    <definedName name="ST" localSheetId="4">#REF!</definedName>
    <definedName name="ST" localSheetId="3">#REF!</definedName>
    <definedName name="ST" localSheetId="1">#REF!</definedName>
    <definedName name="ST">#REF!</definedName>
    <definedName name="steamTOC" localSheetId="7">#REF!</definedName>
    <definedName name="steamTOC">#REF!</definedName>
    <definedName name="SUMMARY" localSheetId="7">#REF!</definedName>
    <definedName name="SUMMARY">#REF!</definedName>
    <definedName name="TABLE1" localSheetId="7">#REF!</definedName>
    <definedName name="TABLE1">#REF!</definedName>
    <definedName name="TABLE2" localSheetId="7">#REF!</definedName>
    <definedName name="TABLE2" localSheetId="2">#REF!</definedName>
    <definedName name="TABLE2" localSheetId="4">#REF!</definedName>
    <definedName name="TABLE2" localSheetId="3">#REF!</definedName>
    <definedName name="TABLE2" localSheetId="1">#REF!</definedName>
    <definedName name="TABLE2">#REF!</definedName>
    <definedName name="TABLE2A" localSheetId="7">#REF!</definedName>
    <definedName name="TABLE2A" localSheetId="2">#REF!</definedName>
    <definedName name="TABLE2A" localSheetId="4">#REF!</definedName>
    <definedName name="TABLE2A" localSheetId="3">#REF!</definedName>
    <definedName name="TABLE2A" localSheetId="1">#REF!</definedName>
    <definedName name="TABLE2A">#REF!</definedName>
    <definedName name="TABLE2B" localSheetId="7">#REF!</definedName>
    <definedName name="TABLE2B" localSheetId="2">#REF!</definedName>
    <definedName name="TABLE2B" localSheetId="4">#REF!</definedName>
    <definedName name="TABLE2B" localSheetId="3">#REF!</definedName>
    <definedName name="TABLE2B" localSheetId="1">#REF!</definedName>
    <definedName name="TABLE2B">#REF!</definedName>
    <definedName name="TABLE2C" localSheetId="7">#REF!</definedName>
    <definedName name="TABLE2C" localSheetId="2">#REF!</definedName>
    <definedName name="TABLE2C" localSheetId="4">#REF!</definedName>
    <definedName name="TABLE2C" localSheetId="3">#REF!</definedName>
    <definedName name="TABLE2C" localSheetId="1">#REF!</definedName>
    <definedName name="TABLE2C">#REF!</definedName>
    <definedName name="TABLE3" localSheetId="7">#REF!</definedName>
    <definedName name="TABLE3" localSheetId="2">#REF!</definedName>
    <definedName name="TABLE3" localSheetId="4">#REF!</definedName>
    <definedName name="TABLE3" localSheetId="3">#REF!</definedName>
    <definedName name="TABLE3" localSheetId="1">#REF!</definedName>
    <definedName name="TABLE3">#REF!</definedName>
    <definedName name="TABLE3A" localSheetId="7">#REF!</definedName>
    <definedName name="TABLE3A" localSheetId="2">#REF!</definedName>
    <definedName name="TABLE3A" localSheetId="4">#REF!</definedName>
    <definedName name="TABLE3A" localSheetId="3">#REF!</definedName>
    <definedName name="TABLE3A" localSheetId="1">#REF!</definedName>
    <definedName name="TABLE3A">#REF!</definedName>
    <definedName name="TABLE3B" localSheetId="7">#REF!</definedName>
    <definedName name="TABLE3B" localSheetId="2">#REF!</definedName>
    <definedName name="TABLE3B" localSheetId="4">#REF!</definedName>
    <definedName name="TABLE3B" localSheetId="3">#REF!</definedName>
    <definedName name="TABLE3B" localSheetId="1">#REF!</definedName>
    <definedName name="TABLE3B">#REF!</definedName>
    <definedName name="TABLE3C" localSheetId="7">#REF!</definedName>
    <definedName name="TABLE3C" localSheetId="2">#REF!</definedName>
    <definedName name="TABLE3C" localSheetId="4">#REF!</definedName>
    <definedName name="TABLE3C" localSheetId="3">#REF!</definedName>
    <definedName name="TABLE3C" localSheetId="1">#REF!</definedName>
    <definedName name="TABLE3C">#REF!</definedName>
    <definedName name="TABLE4" localSheetId="7">#REF!</definedName>
    <definedName name="TABLE4">#REF!</definedName>
    <definedName name="TEST0" localSheetId="7">#REF!</definedName>
    <definedName name="TEST0">#REF!</definedName>
    <definedName name="TEST1" localSheetId="7">#REF!</definedName>
    <definedName name="TEST1">#REF!</definedName>
    <definedName name="TESTHKEY" localSheetId="7">#REF!</definedName>
    <definedName name="TESTHKEY">#REF!</definedName>
    <definedName name="TESTKEYS" localSheetId="7">#REF!</definedName>
    <definedName name="TESTKEYS">#REF!</definedName>
    <definedName name="TESTVKEY" localSheetId="7">#REF!</definedName>
    <definedName name="TESTVKEY">#REF!</definedName>
    <definedName name="TLB_elec_payment" localSheetId="7">#REF!</definedName>
    <definedName name="TLB_elec_payment">#REF!</definedName>
    <definedName name="TLBsales" localSheetId="7">#REF!</definedName>
    <definedName name="TLBsales">#REF!</definedName>
    <definedName name="TLBsteam" localSheetId="7">#REF!</definedName>
    <definedName name="TLBsteam">#REF!</definedName>
    <definedName name="TOC_elec._payment" localSheetId="7">#REF!</definedName>
    <definedName name="TOC_elec._payment">#REF!</definedName>
    <definedName name="TUI" localSheetId="7">#REF!</definedName>
    <definedName name="TUI" localSheetId="2">#REF!</definedName>
    <definedName name="TUI" localSheetId="4">#REF!</definedName>
    <definedName name="TUI" localSheetId="3">#REF!</definedName>
    <definedName name="TUI" localSheetId="1">#REF!</definedName>
    <definedName name="TUI">#REF!</definedName>
    <definedName name="WSTOOL" localSheetId="7">#REF!</definedName>
    <definedName name="WSTOOL" localSheetId="2">#REF!</definedName>
    <definedName name="WSTOOL" localSheetId="4">#REF!</definedName>
    <definedName name="WSTOOL" localSheetId="3">#REF!</definedName>
    <definedName name="WSTOOL" localSheetId="1">#REF!</definedName>
    <definedName name="WSTOOL">#REF!</definedName>
    <definedName name="YEAR" localSheetId="7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31" l="1"/>
  <c r="L40" i="25"/>
  <c r="H40" i="25"/>
  <c r="F40" i="25"/>
  <c r="D40" i="25"/>
  <c r="B40" i="25"/>
  <c r="L32" i="25"/>
  <c r="L33" i="25" s="1"/>
  <c r="H33" i="25"/>
  <c r="F33" i="25"/>
  <c r="D33" i="25"/>
  <c r="B33" i="25"/>
  <c r="F22" i="28" l="1"/>
  <c r="F35" i="28" l="1"/>
  <c r="H54" i="36" l="1"/>
  <c r="D54" i="36"/>
  <c r="H54" i="22"/>
  <c r="D54" i="22"/>
  <c r="B34" i="31"/>
  <c r="B51" i="31"/>
  <c r="J15" i="22" l="1"/>
  <c r="J51" i="36" l="1"/>
  <c r="H51" i="36"/>
  <c r="F51" i="36"/>
  <c r="D51" i="36"/>
  <c r="J51" i="22"/>
  <c r="H51" i="22"/>
  <c r="F51" i="22"/>
  <c r="D51" i="22"/>
  <c r="H50" i="36" l="1"/>
  <c r="H52" i="36" s="1"/>
  <c r="D50" i="36"/>
  <c r="D52" i="36" s="1"/>
  <c r="H50" i="22"/>
  <c r="D50" i="22"/>
  <c r="F51" i="31"/>
  <c r="H13" i="31"/>
  <c r="F13" i="31"/>
  <c r="D13" i="31"/>
  <c r="B13" i="31"/>
  <c r="H12" i="31"/>
  <c r="F12" i="31"/>
  <c r="D12" i="31"/>
  <c r="B12" i="31"/>
  <c r="H10" i="31"/>
  <c r="D10" i="31"/>
  <c r="H36" i="25"/>
  <c r="H13" i="25"/>
  <c r="R21" i="29"/>
  <c r="L21" i="29"/>
  <c r="Q21" i="34"/>
  <c r="K21" i="34"/>
  <c r="G16" i="34"/>
  <c r="O16" i="34" s="1"/>
  <c r="Q17" i="34"/>
  <c r="Q18" i="34" s="1"/>
  <c r="M17" i="34"/>
  <c r="M18" i="34" s="1"/>
  <c r="K17" i="34"/>
  <c r="K18" i="34" s="1"/>
  <c r="I17" i="34"/>
  <c r="E17" i="34"/>
  <c r="C17" i="34"/>
  <c r="G23" i="34"/>
  <c r="F50" i="36"/>
  <c r="F52" i="36" s="1"/>
  <c r="F55" i="36"/>
  <c r="J54" i="36"/>
  <c r="J55" i="36" s="1"/>
  <c r="H55" i="36"/>
  <c r="F54" i="36"/>
  <c r="D55" i="36"/>
  <c r="J50" i="36"/>
  <c r="J52" i="36" s="1"/>
  <c r="J47" i="36"/>
  <c r="H47" i="36"/>
  <c r="F10" i="31" s="1"/>
  <c r="F47" i="36"/>
  <c r="D47" i="36"/>
  <c r="B10" i="31" s="1"/>
  <c r="B42" i="36"/>
  <c r="A29" i="36" a="1"/>
  <c r="A29" i="36" s="1"/>
  <c r="J23" i="36"/>
  <c r="H23" i="36"/>
  <c r="F23" i="36"/>
  <c r="D23" i="36"/>
  <c r="J15" i="36"/>
  <c r="H15" i="36"/>
  <c r="F15" i="36"/>
  <c r="D15" i="36"/>
  <c r="B7" i="36"/>
  <c r="F50" i="22"/>
  <c r="H25" i="36" l="1"/>
  <c r="H28" i="36" s="1"/>
  <c r="H30" i="36" s="1"/>
  <c r="H34" i="36" s="1"/>
  <c r="D25" i="36"/>
  <c r="D28" i="36" s="1"/>
  <c r="D30" i="36" s="1"/>
  <c r="D34" i="36" s="1"/>
  <c r="C18" i="34"/>
  <c r="E18" i="34"/>
  <c r="I18" i="34"/>
  <c r="F25" i="36"/>
  <c r="F28" i="36" s="1"/>
  <c r="F30" i="36" s="1"/>
  <c r="F34" i="36" s="1"/>
  <c r="O17" i="34"/>
  <c r="O18" i="34" s="1"/>
  <c r="S16" i="34"/>
  <c r="S17" i="34" s="1"/>
  <c r="S18" i="34" s="1"/>
  <c r="G17" i="34"/>
  <c r="J25" i="36"/>
  <c r="J28" i="36" s="1"/>
  <c r="J30" i="36" s="1"/>
  <c r="J34" i="36" s="1"/>
  <c r="A52" i="36" a="1"/>
  <c r="A52" i="36" s="1"/>
  <c r="A49" i="36" a="1"/>
  <c r="A49" i="36" s="1"/>
  <c r="A34" i="36" l="1" a="1"/>
  <c r="A34" i="36" s="1"/>
  <c r="G25" i="34"/>
  <c r="G18" i="34"/>
  <c r="F36" i="28"/>
  <c r="D23" i="22" l="1"/>
  <c r="J60" i="28"/>
  <c r="J54" i="22"/>
  <c r="F54" i="22"/>
  <c r="J23" i="22" l="1"/>
  <c r="H23" i="22"/>
  <c r="F23" i="22"/>
  <c r="H15" i="22"/>
  <c r="F15" i="22"/>
  <c r="D15" i="22"/>
  <c r="J92" i="28"/>
  <c r="F92" i="28"/>
  <c r="L11" i="29"/>
  <c r="J23" i="28" l="1"/>
  <c r="P22" i="29" l="1"/>
  <c r="P21" i="29"/>
  <c r="P16" i="29"/>
  <c r="P15" i="29"/>
  <c r="F94" i="28"/>
  <c r="P11" i="29"/>
  <c r="O11" i="34"/>
  <c r="S11" i="34" l="1"/>
  <c r="L28" i="25"/>
  <c r="L10" i="25"/>
  <c r="L13" i="25"/>
  <c r="L14" i="25"/>
  <c r="T16" i="29"/>
  <c r="T17" i="29" s="1"/>
  <c r="R17" i="29"/>
  <c r="T11" i="29"/>
  <c r="O21" i="34" l="1"/>
  <c r="S21" i="34" l="1"/>
  <c r="D24" i="28"/>
  <c r="H24" i="28"/>
  <c r="F24" i="28"/>
  <c r="P17" i="29" l="1"/>
  <c r="H37" i="28" l="1"/>
  <c r="J50" i="22" l="1"/>
  <c r="D44" i="35" l="1"/>
  <c r="F17" i="29" l="1"/>
  <c r="D17" i="29"/>
  <c r="B61" i="31" l="1"/>
  <c r="A12" i="31" l="1"/>
  <c r="D37" i="28" l="1"/>
  <c r="D18" i="29"/>
  <c r="N17" i="29"/>
  <c r="N18" i="29" s="1"/>
  <c r="L17" i="29"/>
  <c r="L18" i="29" s="1"/>
  <c r="J17" i="29"/>
  <c r="J18" i="29" s="1"/>
  <c r="H17" i="29"/>
  <c r="F18" i="29"/>
  <c r="H23" i="29"/>
  <c r="R18" i="29" l="1"/>
  <c r="H18" i="29"/>
  <c r="H25" i="29"/>
  <c r="P18" i="29"/>
  <c r="H72" i="31"/>
  <c r="F72" i="31"/>
  <c r="B72" i="31"/>
  <c r="D72" i="31"/>
  <c r="T18" i="29" l="1"/>
  <c r="F75" i="31"/>
  <c r="B75" i="31"/>
  <c r="H61" i="31"/>
  <c r="F61" i="31"/>
  <c r="D61" i="31"/>
  <c r="L37" i="25"/>
  <c r="B38" i="25"/>
  <c r="D38" i="25"/>
  <c r="F38" i="25"/>
  <c r="B15" i="25"/>
  <c r="B17" i="25" s="1"/>
  <c r="D15" i="25"/>
  <c r="D17" i="25" s="1"/>
  <c r="F15" i="25"/>
  <c r="F17" i="25" s="1"/>
  <c r="L36" i="25"/>
  <c r="H15" i="25"/>
  <c r="H17" i="25" s="1"/>
  <c r="N23" i="29"/>
  <c r="N25" i="29" s="1"/>
  <c r="T22" i="29"/>
  <c r="D23" i="29"/>
  <c r="D25" i="29" s="1"/>
  <c r="F23" i="29"/>
  <c r="F25" i="29" s="1"/>
  <c r="J23" i="29"/>
  <c r="J25" i="29" s="1"/>
  <c r="O22" i="34"/>
  <c r="S22" i="34" s="1"/>
  <c r="C23" i="34"/>
  <c r="C25" i="34" s="1"/>
  <c r="E23" i="34"/>
  <c r="E25" i="34" s="1"/>
  <c r="I23" i="34"/>
  <c r="I25" i="34" s="1"/>
  <c r="M23" i="34"/>
  <c r="M25" i="34" s="1"/>
  <c r="Q23" i="34"/>
  <c r="Q25" i="34" s="1"/>
  <c r="R23" i="29"/>
  <c r="R25" i="29" s="1"/>
  <c r="K23" i="34"/>
  <c r="K25" i="34" s="1"/>
  <c r="J48" i="35"/>
  <c r="J47" i="35"/>
  <c r="F48" i="35"/>
  <c r="F47" i="35"/>
  <c r="H55" i="22"/>
  <c r="H52" i="22"/>
  <c r="D52" i="22"/>
  <c r="J47" i="22"/>
  <c r="H47" i="22"/>
  <c r="F47" i="22"/>
  <c r="D47" i="22"/>
  <c r="B27" i="31" s="1"/>
  <c r="B38" i="31" s="1"/>
  <c r="J51" i="35"/>
  <c r="J52" i="35" s="1"/>
  <c r="H51" i="35"/>
  <c r="H52" i="35" s="1"/>
  <c r="F51" i="35"/>
  <c r="F52" i="35" s="1"/>
  <c r="D51" i="35"/>
  <c r="D49" i="35"/>
  <c r="J44" i="35"/>
  <c r="H44" i="35"/>
  <c r="F44" i="35"/>
  <c r="B39" i="35"/>
  <c r="A26" i="35" a="1"/>
  <c r="A26" i="35" s="1"/>
  <c r="J20" i="35"/>
  <c r="H20" i="35"/>
  <c r="D20" i="35"/>
  <c r="F20" i="35"/>
  <c r="J14" i="35"/>
  <c r="H14" i="35"/>
  <c r="F14" i="35"/>
  <c r="D14" i="35"/>
  <c r="B7" i="35"/>
  <c r="D27" i="31" l="1"/>
  <c r="D38" i="31" s="1"/>
  <c r="D40" i="31" s="1"/>
  <c r="D74" i="31" s="1"/>
  <c r="D76" i="31" s="1"/>
  <c r="H27" i="31"/>
  <c r="H38" i="31" s="1"/>
  <c r="H40" i="31" s="1"/>
  <c r="H74" i="31" s="1"/>
  <c r="H76" i="31" s="1"/>
  <c r="L38" i="25"/>
  <c r="F27" i="31"/>
  <c r="F38" i="31" s="1"/>
  <c r="F40" i="31" s="1"/>
  <c r="F74" i="31" s="1"/>
  <c r="F55" i="22"/>
  <c r="J55" i="22"/>
  <c r="L15" i="25"/>
  <c r="L17" i="25" s="1"/>
  <c r="F49" i="35"/>
  <c r="J49" i="35"/>
  <c r="D55" i="22"/>
  <c r="J52" i="22"/>
  <c r="B40" i="31"/>
  <c r="D52" i="35"/>
  <c r="T21" i="29"/>
  <c r="T23" i="29" s="1"/>
  <c r="F52" i="22"/>
  <c r="H38" i="25"/>
  <c r="L23" i="29"/>
  <c r="O23" i="34"/>
  <c r="O25" i="34" s="1"/>
  <c r="S23" i="34"/>
  <c r="S25" i="34" s="1"/>
  <c r="H22" i="35"/>
  <c r="H25" i="35" s="1"/>
  <c r="H27" i="35" s="1"/>
  <c r="H31" i="35" s="1"/>
  <c r="J22" i="35"/>
  <c r="J25" i="35" s="1"/>
  <c r="J27" i="35" s="1"/>
  <c r="J31" i="35" s="1"/>
  <c r="H49" i="35"/>
  <c r="A46" i="35" s="1" a="1"/>
  <c r="A46" i="35" s="1"/>
  <c r="D22" i="35"/>
  <c r="A44" i="35" a="1"/>
  <c r="A44" i="35" s="1"/>
  <c r="A41" i="35" a="1"/>
  <c r="A41" i="35" s="1"/>
  <c r="F22" i="35"/>
  <c r="F25" i="35" s="1"/>
  <c r="F27" i="35" s="1"/>
  <c r="F31" i="35" s="1"/>
  <c r="T25" i="29" l="1"/>
  <c r="L25" i="29"/>
  <c r="B74" i="31"/>
  <c r="F76" i="31"/>
  <c r="P23" i="29"/>
  <c r="P25" i="29" s="1"/>
  <c r="D25" i="35"/>
  <c r="A25" i="35" s="1" a="1"/>
  <c r="A25" i="35" s="1"/>
  <c r="A49" i="35" a="1"/>
  <c r="A49" i="35" s="1"/>
  <c r="A22" i="35" a="1"/>
  <c r="A22" i="35" s="1"/>
  <c r="B76" i="31" l="1"/>
  <c r="D27" i="35"/>
  <c r="A27" i="35" s="1" a="1"/>
  <c r="A27" i="35" s="1"/>
  <c r="D31" i="35" l="1"/>
  <c r="A31" i="35" s="1" a="1"/>
  <c r="A31" i="35" s="1"/>
  <c r="J95" i="28"/>
  <c r="J97" i="28" s="1"/>
  <c r="H95" i="28"/>
  <c r="F95" i="28"/>
  <c r="F97" i="28" s="1"/>
  <c r="D95" i="28"/>
  <c r="J65" i="28"/>
  <c r="H65" i="28"/>
  <c r="F65" i="28"/>
  <c r="D65" i="28"/>
  <c r="J56" i="28"/>
  <c r="H56" i="28"/>
  <c r="F56" i="28"/>
  <c r="D56" i="28"/>
  <c r="J37" i="28"/>
  <c r="F37" i="28"/>
  <c r="D39" i="28"/>
  <c r="J24" i="28"/>
  <c r="J25" i="22" l="1"/>
  <c r="F25" i="22"/>
  <c r="H97" i="28"/>
  <c r="D97" i="28"/>
  <c r="H25" i="22"/>
  <c r="D25" i="22"/>
  <c r="F39" i="28"/>
  <c r="H39" i="28"/>
  <c r="H67" i="28"/>
  <c r="F67" i="28"/>
  <c r="F99" i="28" s="1"/>
  <c r="J67" i="28"/>
  <c r="J99" i="28" s="1"/>
  <c r="J39" i="28"/>
  <c r="D67" i="28"/>
  <c r="F28" i="22" l="1"/>
  <c r="J28" i="22"/>
  <c r="H28" i="22"/>
  <c r="H99" i="28"/>
  <c r="D99" i="28"/>
  <c r="D28" i="22"/>
  <c r="A72" i="31"/>
  <c r="A61" i="31"/>
  <c r="J30" i="22" l="1"/>
  <c r="F30" i="22"/>
  <c r="H30" i="22"/>
  <c r="D30" i="22"/>
  <c r="A29" i="22" a="1"/>
  <c r="A29" i="22" s="1"/>
  <c r="F34" i="22" l="1"/>
  <c r="J34" i="22"/>
  <c r="H34" i="22"/>
  <c r="D34" i="22"/>
  <c r="B45" i="28"/>
  <c r="B74" i="28" l="1"/>
  <c r="B6" i="28"/>
  <c r="B42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A38" i="31" l="1"/>
  <c r="A40" i="31" l="1"/>
  <c r="A34" i="22" a="1"/>
  <c r="A34" i="22" s="1"/>
  <c r="A74" i="31" l="1"/>
  <c r="A49" i="22" l="1" a="1"/>
  <c r="A49" i="22" s="1"/>
  <c r="A52" i="22" a="1"/>
  <c r="A52" i="2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<sst xmlns="http://schemas.openxmlformats.org/spreadsheetml/2006/main" count="585" uniqueCount="243">
  <si>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</si>
  <si>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</si>
  <si>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</si>
  <si>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</si>
  <si>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</si>
  <si>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</si>
  <si>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</si>
  <si>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</si>
  <si>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</si>
  <si>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</si>
  <si>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</si>
  <si>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ลูกหนี้การค้า</t>
  </si>
  <si>
    <t>ลูกหนี้ตามสัญญาเช่า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</si>
  <si>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</si>
  <si>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</si>
  <si>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</si>
  <si>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</si>
  <si>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</si>
  <si>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</si>
  <si>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</si>
  <si>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</si>
  <si>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</si>
  <si>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</si>
  <si>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</si>
  <si>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</si>
  <si>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</si>
  <si>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</si>
  <si>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</si>
  <si>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</si>
  <si>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</si>
  <si>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</si>
  <si>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</si>
  <si>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</si>
  <si>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</si>
  <si>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</si>
  <si>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</si>
  <si>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</si>
  <si>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</si>
  <si>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</si>
  <si>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</si>
  <si>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</si>
  <si>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</si>
  <si>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</si>
  <si>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</si>
  <si>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</si>
  <si>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</si>
  <si>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</si>
  <si>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</si>
  <si>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</si>
  <si>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</si>
  <si>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</si>
  <si>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</si>
  <si>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</si>
  <si>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</si>
  <si>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</si>
  <si>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</si>
  <si>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</si>
  <si>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</si>
  <si>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</si>
  <si>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</si>
  <si>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</si>
  <si>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</si>
  <si>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</si>
  <si>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</si>
  <si>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</si>
  <si>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</si>
  <si>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</si>
  <si>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</si>
  <si>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</si>
  <si>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</si>
  <si>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</si>
  <si>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</si>
  <si>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</si>
  <si>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</si>
  <si>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</si>
  <si>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</si>
  <si>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</si>
  <si>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</si>
  <si>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</si>
  <si>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</si>
  <si>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</si>
  <si>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</si>
  <si>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</si>
  <si>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</si>
  <si>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</si>
  <si>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</si>
  <si>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</si>
  <si>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</si>
  <si>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</si>
  <si>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</si>
  <si>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</si>
  <si>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</si>
  <si>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</si>
  <si>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</si>
  <si>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</si>
  <si>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</si>
  <si>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</si>
  <si>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</si>
  <si>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</si>
  <si>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</si>
  <si>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</si>
  <si>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</si>
  <si>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</si>
  <si>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</si>
  <si>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</si>
  <si>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</si>
  <si>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</si>
  <si>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</si>
  <si>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</si>
  <si>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ส่วนต่ำกว่าทุน</t>
  </si>
  <si>
    <t>กำไรสะสม</t>
  </si>
  <si>
    <t>จากการรวมธุรกิจ</t>
  </si>
  <si>
    <t>รวมส่วนของ</t>
  </si>
  <si>
    <t>ส่วนได้เสีย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</si>
  <si>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</si>
  <si>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</si>
  <si>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</si>
  <si>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</si>
  <si>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</si>
  <si>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</si>
  <si>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</si>
  <si>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</si>
  <si>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</si>
  <si>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</si>
  <si>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</si>
  <si>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อำนาจควบคุม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</si>
  <si>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</si>
  <si>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</si>
  <si>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</si>
  <si>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</si>
  <si>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</si>
  <si>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</si>
  <si>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</si>
  <si>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</si>
  <si>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</si>
  <si>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</si>
  <si>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</si>
  <si>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</si>
  <si>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</si>
  <si>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</si>
  <si>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</si>
  <si>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</si>
  <si>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</si>
  <si>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</si>
  <si>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</si>
  <si>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เจ้าหนี้ค่าอาคารและอุปกรณ์</t>
  </si>
  <si>
    <t>งบฐานะการเงิน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</si>
  <si>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</si>
  <si>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</si>
  <si>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รวมกำไร (ขาดทุน) เบ็ดเสร็จสำหรับงวด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</si>
  <si>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</si>
  <si>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</si>
  <si>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เงินสดรับจากการขายสินทรัพย์</t>
  </si>
  <si>
    <t>เงินสดจ่ายเพื่อการลงทุนในบริษัทย่อย</t>
  </si>
  <si>
    <t>หุ้นกู้ที่ถึงกำหนดชำระภายในหนึ่งปี</t>
  </si>
  <si>
    <t>เงินสดรับจากเงินเบิกเกินบัญชีและเงินกู้ยืมระยะสั้น</t>
  </si>
  <si>
    <t>เงินสดจ่ายเงินให้กู้ยืมระยะสั้น</t>
  </si>
  <si>
    <t>เงินสดรับชำระคืนจากเงินให้กู้ยืมระยะยาว</t>
  </si>
  <si>
    <t>ของบริษัทใหญ่</t>
  </si>
  <si>
    <t>เงินสดรับจากการจำหน่ายเงินลงทุนในหลักทรัพย์</t>
  </si>
  <si>
    <t xml:space="preserve">กำไร (ขาดทุน) สะสม </t>
  </si>
  <si>
    <t>เงินฝากสถาบันการเงินที่มีข้อจำกัดในการเบิกใช้ (เพิ่มขึ้น) ลดลง</t>
  </si>
  <si>
    <t>ยอดคงเหลือ ณ วันที่ 1 มกราคม 2568</t>
  </si>
  <si>
    <t>ลูกหนี้ตามสัญญาเช่าที่ถึงกำหนดชำระภายในหนึ่งปี</t>
  </si>
  <si>
    <t>เงินสดจ่ายชำระหนี้สินตามสัญญาเช่า - สุทธิ</t>
  </si>
  <si>
    <t>ภาษีเงินได้จ่ายออก</t>
  </si>
  <si>
    <t xml:space="preserve">   ที่ถึงกำหนดเบิกใช้ภายในหนึ่งปี</t>
  </si>
  <si>
    <t>เงินสดรับจากลูกหนี้จากการจำหน่ายเงินลงทุน</t>
  </si>
  <si>
    <t>ลูกหนี้ไม่หมุนเวียนอื่น</t>
  </si>
  <si>
    <t>สินทรัพย์ภาษีเงินได้รอการตัดบัญชี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</si>
  <si>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</si>
  <si>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</si>
  <si>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</si>
  <si>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</si>
  <si>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</si>
  <si>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</si>
  <si>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ทุนจดทะเบียน</t>
  </si>
  <si>
    <t xml:space="preserve">   เงินลงทุนในบริษัทย่อย</t>
  </si>
  <si>
    <t>สัดส่วนเงินลงทุน</t>
  </si>
  <si>
    <t>ในบริษัทย่อย</t>
  </si>
  <si>
    <t>เงินสดรับจากหุ้นกู้</t>
  </si>
  <si>
    <t>เงินสดจ่ายเพื่อชำระหุ้นกู้</t>
  </si>
  <si>
    <t>กลับรายการขาดทุนจากการปรับลดมูลค่าสินค้าคงเหลือ</t>
  </si>
  <si>
    <t>เงินฝากสถาบันการเงินที่มีภาระค้ำประกัน</t>
  </si>
  <si>
    <t>เงินฝากสถาบันการเงินที่มีภาระค้ำประกันเพิ่มขึ้น</t>
  </si>
  <si>
    <t>ส่วนต่างจากการเปลี่ยนแปลงสัดส่วน</t>
  </si>
  <si>
    <t>การเปลี่ยนแปลง</t>
  </si>
  <si>
    <t>ส่วนต่างจาก</t>
  </si>
  <si>
    <t>เงินลงทุนในหลักทรัพย์ที่แสดงด้วย</t>
  </si>
  <si>
    <t>มูลค่ายุติธรรมผ่านกำไรหรือขาดทุน</t>
  </si>
  <si>
    <t>การซื้อเงินลงทุนในหลักทรัพย์</t>
  </si>
  <si>
    <t>ขาดทุน (กำไร) จากการเปลี่ยนแปลงมูลค่ายุติธรรม</t>
  </si>
  <si>
    <t xml:space="preserve">    ของเงินลงทุนในหลักทรัพย์</t>
  </si>
  <si>
    <t>กำไรจากการปรับโครงสร้างเงินกู้ยืมระยะยาว</t>
  </si>
  <si>
    <t>สิ้นสุดวันที่ 31 มีนาคม</t>
  </si>
  <si>
    <t>ยอดคงเหลือ ณ วันที่ 1 มกราคม 2569</t>
  </si>
  <si>
    <t xml:space="preserve">    (หุ้นสามัญ จำนวน 1,674,000,000 หุ้น มูลค่า 0.5 บาทต่อหุ้น)</t>
  </si>
  <si>
    <t>3, 5</t>
  </si>
  <si>
    <t>4, 8</t>
  </si>
  <si>
    <t>กลับรายการขาดทุนจากการด้อยค่าอาคารและอุปกรณ์</t>
  </si>
  <si>
    <t>กลับรายการขาดทุนจากการด้อยค่าอสังหาริมทรัพย์เพื่อการลงทุน</t>
  </si>
  <si>
    <t xml:space="preserve">   ทุนที่ออกและชำระแล้ว</t>
  </si>
  <si>
    <t>5</t>
  </si>
  <si>
    <t>รายได้ดอกเบี้ย</t>
  </si>
  <si>
    <t>ผลขาดทุนจากการด้อยค่าที่รับรู้ในกำไรหรือขาดทุน</t>
  </si>
  <si>
    <t>2, 10</t>
  </si>
  <si>
    <t>สิ้นสุดวันที่ 30 มิถุนายน</t>
  </si>
  <si>
    <t>10</t>
  </si>
  <si>
    <t xml:space="preserve">การแบ่งกำไร (ขาดทุน) </t>
  </si>
  <si>
    <t>สำหรับงวดหกเดือน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</si>
  <si>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</si>
  <si>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</si>
  <si>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</si>
  <si>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</si>
  <si>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</t>
  </si>
  <si>
    <t>วันที่ 30 มิถุนายน</t>
  </si>
  <si>
    <t>ขาดทุนจากการจำหน่ายเงินลงทุนในหลักทรัพย์</t>
  </si>
  <si>
    <t>เงินสดและรายการเทียบเท่าเงินสด ณ วันที่ 30 มิถุนายน</t>
  </si>
  <si>
    <t>เงินสดจ่ายเพื่อซื้ออาคารและอุปกรณ์ และสินทรัพย์ไม่มีตัวตน</t>
  </si>
  <si>
    <t>เงินสดจ่ายเพื่อชำระเงินกู้ยืมระยะสั้น</t>
  </si>
  <si>
    <t>รายได้จากค่าบริหารจัดการ</t>
  </si>
  <si>
    <t xml:space="preserve">     ขาดทุน</t>
  </si>
  <si>
    <t xml:space="preserve">     กำไร (ขาดทุน) เบ็ดเสร็จอื่น</t>
  </si>
  <si>
    <t xml:space="preserve">   ยังไม่ได้จัดสรร (ขาดทุนสะสม)</t>
  </si>
  <si>
    <t>ทุนที่ออกและ</t>
  </si>
  <si>
    <t>ขาดทุนสะสม</t>
  </si>
  <si>
    <t>ขาดทุน</t>
  </si>
  <si>
    <t>สะสม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</si>
  <si>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</si>
  <si>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</si>
  <si>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</si>
  <si>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 xml:space="preserve">    (31 ธันวาคม 2568: หุ้นสามัญ จำนวน 1,116,000,500 หุ้น </t>
  </si>
  <si>
    <t xml:space="preserve">     มูลค่า 0.5 บาทต่อหุ้น) </t>
  </si>
  <si>
    <t xml:space="preserve">    (30 มิถุนายน 2569: หุ้นสามัญ จำนวน 1,116,001,923 หุ้น 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</si>
  <si>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</si>
  <si>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ขาดทุนต่อหุ้นปรับลด </t>
    </r>
    <r>
      <rPr>
        <b/>
        <i/>
        <sz val="15"/>
        <rFont val="Angsana New"/>
        <family val="1"/>
      </rPr>
      <t>(บาท)</t>
    </r>
  </si>
  <si>
    <t xml:space="preserve">    เงินทุนที่ได้รับจากผู้ถือหุ้น</t>
  </si>
  <si>
    <t xml:space="preserve">    หุ้นทุนออกให้ตามสิทธิ</t>
  </si>
  <si>
    <t xml:space="preserve">    รวมเงินทุนที่ได้รับจากผู้ถือหุ้น</t>
  </si>
  <si>
    <t>ปรับรายการที่กระทบขาดทุนเป็นเงินสดรับ (จ่าย)</t>
  </si>
  <si>
    <t>(กำไร) ขาดทุนจากการจำหน่ายสินทรัพย์</t>
  </si>
  <si>
    <t>ผลขาดทุนจากการด้อยค่าด้านเครดิตที่คาดว่าจะเกิดขึ้น</t>
  </si>
  <si>
    <t>เงินสดรับจากหุ้นทุนออกให้ตามสิทธิ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</si>
</sst>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sz val="15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15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6" fillId="0" borderId="0"/>
    <xf numFmtId="0" fontId="16" fillId="0" borderId="0"/>
    <xf numFmtId="43" fontId="6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3" fontId="20" fillId="0" borderId="0"/>
    <xf numFmtId="0" fontId="17" fillId="0" borderId="0"/>
    <xf numFmtId="0" fontId="8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37" fontId="8" fillId="0" borderId="0"/>
    <xf numFmtId="43" fontId="6" fillId="0" borderId="0" applyFont="0" applyFill="0" applyBorder="0" applyAlignment="0" applyProtection="0"/>
    <xf numFmtId="0" fontId="6" fillId="0" borderId="0"/>
    <xf numFmtId="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31">
    <xf numFmtId="0" fontId="0" fillId="0" borderId="0" xfId="0"/>
    <xf numFmtId="166" fontId="10" fillId="0" borderId="0" xfId="1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29"/>
    <xf numFmtId="166" fontId="8" fillId="4" borderId="0" xfId="10" applyNumberFormat="1" applyFont="1" applyFill="1" applyBorder="1" applyAlignment="1">
      <alignment horizontal="right"/>
    </xf>
    <xf numFmtId="0" fontId="7" fillId="4" borderId="0" xfId="0" applyFont="1" applyFill="1" applyAlignment="1">
      <alignment horizontal="left"/>
    </xf>
    <xf numFmtId="0" fontId="11" fillId="4" borderId="0" xfId="0" quotePrefix="1" applyFont="1" applyFill="1" applyAlignment="1">
      <alignment horizontal="center"/>
    </xf>
    <xf numFmtId="0" fontId="0" fillId="4" borderId="0" xfId="0" applyFill="1"/>
    <xf numFmtId="166" fontId="10" fillId="4" borderId="5" xfId="10" applyNumberFormat="1" applyFont="1" applyFill="1" applyBorder="1" applyAlignment="1">
      <alignment horizontal="right"/>
    </xf>
    <xf numFmtId="166" fontId="10" fillId="4" borderId="0" xfId="10" applyNumberFormat="1" applyFont="1" applyFill="1" applyBorder="1" applyAlignment="1">
      <alignment horizontal="right"/>
    </xf>
    <xf numFmtId="0" fontId="14" fillId="4" borderId="0" xfId="0" applyFont="1" applyFill="1"/>
    <xf numFmtId="166" fontId="10" fillId="4" borderId="4" xfId="10" applyNumberFormat="1" applyFont="1" applyFill="1" applyBorder="1" applyAlignment="1">
      <alignment horizontal="right"/>
    </xf>
    <xf numFmtId="0" fontId="8" fillId="4" borderId="0" xfId="29" applyFill="1"/>
    <xf numFmtId="166" fontId="10" fillId="4" borderId="0" xfId="30" applyNumberFormat="1" applyFont="1" applyFill="1" applyBorder="1" applyAlignment="1">
      <alignment horizontal="right"/>
    </xf>
    <xf numFmtId="165" fontId="10" fillId="4" borderId="0" xfId="29" applyNumberFormat="1" applyFont="1" applyFill="1" applyAlignment="1">
      <alignment horizontal="right"/>
    </xf>
    <xf numFmtId="0" fontId="11" fillId="4" borderId="0" xfId="29" applyFont="1" applyFill="1"/>
    <xf numFmtId="43" fontId="8" fillId="4" borderId="0" xfId="10" applyFont="1" applyFill="1" applyBorder="1" applyAlignment="1"/>
    <xf numFmtId="0" fontId="10" fillId="4" borderId="0" xfId="29" applyFont="1" applyFill="1"/>
    <xf numFmtId="0" fontId="8" fillId="4" borderId="0" xfId="29" applyFill="1" applyAlignment="1">
      <alignment horizontal="center"/>
    </xf>
    <xf numFmtId="0" fontId="10" fillId="4" borderId="0" xfId="29" applyFont="1" applyFill="1" applyAlignment="1">
      <alignment horizontal="center"/>
    </xf>
    <xf numFmtId="43" fontId="22" fillId="4" borderId="0" xfId="10" applyFont="1" applyFill="1" applyBorder="1" applyAlignment="1"/>
    <xf numFmtId="0" fontId="10" fillId="4" borderId="0" xfId="29" applyFont="1" applyFill="1" applyAlignment="1">
      <alignment horizontal="left"/>
    </xf>
    <xf numFmtId="0" fontId="0" fillId="4" borderId="0" xfId="29" applyFont="1" applyFill="1"/>
    <xf numFmtId="166" fontId="8" fillId="4" borderId="0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10" fillId="4" borderId="0" xfId="29" quotePrefix="1" applyFont="1" applyFill="1" applyAlignment="1">
      <alignment horizontal="left"/>
    </xf>
    <xf numFmtId="0" fontId="8" fillId="4" borderId="0" xfId="29" applyFill="1" applyAlignment="1">
      <alignment horizontal="left"/>
    </xf>
    <xf numFmtId="166" fontId="10" fillId="4" borderId="5" xfId="30" applyNumberFormat="1" applyFont="1" applyFill="1" applyBorder="1" applyAlignment="1">
      <alignment horizontal="right"/>
    </xf>
    <xf numFmtId="0" fontId="10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10" fillId="4" borderId="0" xfId="28" applyNumberFormat="1" applyFont="1" applyFill="1" applyBorder="1" applyAlignment="1">
      <alignment horizontal="right"/>
    </xf>
    <xf numFmtId="166" fontId="8" fillId="4" borderId="0" xfId="29" applyNumberFormat="1" applyFill="1"/>
    <xf numFmtId="0" fontId="12" fillId="4" borderId="0" xfId="29" applyFont="1" applyFill="1" applyAlignment="1">
      <alignment horizontal="left"/>
    </xf>
    <xf numFmtId="166" fontId="10" fillId="0" borderId="3" xfId="10" applyNumberFormat="1" applyFont="1" applyFill="1" applyBorder="1" applyAlignment="1">
      <alignment horizontal="right"/>
    </xf>
    <xf numFmtId="166" fontId="10" fillId="4" borderId="6" xfId="30" applyNumberFormat="1" applyFont="1" applyFill="1" applyBorder="1" applyAlignment="1">
      <alignment horizontal="right"/>
    </xf>
    <xf numFmtId="166" fontId="8" fillId="4" borderId="4" xfId="10" applyNumberFormat="1" applyFont="1" applyFill="1" applyBorder="1" applyAlignment="1">
      <alignment horizontal="right"/>
    </xf>
    <xf numFmtId="0" fontId="0" fillId="0" borderId="0" xfId="29" applyFont="1"/>
    <xf numFmtId="0" fontId="11" fillId="0" borderId="0" xfId="0" quotePrefix="1" applyFont="1" applyAlignment="1">
      <alignment horizontal="center"/>
    </xf>
    <xf numFmtId="0" fontId="8" fillId="0" borderId="0" xfId="29" applyAlignment="1">
      <alignment horizontal="center"/>
    </xf>
    <xf numFmtId="166" fontId="21" fillId="0" borderId="0" xfId="30" applyNumberFormat="1" applyFont="1" applyFill="1" applyBorder="1" applyAlignment="1">
      <alignment horizontal="right"/>
    </xf>
    <xf numFmtId="0" fontId="10" fillId="0" borderId="0" xfId="29" applyFont="1"/>
    <xf numFmtId="166" fontId="10" fillId="0" borderId="0" xfId="30" applyNumberFormat="1" applyFont="1" applyFill="1" applyBorder="1" applyAlignment="1">
      <alignment horizontal="right"/>
    </xf>
    <xf numFmtId="166" fontId="8" fillId="0" borderId="0" xfId="30" applyNumberFormat="1" applyFont="1" applyFill="1" applyBorder="1" applyAlignment="1">
      <alignment horizontal="right"/>
    </xf>
    <xf numFmtId="0" fontId="12" fillId="0" borderId="0" xfId="29" applyFont="1"/>
    <xf numFmtId="0" fontId="8" fillId="0" borderId="0" xfId="29" applyAlignment="1">
      <alignment horizontal="left"/>
    </xf>
    <xf numFmtId="0" fontId="10" fillId="0" borderId="0" xfId="29" quotePrefix="1" applyFont="1" applyAlignment="1">
      <alignment horizontal="left"/>
    </xf>
    <xf numFmtId="166" fontId="10" fillId="0" borderId="6" xfId="10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8" fillId="4" borderId="7" xfId="30" applyNumberFormat="1" applyFont="1" applyFill="1" applyBorder="1" applyAlignment="1">
      <alignment horizontal="right"/>
    </xf>
    <xf numFmtId="166" fontId="10" fillId="4" borderId="4" xfId="30" applyNumberFormat="1" applyFont="1" applyFill="1" applyBorder="1" applyAlignment="1">
      <alignment horizontal="right"/>
    </xf>
    <xf numFmtId="0" fontId="8" fillId="4" borderId="0" xfId="29" quotePrefix="1" applyFill="1" applyAlignment="1">
      <alignment horizontal="left" indent="1"/>
    </xf>
    <xf numFmtId="174" fontId="8" fillId="4" borderId="5" xfId="30" applyNumberFormat="1" applyFont="1" applyFill="1" applyBorder="1" applyAlignment="1">
      <alignment horizontal="right"/>
    </xf>
    <xf numFmtId="174" fontId="8" fillId="4" borderId="0" xfId="3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/>
    <xf numFmtId="3" fontId="0" fillId="0" borderId="0" xfId="0" applyNumberFormat="1"/>
    <xf numFmtId="3" fontId="8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5" fontId="8" fillId="4" borderId="0" xfId="29" applyNumberFormat="1" applyFill="1"/>
    <xf numFmtId="0" fontId="10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0" xfId="29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2" fillId="4" borderId="0" xfId="29" applyNumberFormat="1" applyFont="1" applyFill="1"/>
    <xf numFmtId="0" fontId="22" fillId="0" borderId="0" xfId="29" applyFont="1"/>
    <xf numFmtId="0" fontId="23" fillId="0" borderId="0" xfId="0" quotePrefix="1" applyFont="1" applyAlignment="1">
      <alignment horizontal="center"/>
    </xf>
    <xf numFmtId="0" fontId="22" fillId="0" borderId="0" xfId="29" applyFont="1" applyAlignment="1">
      <alignment horizontal="center"/>
    </xf>
    <xf numFmtId="166" fontId="22" fillId="4" borderId="0" xfId="10" applyNumberFormat="1" applyFont="1" applyFill="1" applyBorder="1" applyAlignment="1">
      <alignment horizontal="right"/>
    </xf>
    <xf numFmtId="166" fontId="22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4" fillId="5" borderId="0" xfId="29" applyFont="1" applyFill="1"/>
    <xf numFmtId="0" fontId="25" fillId="5" borderId="0" xfId="0" quotePrefix="1" applyFont="1" applyFill="1" applyAlignment="1">
      <alignment horizontal="center"/>
    </xf>
    <xf numFmtId="0" fontId="24" fillId="5" borderId="0" xfId="29" applyFont="1" applyFill="1" applyAlignment="1">
      <alignment horizontal="center"/>
    </xf>
    <xf numFmtId="166" fontId="24" fillId="5" borderId="0" xfId="30" applyNumberFormat="1" applyFont="1" applyFill="1" applyBorder="1" applyAlignment="1">
      <alignment horizontal="right"/>
    </xf>
    <xf numFmtId="166" fontId="24" fillId="5" borderId="0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 applyProtection="1">
      <alignment horizontal="right"/>
      <protection locked="0"/>
    </xf>
    <xf numFmtId="166" fontId="8" fillId="0" borderId="0" xfId="10" applyNumberFormat="1" applyFont="1" applyFill="1" applyBorder="1" applyAlignment="1" applyProtection="1">
      <alignment horizontal="right"/>
      <protection locked="0"/>
    </xf>
    <xf numFmtId="166" fontId="21" fillId="0" borderId="0" xfId="10" applyNumberFormat="1" applyFont="1" applyFill="1" applyBorder="1" applyAlignment="1" applyProtection="1">
      <alignment horizontal="right"/>
      <protection locked="0"/>
    </xf>
    <xf numFmtId="166" fontId="10" fillId="0" borderId="0" xfId="10" applyNumberFormat="1" applyFont="1" applyFill="1" applyBorder="1" applyAlignment="1" applyProtection="1">
      <alignment horizontal="right"/>
      <protection locked="0"/>
    </xf>
    <xf numFmtId="166" fontId="10" fillId="0" borderId="3" xfId="10" applyNumberFormat="1" applyFont="1" applyFill="1" applyBorder="1" applyAlignment="1" applyProtection="1">
      <alignment horizontal="right"/>
    </xf>
    <xf numFmtId="166" fontId="10" fillId="0" borderId="5" xfId="10" applyNumberFormat="1" applyFont="1" applyFill="1" applyBorder="1" applyAlignment="1" applyProtection="1">
      <alignment horizontal="right"/>
    </xf>
    <xf numFmtId="43" fontId="10" fillId="0" borderId="0" xfId="10" applyFont="1" applyFill="1" applyBorder="1" applyAlignment="1" applyProtection="1">
      <alignment horizontal="right"/>
      <protection locked="0"/>
    </xf>
    <xf numFmtId="43" fontId="8" fillId="0" borderId="0" xfId="10" applyFont="1" applyFill="1" applyBorder="1" applyAlignment="1" applyProtection="1"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43" fontId="8" fillId="0" borderId="0" xfId="10" applyFont="1" applyFill="1" applyBorder="1" applyAlignment="1" applyProtection="1">
      <alignment horizontal="center"/>
      <protection locked="0"/>
    </xf>
    <xf numFmtId="0" fontId="0" fillId="0" borderId="0" xfId="10" applyNumberFormat="1" applyFont="1" applyFill="1" applyBorder="1" applyAlignment="1" applyProtection="1">
      <alignment horizontal="center"/>
      <protection locked="0"/>
    </xf>
    <xf numFmtId="0" fontId="8" fillId="0" borderId="0" xfId="10" applyNumberFormat="1" applyFont="1" applyFill="1" applyBorder="1" applyAlignment="1" applyProtection="1">
      <alignment horizontal="center"/>
      <protection locked="0"/>
    </xf>
    <xf numFmtId="43" fontId="11" fillId="0" borderId="0" xfId="10" applyFont="1" applyFill="1" applyBorder="1" applyAlignment="1" applyProtection="1">
      <alignment horizontal="center"/>
      <protection locked="0"/>
    </xf>
    <xf numFmtId="166" fontId="8" fillId="0" borderId="4" xfId="10" applyNumberFormat="1" applyFont="1" applyFill="1" applyBorder="1" applyAlignment="1" applyProtection="1">
      <alignment horizontal="right"/>
      <protection locked="0"/>
    </xf>
    <xf numFmtId="166" fontId="8" fillId="0" borderId="0" xfId="10" applyNumberFormat="1" applyFont="1" applyFill="1" applyBorder="1" applyAlignment="1" applyProtection="1">
      <protection locked="0"/>
    </xf>
    <xf numFmtId="166" fontId="10" fillId="0" borderId="0" xfId="10" applyNumberFormat="1" applyFont="1" applyFill="1" applyBorder="1" applyAlignment="1" applyProtection="1">
      <alignment horizontal="center"/>
      <protection locked="0"/>
    </xf>
    <xf numFmtId="175" fontId="10" fillId="0" borderId="0" xfId="10" applyNumberFormat="1" applyFont="1" applyFill="1" applyBorder="1" applyAlignment="1" applyProtection="1">
      <alignment horizontal="right"/>
      <protection locked="0"/>
    </xf>
    <xf numFmtId="166" fontId="10" fillId="0" borderId="0" xfId="10" applyNumberFormat="1" applyFont="1" applyFill="1" applyBorder="1" applyAlignment="1" applyProtection="1">
      <alignment horizontal="right"/>
    </xf>
    <xf numFmtId="166" fontId="8" fillId="0" borderId="0" xfId="10" applyNumberFormat="1" applyFont="1" applyFill="1" applyBorder="1" applyAlignment="1" applyProtection="1">
      <alignment horizontal="right"/>
    </xf>
    <xf numFmtId="166" fontId="8" fillId="0" borderId="4" xfId="10" applyNumberFormat="1" applyFont="1" applyFill="1" applyBorder="1" applyAlignment="1" applyProtection="1">
      <alignment horizontal="right"/>
    </xf>
    <xf numFmtId="175" fontId="10" fillId="0" borderId="5" xfId="1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0" borderId="0" xfId="0" quotePrefix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8" fillId="0" borderId="0" xfId="29" applyProtection="1">
      <protection locked="0"/>
    </xf>
    <xf numFmtId="0" fontId="11" fillId="0" borderId="0" xfId="29" applyFont="1" applyProtection="1">
      <protection locked="0"/>
    </xf>
    <xf numFmtId="0" fontId="10" fillId="0" borderId="0" xfId="29" applyFont="1" applyProtection="1">
      <protection locked="0"/>
    </xf>
    <xf numFmtId="0" fontId="11" fillId="0" borderId="0" xfId="29" applyFont="1" applyAlignment="1" applyProtection="1">
      <alignment horizontal="center"/>
      <protection locked="0"/>
    </xf>
    <xf numFmtId="0" fontId="8" fillId="0" borderId="0" xfId="29" applyAlignment="1" applyProtection="1">
      <alignment horizontal="center"/>
      <protection locked="0"/>
    </xf>
    <xf numFmtId="0" fontId="10" fillId="0" borderId="0" xfId="29" applyFont="1" applyAlignment="1" applyProtection="1">
      <alignment horizontal="left"/>
      <protection locked="0"/>
    </xf>
    <xf numFmtId="0" fontId="12" fillId="0" borderId="0" xfId="29" applyFont="1" applyAlignment="1" applyProtection="1">
      <alignment horizontal="left"/>
      <protection locked="0"/>
    </xf>
    <xf numFmtId="0" fontId="0" fillId="0" borderId="0" xfId="29" applyFont="1" applyProtection="1">
      <protection locked="0"/>
    </xf>
    <xf numFmtId="0" fontId="12" fillId="0" borderId="0" xfId="29" applyFont="1" applyProtection="1">
      <protection locked="0"/>
    </xf>
    <xf numFmtId="0" fontId="8" fillId="0" borderId="0" xfId="29" applyAlignment="1" applyProtection="1">
      <alignment horizontal="left"/>
      <protection locked="0"/>
    </xf>
    <xf numFmtId="0" fontId="10" fillId="0" borderId="0" xfId="29" quotePrefix="1" applyFont="1" applyAlignment="1" applyProtection="1">
      <alignment horizontal="left"/>
      <protection locked="0"/>
    </xf>
    <xf numFmtId="0" fontId="8" fillId="0" borderId="0" xfId="29" quotePrefix="1" applyAlignment="1" applyProtection="1">
      <alignment horizontal="left" indent="1"/>
      <protection locked="0"/>
    </xf>
    <xf numFmtId="0" fontId="0" fillId="0" borderId="0" xfId="29" quotePrefix="1" applyFont="1" applyAlignment="1" applyProtection="1">
      <alignment horizontal="left" indent="1"/>
      <protection locked="0"/>
    </xf>
    <xf numFmtId="166" fontId="22" fillId="0" borderId="0" xfId="10" applyNumberFormat="1" applyFont="1" applyFill="1" applyBorder="1" applyAlignment="1" applyProtection="1">
      <alignment horizontal="right"/>
      <protection locked="0"/>
    </xf>
    <xf numFmtId="166" fontId="22" fillId="0" borderId="0" xfId="10" applyNumberFormat="1" applyFont="1" applyFill="1" applyAlignment="1" applyProtection="1">
      <alignment horizontal="right"/>
      <protection locked="0"/>
    </xf>
    <xf numFmtId="166" fontId="0" fillId="0" borderId="5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Alignment="1" applyProtection="1">
      <alignment horizontal="center"/>
      <protection locked="0"/>
    </xf>
    <xf numFmtId="166" fontId="0" fillId="0" borderId="0" xfId="10" applyNumberFormat="1" applyFont="1" applyFill="1" applyAlignment="1" applyProtection="1">
      <alignment horizontal="justify"/>
      <protection locked="0"/>
    </xf>
    <xf numFmtId="166" fontId="0" fillId="0" borderId="0" xfId="10" applyNumberFormat="1" applyFont="1" applyFill="1" applyBorder="1" applyAlignment="1" applyProtection="1">
      <protection locked="0"/>
    </xf>
    <xf numFmtId="166" fontId="0" fillId="0" borderId="0" xfId="10" applyNumberFormat="1" applyFont="1" applyFill="1" applyBorder="1" applyProtection="1">
      <protection locked="0"/>
    </xf>
    <xf numFmtId="43" fontId="0" fillId="0" borderId="0" xfId="10" applyFont="1" applyFill="1" applyBorder="1" applyAlignment="1" applyProtection="1">
      <protection locked="0"/>
    </xf>
    <xf numFmtId="166" fontId="0" fillId="0" borderId="4" xfId="10" applyNumberFormat="1" applyFont="1" applyFill="1" applyBorder="1" applyAlignment="1" applyProtection="1">
      <alignment horizontal="right"/>
    </xf>
    <xf numFmtId="0" fontId="0" fillId="0" borderId="0" xfId="29" applyFont="1" applyAlignment="1" applyProtection="1">
      <alignment horizontal="center"/>
      <protection locked="0"/>
    </xf>
    <xf numFmtId="166" fontId="0" fillId="0" borderId="0" xfId="29" applyNumberFormat="1" applyFont="1" applyProtection="1">
      <protection locked="0"/>
    </xf>
    <xf numFmtId="0" fontId="0" fillId="0" borderId="0" xfId="29" applyFont="1" applyAlignment="1" applyProtection="1">
      <alignment horizontal="left"/>
      <protection locked="0"/>
    </xf>
    <xf numFmtId="166" fontId="13" fillId="0" borderId="0" xfId="42" applyNumberFormat="1" applyFont="1" applyProtection="1">
      <protection locked="0"/>
    </xf>
    <xf numFmtId="0" fontId="13" fillId="0" borderId="0" xfId="42" applyFont="1" applyProtection="1">
      <protection locked="0"/>
    </xf>
    <xf numFmtId="0" fontId="13" fillId="0" borderId="0" xfId="42" applyFont="1" applyAlignment="1" applyProtection="1">
      <alignment horizontal="justify"/>
      <protection locked="0"/>
    </xf>
    <xf numFmtId="0" fontId="7" fillId="0" borderId="0" xfId="42" applyFont="1" applyAlignment="1" applyProtection="1">
      <alignment horizontal="justify"/>
      <protection locked="0"/>
    </xf>
    <xf numFmtId="0" fontId="0" fillId="0" borderId="0" xfId="42" applyFont="1" applyProtection="1">
      <protection locked="0"/>
    </xf>
    <xf numFmtId="166" fontId="0" fillId="0" borderId="0" xfId="42" applyNumberFormat="1" applyFont="1" applyProtection="1">
      <protection locked="0"/>
    </xf>
    <xf numFmtId="0" fontId="10" fillId="0" borderId="0" xfId="42" applyFont="1" applyProtection="1">
      <protection locked="0"/>
    </xf>
    <xf numFmtId="0" fontId="12" fillId="0" borderId="0" xfId="42" applyFont="1" applyProtection="1">
      <protection locked="0"/>
    </xf>
    <xf numFmtId="166" fontId="0" fillId="0" borderId="0" xfId="42" applyNumberFormat="1" applyFont="1" applyAlignment="1" applyProtection="1">
      <alignment horizontal="right"/>
      <protection locked="0"/>
    </xf>
    <xf numFmtId="0" fontId="0" fillId="0" borderId="0" xfId="42" quotePrefix="1" applyFont="1" applyAlignment="1" applyProtection="1">
      <alignment horizontal="left"/>
      <protection locked="0"/>
    </xf>
    <xf numFmtId="0" fontId="11" fillId="0" borderId="0" xfId="42" applyFont="1" applyProtection="1">
      <protection locked="0"/>
    </xf>
    <xf numFmtId="0" fontId="0" fillId="0" borderId="0" xfId="42" applyFont="1" applyAlignment="1" applyProtection="1">
      <alignment horizontal="left"/>
      <protection locked="0"/>
    </xf>
    <xf numFmtId="0" fontId="0" fillId="0" borderId="0" xfId="43" applyFont="1" applyProtection="1">
      <protection locked="0"/>
    </xf>
    <xf numFmtId="0" fontId="0" fillId="0" borderId="0" xfId="43" quotePrefix="1" applyFont="1" applyAlignment="1" applyProtection="1">
      <alignment horizontal="left"/>
      <protection locked="0"/>
    </xf>
    <xf numFmtId="0" fontId="10" fillId="0" borderId="0" xfId="42" quotePrefix="1" applyFon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43" fontId="0" fillId="0" borderId="0" xfId="10" applyFont="1" applyFill="1" applyBorder="1" applyAlignment="1" applyProtection="1">
      <alignment horizontal="center"/>
      <protection locked="0"/>
    </xf>
    <xf numFmtId="0" fontId="10" fillId="0" borderId="0" xfId="25" quotePrefix="1" applyFont="1" applyAlignment="1" applyProtection="1">
      <alignment horizontal="center" vertical="top" wrapText="1"/>
      <protection locked="0"/>
    </xf>
    <xf numFmtId="0" fontId="0" fillId="0" borderId="4" xfId="25" applyFont="1" applyBorder="1" applyAlignment="1" applyProtection="1">
      <alignment horizontal="center" vertical="top" wrapText="1"/>
      <protection locked="0"/>
    </xf>
    <xf numFmtId="166" fontId="10" fillId="0" borderId="0" xfId="10" applyNumberFormat="1" applyFont="1" applyFill="1" applyAlignment="1" applyProtection="1">
      <alignment horizontal="center"/>
      <protection locked="0"/>
    </xf>
    <xf numFmtId="166" fontId="10" fillId="0" borderId="3" xfId="10" applyNumberFormat="1" applyFont="1" applyFill="1" applyBorder="1" applyAlignment="1" applyProtection="1">
      <alignment horizontal="right"/>
      <protection locked="0"/>
    </xf>
    <xf numFmtId="166" fontId="10" fillId="0" borderId="5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Alignment="1" applyProtection="1">
      <alignment horizontal="right"/>
      <protection locked="0"/>
    </xf>
    <xf numFmtId="166" fontId="0" fillId="0" borderId="0" xfId="10" applyNumberFormat="1" applyFont="1" applyFill="1" applyBorder="1" applyAlignment="1" applyProtection="1">
      <alignment horizontal="center"/>
      <protection locked="0"/>
    </xf>
    <xf numFmtId="166" fontId="10" fillId="0" borderId="0" xfId="10" applyNumberFormat="1" applyFont="1" applyFill="1" applyAlignment="1" applyProtection="1">
      <alignment horizontal="right"/>
      <protection locked="0"/>
    </xf>
    <xf numFmtId="166" fontId="0" fillId="0" borderId="0" xfId="10" applyNumberFormat="1" applyFont="1" applyFill="1" applyProtection="1">
      <protection locked="0"/>
    </xf>
    <xf numFmtId="166" fontId="0" fillId="0" borderId="0" xfId="10" applyNumberFormat="1" applyFont="1" applyFill="1" applyBorder="1" applyAlignment="1" applyProtection="1">
      <alignment horizontal="right"/>
    </xf>
    <xf numFmtId="166" fontId="10" fillId="0" borderId="4" xfId="10" applyNumberFormat="1" applyFont="1" applyFill="1" applyBorder="1" applyAlignment="1" applyProtection="1">
      <alignment horizontal="right"/>
    </xf>
    <xf numFmtId="166" fontId="10" fillId="0" borderId="7" xfId="10" applyNumberFormat="1" applyFont="1" applyFill="1" applyBorder="1" applyAlignment="1" applyProtection="1">
      <alignment horizontal="right"/>
    </xf>
    <xf numFmtId="41" fontId="0" fillId="0" borderId="0" xfId="10" applyNumberFormat="1" applyFont="1" applyFill="1" applyBorder="1" applyAlignment="1" applyProtection="1">
      <alignment horizontal="right"/>
      <protection locked="0"/>
    </xf>
    <xf numFmtId="166" fontId="8" fillId="0" borderId="0" xfId="10" applyNumberFormat="1" applyFont="1" applyFill="1" applyAlignment="1" applyProtection="1">
      <alignment horizontal="right"/>
      <protection locked="0"/>
    </xf>
    <xf numFmtId="166" fontId="10" fillId="0" borderId="6" xfId="10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0" fontId="11" fillId="0" borderId="0" xfId="0" applyFont="1" applyProtection="1">
      <protection locked="0"/>
    </xf>
    <xf numFmtId="3" fontId="0" fillId="0" borderId="0" xfId="0" applyNumberFormat="1" applyProtection="1">
      <protection locked="0"/>
    </xf>
    <xf numFmtId="0" fontId="8" fillId="0" borderId="0" xfId="25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7" fillId="0" borderId="0" xfId="25" applyFont="1" applyProtection="1">
      <protection locked="0"/>
    </xf>
    <xf numFmtId="0" fontId="10" fillId="0" borderId="0" xfId="25" applyFont="1" applyProtection="1">
      <protection locked="0"/>
    </xf>
    <xf numFmtId="0" fontId="8" fillId="0" borderId="0" xfId="25" applyAlignment="1" applyProtection="1">
      <alignment vertical="top" wrapText="1"/>
      <protection locked="0"/>
    </xf>
    <xf numFmtId="0" fontId="8" fillId="0" borderId="0" xfId="25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horizontal="center"/>
      <protection locked="0"/>
    </xf>
    <xf numFmtId="0" fontId="8" fillId="0" borderId="0" xfId="25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0" fontId="0" fillId="0" borderId="0" xfId="25" applyFont="1" applyProtection="1">
      <protection locked="0"/>
    </xf>
    <xf numFmtId="166" fontId="8" fillId="0" borderId="0" xfId="25" applyNumberFormat="1" applyProtection="1">
      <protection locked="0"/>
    </xf>
    <xf numFmtId="0" fontId="0" fillId="0" borderId="0" xfId="29" quotePrefix="1" applyFont="1" applyAlignment="1" applyProtection="1">
      <alignment horizontal="left"/>
      <protection locked="0"/>
    </xf>
    <xf numFmtId="165" fontId="8" fillId="0" borderId="0" xfId="25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0" xfId="25" applyFont="1" applyAlignment="1" applyProtection="1">
      <alignment vertical="top" wrapText="1"/>
      <protection locked="0"/>
    </xf>
    <xf numFmtId="166" fontId="26" fillId="0" borderId="0" xfId="25" applyNumberFormat="1" applyFont="1" applyProtection="1">
      <protection locked="0"/>
    </xf>
    <xf numFmtId="0" fontId="26" fillId="0" borderId="0" xfId="25" applyFont="1" applyProtection="1">
      <protection locked="0"/>
    </xf>
    <xf numFmtId="0" fontId="10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6" fontId="13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25" applyFont="1" applyAlignment="1" applyProtection="1">
      <alignment horizontal="center" vertical="top" wrapText="1"/>
      <protection locked="0"/>
    </xf>
    <xf numFmtId="0" fontId="10" fillId="0" borderId="0" xfId="32" applyFo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165" fontId="0" fillId="0" borderId="0" xfId="0" applyNumberFormat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0" fontId="8" fillId="0" borderId="0" xfId="25" quotePrefix="1" applyAlignment="1" applyProtection="1">
      <alignment horizontal="center" vertical="top" wrapText="1"/>
      <protection locked="0"/>
    </xf>
    <xf numFmtId="0" fontId="0" fillId="0" borderId="0" xfId="25" applyFont="1" applyAlignment="1" applyProtection="1">
      <alignment vertical="top"/>
      <protection locked="0"/>
    </xf>
    <xf numFmtId="0" fontId="0" fillId="0" borderId="0" xfId="25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wrapText="1"/>
      <protection locked="0"/>
    </xf>
    <xf numFmtId="166" fontId="0" fillId="0" borderId="0" xfId="10" applyNumberFormat="1" applyFont="1" applyFill="1" applyAlignment="1" applyProtection="1">
      <alignment horizontal="right"/>
    </xf>
    <xf numFmtId="0" fontId="22" fillId="0" borderId="0" xfId="42" applyFont="1" applyProtection="1"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4" borderId="0" xfId="29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0" applyFont="1" applyFill="1" applyAlignment="1">
      <alignment horizontal="left"/>
    </xf>
    <xf numFmtId="0" fontId="22" fillId="4" borderId="0" xfId="0" applyFont="1" applyFill="1" applyAlignment="1">
      <alignment horizontal="center"/>
    </xf>
    <xf numFmtId="43" fontId="0" fillId="0" borderId="0" xfId="1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66" fontId="11" fillId="0" borderId="0" xfId="10" applyNumberFormat="1" applyFont="1" applyFill="1" applyBorder="1" applyAlignment="1" applyProtection="1">
      <alignment horizontal="center"/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43" fontId="11" fillId="0" borderId="0" xfId="10" applyFont="1" applyFill="1" applyBorder="1" applyAlignment="1" applyProtection="1">
      <alignment horizontal="center"/>
      <protection locked="0"/>
    </xf>
    <xf numFmtId="43" fontId="8" fillId="0" borderId="0" xfId="10" applyFont="1" applyFill="1" applyBorder="1" applyAlignment="1" applyProtection="1">
      <alignment horizontal="center"/>
      <protection locked="0"/>
    </xf>
    <xf numFmtId="166" fontId="10" fillId="0" borderId="0" xfId="10" applyNumberFormat="1" applyFont="1" applyFill="1" applyBorder="1" applyAlignment="1" applyProtection="1">
      <alignment horizontal="center"/>
      <protection locked="0"/>
    </xf>
    <xf numFmtId="0" fontId="10" fillId="0" borderId="0" xfId="25" quotePrefix="1" applyFont="1" applyAlignment="1" applyProtection="1">
      <alignment horizontal="center" vertical="top" wrapText="1"/>
      <protection locked="0"/>
    </xf>
    <xf numFmtId="0" fontId="0" fillId="0" borderId="4" xfId="25" applyFont="1" applyBorder="1" applyAlignment="1" applyProtection="1">
      <alignment horizontal="center" vertical="top" wrapText="1"/>
      <protection locked="0"/>
    </xf>
    <xf numFmtId="0" fontId="8" fillId="0" borderId="4" xfId="25" applyBorder="1" applyAlignment="1" applyProtection="1">
      <alignment horizontal="center" vertical="top" wrapText="1"/>
      <protection locked="0"/>
    </xf>
    <xf numFmtId="0" fontId="11" fillId="0" borderId="0" xfId="25" applyFont="1" applyAlignment="1" applyProtection="1">
      <alignment horizontal="center" vertical="top" wrapText="1"/>
      <protection locked="0"/>
    </xf>
    <xf numFmtId="166" fontId="10" fillId="0" borderId="0" xfId="10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1" fillId="0" borderId="0" xfId="10" applyNumberFormat="1" applyFont="1" applyFill="1" applyAlignment="1" applyProtection="1">
      <alignment horizontal="center"/>
      <protection locked="0"/>
    </xf>
    <xf numFmtId="0" fontId="11" fillId="0" borderId="0" xfId="42" applyFont="1" applyAlignment="1" applyProtection="1">
      <alignment horizontal="center"/>
      <protection locked="0"/>
    </xf>
  </cellXfs>
  <cellStyles count="53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 5" xfId="44" xr:uid="{C1A77DC1-5A45-42E5-A9BC-22641E74E77D}"/>
    <cellStyle name="?? 6" xfId="46" xr:uid="{7FBB23E9-7C54-4D61-B8AE-B2BADCCC980B}"/>
    <cellStyle name="?? 7" xfId="45" xr:uid="{3E877745-18D0-490F-9F52-C455FFB7BBD1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omma 3 2 2" xfId="49" xr:uid="{4F313B90-5C63-4D9F-B48E-13ED1B3DBF3D}"/>
    <cellStyle name="Comma 3 3" xfId="47" xr:uid="{4FE97264-4034-45F9-9E1A-7F19A451C24D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 3 2 2" xfId="43" xr:uid="{81C00588-DED0-4A31-825F-7FECD0898466}"/>
    <cellStyle name="Normal 3 2 2 2" xfId="52" xr:uid="{7CEDFB62-1B1B-4166-9E78-76F2D96A6686}"/>
    <cellStyle name="Normal 3 2 3" xfId="50" xr:uid="{BB4600CC-4607-491E-BAE0-F0B698C5D744}"/>
    <cellStyle name="Normal 3 3" xfId="42" xr:uid="{873A0683-E031-44CD-952D-727860DE8797}"/>
    <cellStyle name="Normal 3 3 2" xfId="51" xr:uid="{0CABFA31-65A4-4EAC-B1B2-CC45840ADC02}"/>
    <cellStyle name="Normal 3 4" xfId="48" xr:uid="{843DA12B-7A7F-4B4B-8A20-1BCA99E51EA8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66FFFF"/>
      <color rgb="FFFFCCFF"/>
      <color rgb="FF00FF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2060"/>
  </sheetPr>
  <dimension ref="A1:M105"/>
  <sheetViews>
    <sheetView showGridLines="0" view="pageBreakPreview" zoomScaleNormal="100" zoomScaleSheetLayoutView="100" workbookViewId="0">
      <selection activeCell="A4" sqref="A4"/>
    </sheetView>
  </sheetViews>
  <sheetFormatPr defaultColWidth="9.09765625" defaultRowHeight="21.5"/>
  <cols>
    <col min="1" max="1" width="47.8984375" style="102" customWidth="1"/>
    <col min="2" max="2" width="8.8984375" style="169" customWidth="1"/>
    <col min="3" max="3" width="1.19921875" style="102" customWidth="1"/>
    <col min="4" max="4" width="12.19921875" style="102" customWidth="1"/>
    <col min="5" max="5" width="1.19921875" style="102" customWidth="1"/>
    <col min="6" max="6" width="12.19921875" style="102" customWidth="1"/>
    <col min="7" max="7" width="1.19921875" style="102" customWidth="1"/>
    <col min="8" max="8" width="12.19921875" style="102" customWidth="1"/>
    <col min="9" max="9" width="1.19921875" style="102" customWidth="1"/>
    <col min="10" max="10" width="12.19921875" style="102" customWidth="1"/>
    <col min="11" max="11" width="9.5" style="102" bestFit="1" customWidth="1"/>
    <col min="12" max="12" width="12.19921875" style="102" bestFit="1" customWidth="1"/>
    <col min="13" max="13" width="12" style="102" bestFit="1" customWidth="1"/>
    <col min="14" max="16384" width="9.09765625" style="102"/>
  </cols>
  <sheetData>
    <row r="1" spans="1:11" s="165" customFormat="1" ht="22.75" customHeight="1">
      <c r="A1" s="164" t="s">
        <v>0</v>
      </c>
      <c r="B1" s="164"/>
    </row>
    <row r="2" spans="1:11" s="165" customFormat="1" ht="22.75" customHeight="1">
      <c r="A2" s="99" t="s">
        <v>146</v>
      </c>
      <c r="B2" s="166"/>
    </row>
    <row r="3" spans="1:11" s="112" customFormat="1" ht="22.5" customHeight="1">
      <c r="B3" s="106"/>
      <c r="D3" s="125"/>
      <c r="E3" s="125"/>
      <c r="F3" s="125"/>
      <c r="G3" s="125"/>
      <c r="H3" s="125"/>
      <c r="I3" s="125"/>
      <c r="J3" s="125"/>
    </row>
    <row r="4" spans="1:11" ht="21.5" customHeight="1">
      <c r="A4" s="167"/>
      <c r="B4" s="100"/>
      <c r="C4" s="101"/>
      <c r="D4" s="209" t="s">
        <v>1</v>
      </c>
      <c r="E4" s="209"/>
      <c r="F4" s="209"/>
      <c r="G4" s="167"/>
      <c r="H4" s="209" t="s">
        <v>2</v>
      </c>
      <c r="I4" s="209"/>
      <c r="J4" s="209"/>
    </row>
    <row r="5" spans="1:11" ht="21.5" customHeight="1">
      <c r="A5" s="167"/>
      <c r="B5" s="100"/>
      <c r="C5" s="101"/>
      <c r="D5" s="196" t="s">
        <v>91</v>
      </c>
      <c r="E5" s="196"/>
      <c r="F5" s="196" t="s">
        <v>3</v>
      </c>
      <c r="G5" s="168"/>
      <c r="H5" s="196" t="s">
        <v>91</v>
      </c>
      <c r="I5" s="196"/>
      <c r="J5" s="196" t="s">
        <v>3</v>
      </c>
    </row>
    <row r="6" spans="1:11" ht="25.5" customHeight="1">
      <c r="A6" s="189" t="s">
        <v>4</v>
      </c>
      <c r="B6" s="100" t="str">
        <f>IF(SUM(B7:B39)=0,"","หมายเหตุ")</f>
        <v>หมายเหตุ</v>
      </c>
      <c r="C6" s="101"/>
      <c r="D6" s="101">
        <v>2569</v>
      </c>
      <c r="E6" s="101"/>
      <c r="F6" s="101">
        <v>2568</v>
      </c>
      <c r="G6" s="101"/>
      <c r="H6" s="101">
        <v>2569</v>
      </c>
      <c r="I6" s="101"/>
      <c r="J6" s="101">
        <v>2568</v>
      </c>
    </row>
    <row r="7" spans="1:11" ht="25.5" customHeight="1">
      <c r="A7" s="189"/>
      <c r="B7" s="190"/>
      <c r="C7" s="101"/>
      <c r="D7" s="196" t="s">
        <v>5</v>
      </c>
      <c r="E7" s="196"/>
      <c r="F7" s="168"/>
      <c r="G7" s="196"/>
      <c r="H7" s="196" t="s">
        <v>5</v>
      </c>
      <c r="I7" s="196"/>
      <c r="J7" s="196"/>
    </row>
    <row r="8" spans="1:11" ht="21.5" customHeight="1">
      <c r="A8" s="167"/>
      <c r="B8" s="100"/>
      <c r="C8" s="101"/>
      <c r="D8" s="208" t="s">
        <v>6</v>
      </c>
      <c r="E8" s="208"/>
      <c r="F8" s="208"/>
      <c r="G8" s="208"/>
      <c r="H8" s="208"/>
      <c r="I8" s="208"/>
      <c r="J8" s="208"/>
    </row>
    <row r="9" spans="1:11" ht="21.5" customHeight="1">
      <c r="A9" s="191" t="s">
        <v>7</v>
      </c>
      <c r="B9" s="100"/>
      <c r="C9" s="197"/>
      <c r="D9" s="197"/>
      <c r="E9" s="197"/>
      <c r="F9" s="197"/>
      <c r="G9" s="197"/>
      <c r="H9" s="197"/>
      <c r="I9" s="197"/>
      <c r="J9" s="197"/>
    </row>
    <row r="10" spans="1:11" ht="21.5" customHeight="1">
      <c r="A10" s="102" t="s">
        <v>8</v>
      </c>
      <c r="B10" s="103"/>
      <c r="D10" s="153">
        <v>9328</v>
      </c>
      <c r="E10" s="153"/>
      <c r="F10" s="153">
        <v>14811</v>
      </c>
      <c r="G10" s="153"/>
      <c r="H10" s="153">
        <v>2766</v>
      </c>
      <c r="I10" s="153"/>
      <c r="J10" s="153">
        <v>2960</v>
      </c>
      <c r="K10" s="168"/>
    </row>
    <row r="11" spans="1:11" ht="21.5" hidden="1" customHeight="1">
      <c r="A11" s="102" t="s">
        <v>183</v>
      </c>
      <c r="B11" s="103">
        <v>3</v>
      </c>
      <c r="D11" s="153"/>
      <c r="E11" s="153"/>
      <c r="F11" s="153">
        <v>0</v>
      </c>
      <c r="G11" s="153"/>
      <c r="H11" s="153"/>
      <c r="I11" s="153"/>
      <c r="J11" s="153">
        <v>0</v>
      </c>
      <c r="K11" s="168"/>
    </row>
    <row r="12" spans="1:11" ht="21.5" hidden="1" customHeight="1">
      <c r="A12" s="102" t="s">
        <v>188</v>
      </c>
      <c r="B12" s="103"/>
      <c r="D12" s="153"/>
      <c r="E12" s="153"/>
      <c r="F12" s="153"/>
      <c r="G12" s="153"/>
      <c r="H12" s="153"/>
      <c r="I12" s="153"/>
      <c r="J12" s="153"/>
      <c r="K12" s="168"/>
    </row>
    <row r="13" spans="1:11" ht="21.5" hidden="1" customHeight="1">
      <c r="A13" s="198" t="s">
        <v>189</v>
      </c>
      <c r="B13" s="103">
        <v>12</v>
      </c>
      <c r="D13" s="153"/>
      <c r="E13" s="153"/>
      <c r="F13" s="153">
        <v>0</v>
      </c>
      <c r="G13" s="153"/>
      <c r="H13" s="153"/>
      <c r="I13" s="153"/>
      <c r="J13" s="153">
        <v>0</v>
      </c>
      <c r="K13" s="168"/>
    </row>
    <row r="14" spans="1:11" ht="21.5" customHeight="1">
      <c r="A14" s="102" t="s">
        <v>9</v>
      </c>
      <c r="B14" s="103">
        <v>8</v>
      </c>
      <c r="D14" s="153">
        <v>46</v>
      </c>
      <c r="E14" s="153"/>
      <c r="F14" s="153">
        <v>46</v>
      </c>
      <c r="G14" s="153"/>
      <c r="H14" s="153">
        <v>0</v>
      </c>
      <c r="I14" s="153"/>
      <c r="J14" s="153">
        <v>0</v>
      </c>
      <c r="K14" s="168"/>
    </row>
    <row r="15" spans="1:11" ht="21.5" hidden="1" customHeight="1">
      <c r="A15" s="102" t="s">
        <v>10</v>
      </c>
      <c r="B15" s="103"/>
      <c r="D15" s="153"/>
      <c r="E15" s="153"/>
      <c r="F15" s="153"/>
      <c r="G15" s="153"/>
      <c r="H15" s="153"/>
      <c r="I15" s="153"/>
      <c r="J15" s="153"/>
      <c r="K15" s="168"/>
    </row>
    <row r="16" spans="1:11" ht="21.5" hidden="1" customHeight="1">
      <c r="A16" s="102" t="s">
        <v>166</v>
      </c>
      <c r="B16" s="103"/>
      <c r="D16" s="153"/>
      <c r="E16" s="153"/>
      <c r="F16" s="153"/>
      <c r="G16" s="153"/>
      <c r="H16" s="153"/>
      <c r="I16" s="153"/>
      <c r="J16" s="153"/>
      <c r="K16" s="168"/>
    </row>
    <row r="17" spans="1:13" ht="21.5" customHeight="1">
      <c r="A17" s="102" t="s">
        <v>11</v>
      </c>
      <c r="B17" s="103"/>
      <c r="D17" s="153">
        <v>65726</v>
      </c>
      <c r="E17" s="153"/>
      <c r="F17" s="153">
        <v>61138</v>
      </c>
      <c r="G17" s="153"/>
      <c r="H17" s="153">
        <v>0</v>
      </c>
      <c r="I17" s="153"/>
      <c r="J17" s="153">
        <v>0</v>
      </c>
      <c r="K17" s="168"/>
      <c r="L17" s="168"/>
      <c r="M17" s="168"/>
    </row>
    <row r="18" spans="1:13" ht="21.5" hidden="1" customHeight="1">
      <c r="A18" s="102" t="s">
        <v>163</v>
      </c>
      <c r="B18" s="103">
        <v>4</v>
      </c>
      <c r="D18" s="153"/>
      <c r="E18" s="153"/>
      <c r="F18" s="153">
        <v>0</v>
      </c>
      <c r="G18" s="153"/>
      <c r="H18" s="153"/>
      <c r="I18" s="153"/>
      <c r="J18" s="153">
        <v>0</v>
      </c>
      <c r="K18" s="168"/>
    </row>
    <row r="19" spans="1:13" ht="21.5" customHeight="1">
      <c r="A19" s="102" t="s">
        <v>13</v>
      </c>
      <c r="B19" s="103">
        <v>2</v>
      </c>
      <c r="D19" s="153">
        <v>49953</v>
      </c>
      <c r="E19" s="153"/>
      <c r="F19" s="153">
        <v>55445</v>
      </c>
      <c r="G19" s="153"/>
      <c r="H19" s="153">
        <v>79410</v>
      </c>
      <c r="I19" s="153"/>
      <c r="J19" s="153">
        <v>68124</v>
      </c>
      <c r="K19" s="168"/>
    </row>
    <row r="20" spans="1:13" ht="21.5" customHeight="1">
      <c r="A20" s="102" t="s">
        <v>14</v>
      </c>
      <c r="B20" s="103">
        <v>2</v>
      </c>
      <c r="D20" s="153">
        <v>211</v>
      </c>
      <c r="E20" s="153"/>
      <c r="F20" s="153">
        <v>7321</v>
      </c>
      <c r="G20" s="153"/>
      <c r="H20" s="153">
        <v>20211</v>
      </c>
      <c r="I20" s="153"/>
      <c r="J20" s="153">
        <v>24121</v>
      </c>
      <c r="K20" s="168"/>
    </row>
    <row r="21" spans="1:13" ht="21.5" customHeight="1">
      <c r="A21" s="102" t="s">
        <v>15</v>
      </c>
      <c r="B21" s="103">
        <v>2</v>
      </c>
      <c r="D21" s="153">
        <v>0</v>
      </c>
      <c r="E21" s="153"/>
      <c r="F21" s="153">
        <v>0</v>
      </c>
      <c r="G21" s="153"/>
      <c r="H21" s="153">
        <v>69500</v>
      </c>
      <c r="I21" s="153"/>
      <c r="J21" s="153">
        <v>72000</v>
      </c>
      <c r="K21" s="168"/>
    </row>
    <row r="22" spans="1:13" ht="21.5" customHeight="1">
      <c r="A22" s="102" t="s">
        <v>16</v>
      </c>
      <c r="B22" s="103"/>
      <c r="D22" s="153">
        <v>5009</v>
      </c>
      <c r="E22" s="153"/>
      <c r="F22" s="153">
        <f>4950</f>
        <v>4950</v>
      </c>
      <c r="G22" s="153"/>
      <c r="H22" s="153">
        <v>488</v>
      </c>
      <c r="I22" s="153"/>
      <c r="J22" s="153">
        <v>488</v>
      </c>
      <c r="K22" s="168"/>
      <c r="L22" s="168"/>
      <c r="M22" s="168"/>
    </row>
    <row r="23" spans="1:13" ht="21.5" customHeight="1">
      <c r="A23" s="102" t="s">
        <v>17</v>
      </c>
      <c r="B23" s="100"/>
      <c r="D23" s="153">
        <v>10318</v>
      </c>
      <c r="E23" s="153"/>
      <c r="F23" s="153">
        <v>10155</v>
      </c>
      <c r="G23" s="153"/>
      <c r="H23" s="153">
        <v>3715</v>
      </c>
      <c r="I23" s="153"/>
      <c r="J23" s="153">
        <f>3714+1</f>
        <v>3715</v>
      </c>
      <c r="K23" s="168"/>
    </row>
    <row r="24" spans="1:13" ht="21.5" customHeight="1">
      <c r="A24" s="167" t="s">
        <v>18</v>
      </c>
      <c r="B24" s="100"/>
      <c r="D24" s="82">
        <f>SUM(D10:D23)</f>
        <v>140591</v>
      </c>
      <c r="E24" s="156"/>
      <c r="F24" s="82">
        <f>SUM(F10:F23)</f>
        <v>153866</v>
      </c>
      <c r="G24" s="156"/>
      <c r="H24" s="82">
        <f>SUM(H10:H23)</f>
        <v>176090</v>
      </c>
      <c r="I24" s="156"/>
      <c r="J24" s="82">
        <f>SUM(J10:J23)</f>
        <v>171408</v>
      </c>
      <c r="K24" s="168"/>
    </row>
    <row r="25" spans="1:13" ht="21.5" customHeight="1">
      <c r="A25" s="167"/>
      <c r="B25" s="100"/>
      <c r="D25" s="154"/>
      <c r="E25" s="154"/>
      <c r="F25" s="154"/>
      <c r="G25" s="154"/>
      <c r="H25" s="154"/>
      <c r="I25" s="154"/>
      <c r="J25" s="154"/>
      <c r="K25" s="168"/>
    </row>
    <row r="26" spans="1:13" ht="21.5" customHeight="1">
      <c r="A26" s="191" t="s">
        <v>19</v>
      </c>
      <c r="B26" s="100"/>
      <c r="D26" s="154"/>
      <c r="E26" s="154"/>
      <c r="F26" s="154"/>
      <c r="G26" s="154"/>
      <c r="H26" s="154"/>
      <c r="I26" s="154"/>
      <c r="J26" s="154"/>
      <c r="K26" s="168"/>
    </row>
    <row r="27" spans="1:13" ht="21.5" customHeight="1">
      <c r="A27" s="102" t="s">
        <v>10</v>
      </c>
      <c r="B27" s="103">
        <v>5</v>
      </c>
      <c r="D27" s="153">
        <v>12279</v>
      </c>
      <c r="E27" s="154"/>
      <c r="F27" s="153">
        <v>10438</v>
      </c>
      <c r="G27" s="154"/>
      <c r="H27" s="153">
        <v>500</v>
      </c>
      <c r="I27" s="154"/>
      <c r="J27" s="153">
        <v>500</v>
      </c>
      <c r="K27" s="168"/>
    </row>
    <row r="28" spans="1:13" ht="21.5" customHeight="1">
      <c r="A28" s="102" t="s">
        <v>20</v>
      </c>
      <c r="B28" s="103"/>
      <c r="D28" s="153">
        <v>0</v>
      </c>
      <c r="E28" s="153"/>
      <c r="F28" s="153">
        <v>0</v>
      </c>
      <c r="G28" s="153"/>
      <c r="H28" s="153">
        <v>840956</v>
      </c>
      <c r="I28" s="153"/>
      <c r="J28" s="153">
        <v>840956</v>
      </c>
      <c r="K28" s="168"/>
    </row>
    <row r="29" spans="1:13" ht="21.5" customHeight="1">
      <c r="A29" s="102" t="s">
        <v>168</v>
      </c>
      <c r="B29" s="100"/>
      <c r="D29" s="153">
        <v>462</v>
      </c>
      <c r="E29" s="153"/>
      <c r="F29" s="153">
        <v>1837</v>
      </c>
      <c r="G29" s="153"/>
      <c r="H29" s="153">
        <v>0</v>
      </c>
      <c r="I29" s="153"/>
      <c r="J29" s="153">
        <v>0</v>
      </c>
      <c r="K29" s="168"/>
    </row>
    <row r="30" spans="1:13" ht="21.5" customHeight="1">
      <c r="A30" s="102" t="s">
        <v>21</v>
      </c>
      <c r="B30" s="103">
        <v>2</v>
      </c>
      <c r="D30" s="153">
        <v>7802</v>
      </c>
      <c r="E30" s="153"/>
      <c r="F30" s="153">
        <v>0</v>
      </c>
      <c r="G30" s="153"/>
      <c r="H30" s="153">
        <v>197607</v>
      </c>
      <c r="I30" s="153"/>
      <c r="J30" s="153">
        <v>193005</v>
      </c>
      <c r="K30" s="168"/>
    </row>
    <row r="31" spans="1:13" ht="21.5" customHeight="1">
      <c r="A31" s="102" t="s">
        <v>22</v>
      </c>
      <c r="B31" s="103" t="s">
        <v>202</v>
      </c>
      <c r="D31" s="153">
        <v>244364</v>
      </c>
      <c r="E31" s="153"/>
      <c r="F31" s="153">
        <v>245639</v>
      </c>
      <c r="G31" s="153"/>
      <c r="H31" s="153">
        <v>92003</v>
      </c>
      <c r="I31" s="153"/>
      <c r="J31" s="153">
        <v>93277</v>
      </c>
      <c r="K31" s="168"/>
    </row>
    <row r="32" spans="1:13" ht="21.5" customHeight="1">
      <c r="A32" s="102" t="s">
        <v>23</v>
      </c>
      <c r="B32" s="103" t="s">
        <v>197</v>
      </c>
      <c r="D32" s="153">
        <v>858885</v>
      </c>
      <c r="E32" s="153"/>
      <c r="F32" s="153">
        <v>896851</v>
      </c>
      <c r="G32" s="153"/>
      <c r="H32" s="153">
        <v>9561</v>
      </c>
      <c r="I32" s="153"/>
      <c r="J32" s="153">
        <v>12651</v>
      </c>
      <c r="K32" s="168"/>
    </row>
    <row r="33" spans="1:11" ht="21.5" customHeight="1">
      <c r="A33" s="102" t="s">
        <v>24</v>
      </c>
      <c r="D33" s="153">
        <v>79971</v>
      </c>
      <c r="E33" s="153"/>
      <c r="F33" s="153">
        <v>84592</v>
      </c>
      <c r="G33" s="153"/>
      <c r="H33" s="153">
        <v>383</v>
      </c>
      <c r="I33" s="153"/>
      <c r="J33" s="153">
        <v>501</v>
      </c>
      <c r="K33" s="168"/>
    </row>
    <row r="34" spans="1:11" ht="21.5" customHeight="1">
      <c r="A34" s="102" t="s">
        <v>25</v>
      </c>
      <c r="B34" s="103"/>
      <c r="D34" s="153">
        <v>8509</v>
      </c>
      <c r="E34" s="153"/>
      <c r="F34" s="153">
        <v>8509</v>
      </c>
      <c r="G34" s="153"/>
      <c r="H34" s="153">
        <v>0</v>
      </c>
      <c r="I34" s="153"/>
      <c r="J34" s="153">
        <v>0</v>
      </c>
      <c r="K34" s="168"/>
    </row>
    <row r="35" spans="1:11" ht="21.5" customHeight="1">
      <c r="A35" s="102" t="s">
        <v>169</v>
      </c>
      <c r="B35" s="103"/>
      <c r="D35" s="153">
        <v>10998</v>
      </c>
      <c r="E35" s="153"/>
      <c r="F35" s="153">
        <f>12765</f>
        <v>12765</v>
      </c>
      <c r="G35" s="153"/>
      <c r="H35" s="153">
        <v>10982</v>
      </c>
      <c r="I35" s="153"/>
      <c r="J35" s="153">
        <v>11835</v>
      </c>
      <c r="K35" s="168"/>
    </row>
    <row r="36" spans="1:11" ht="21.5" customHeight="1">
      <c r="A36" s="102" t="s">
        <v>26</v>
      </c>
      <c r="B36" s="100"/>
      <c r="D36" s="78">
        <v>15979</v>
      </c>
      <c r="E36" s="153"/>
      <c r="F36" s="78">
        <f>14446</f>
        <v>14446</v>
      </c>
      <c r="G36" s="153"/>
      <c r="H36" s="78">
        <v>14766</v>
      </c>
      <c r="I36" s="153"/>
      <c r="J36" s="78">
        <v>13319</v>
      </c>
      <c r="K36" s="168"/>
    </row>
    <row r="37" spans="1:11" ht="21.5" customHeight="1">
      <c r="A37" s="167" t="s">
        <v>27</v>
      </c>
      <c r="B37" s="100"/>
      <c r="D37" s="82">
        <f>SUM(D27:D36)</f>
        <v>1239249</v>
      </c>
      <c r="E37" s="156"/>
      <c r="F37" s="82">
        <f>SUM(F27:F36)</f>
        <v>1275077</v>
      </c>
      <c r="G37" s="156"/>
      <c r="H37" s="82">
        <f>SUM(H27:H36)</f>
        <v>1166758</v>
      </c>
      <c r="I37" s="156"/>
      <c r="J37" s="82">
        <f>SUM(J27:J36)</f>
        <v>1166044</v>
      </c>
      <c r="K37" s="168"/>
    </row>
    <row r="38" spans="1:11" ht="21.5" customHeight="1">
      <c r="A38" s="167"/>
      <c r="B38" s="100"/>
      <c r="D38" s="209"/>
      <c r="E38" s="209"/>
      <c r="F38" s="209"/>
      <c r="G38" s="154"/>
      <c r="H38" s="153"/>
      <c r="I38" s="154"/>
      <c r="J38" s="153"/>
      <c r="K38" s="168"/>
    </row>
    <row r="39" spans="1:11" ht="22.5" customHeight="1" thickBot="1">
      <c r="A39" s="167" t="s">
        <v>28</v>
      </c>
      <c r="B39" s="100"/>
      <c r="D39" s="83">
        <f>SUM(D24+D37)</f>
        <v>1379840</v>
      </c>
      <c r="E39" s="156"/>
      <c r="F39" s="83">
        <f>SUM(F24+F37)</f>
        <v>1428943</v>
      </c>
      <c r="G39" s="156"/>
      <c r="H39" s="83">
        <f>SUM(H24+H37)</f>
        <v>1342848</v>
      </c>
      <c r="I39" s="156"/>
      <c r="J39" s="83">
        <f>SUM(J24+J37)</f>
        <v>1337452</v>
      </c>
      <c r="K39" s="168"/>
    </row>
    <row r="40" spans="1:11" s="165" customFormat="1" ht="22.75" customHeight="1" thickTop="1">
      <c r="A40" s="164" t="s">
        <v>0</v>
      </c>
      <c r="B40" s="164"/>
      <c r="K40" s="168"/>
    </row>
    <row r="41" spans="1:11" s="165" customFormat="1" ht="22.75" customHeight="1">
      <c r="A41" s="99" t="s">
        <v>146</v>
      </c>
      <c r="B41" s="166"/>
      <c r="H41" s="192"/>
      <c r="J41" s="192"/>
      <c r="K41" s="168"/>
    </row>
    <row r="42" spans="1:11" ht="22.75" customHeight="1">
      <c r="K42" s="168"/>
    </row>
    <row r="43" spans="1:11" ht="21.75" customHeight="1">
      <c r="A43" s="167"/>
      <c r="B43" s="100"/>
      <c r="D43" s="209" t="s">
        <v>1</v>
      </c>
      <c r="E43" s="209"/>
      <c r="F43" s="209"/>
      <c r="G43" s="167"/>
      <c r="H43" s="209" t="s">
        <v>2</v>
      </c>
      <c r="I43" s="209"/>
      <c r="J43" s="209"/>
      <c r="K43" s="168"/>
    </row>
    <row r="44" spans="1:11" ht="21.75" customHeight="1">
      <c r="A44" s="167"/>
      <c r="B44" s="100"/>
      <c r="D44" s="196" t="s">
        <v>91</v>
      </c>
      <c r="E44" s="196"/>
      <c r="F44" s="196" t="s">
        <v>3</v>
      </c>
      <c r="G44" s="168"/>
      <c r="H44" s="196" t="s">
        <v>91</v>
      </c>
      <c r="I44" s="196"/>
      <c r="J44" s="196" t="s">
        <v>3</v>
      </c>
      <c r="K44" s="168"/>
    </row>
    <row r="45" spans="1:11" ht="25.5" customHeight="1">
      <c r="A45" s="189" t="s">
        <v>29</v>
      </c>
      <c r="B45" s="100" t="str">
        <f>IF(SUM(B46:B67)=0,"","หมายเหตุ")</f>
        <v>หมายเหตุ</v>
      </c>
      <c r="D45" s="101">
        <v>2569</v>
      </c>
      <c r="E45" s="101"/>
      <c r="F45" s="101">
        <v>2568</v>
      </c>
      <c r="G45" s="101"/>
      <c r="H45" s="101">
        <v>2569</v>
      </c>
      <c r="I45" s="101"/>
      <c r="J45" s="101">
        <v>2568</v>
      </c>
      <c r="K45" s="168"/>
    </row>
    <row r="46" spans="1:11" ht="25.5" customHeight="1">
      <c r="A46" s="189"/>
      <c r="B46" s="100"/>
      <c r="D46" s="196" t="s">
        <v>5</v>
      </c>
      <c r="E46" s="196"/>
      <c r="F46" s="168"/>
      <c r="G46" s="196"/>
      <c r="H46" s="196" t="s">
        <v>5</v>
      </c>
      <c r="I46" s="196"/>
      <c r="J46" s="196"/>
      <c r="K46" s="168"/>
    </row>
    <row r="47" spans="1:11" ht="21.75" customHeight="1">
      <c r="A47" s="167"/>
      <c r="B47" s="100"/>
      <c r="C47" s="101"/>
      <c r="D47" s="208" t="s">
        <v>6</v>
      </c>
      <c r="E47" s="208"/>
      <c r="F47" s="208"/>
      <c r="G47" s="208"/>
      <c r="H47" s="208"/>
      <c r="I47" s="208"/>
      <c r="J47" s="208"/>
      <c r="K47" s="168"/>
    </row>
    <row r="48" spans="1:11" ht="22" customHeight="1">
      <c r="A48" s="191" t="s">
        <v>30</v>
      </c>
      <c r="B48" s="100"/>
      <c r="C48" s="101"/>
      <c r="D48" s="153"/>
      <c r="E48" s="197"/>
      <c r="F48" s="153"/>
      <c r="G48" s="197"/>
      <c r="H48" s="153"/>
      <c r="I48" s="197"/>
      <c r="J48" s="153"/>
      <c r="K48" s="168"/>
    </row>
    <row r="49" spans="1:13" ht="21.5" customHeight="1">
      <c r="A49" s="102" t="s">
        <v>31</v>
      </c>
      <c r="B49" s="103">
        <v>2</v>
      </c>
      <c r="C49" s="101"/>
      <c r="D49" s="153">
        <v>205002</v>
      </c>
      <c r="E49" s="154"/>
      <c r="F49" s="153">
        <v>190303</v>
      </c>
      <c r="G49" s="154"/>
      <c r="H49" s="153">
        <v>190389</v>
      </c>
      <c r="I49" s="154"/>
      <c r="J49" s="153">
        <v>164912</v>
      </c>
      <c r="K49" s="168"/>
    </row>
    <row r="50" spans="1:13" ht="21.5" customHeight="1">
      <c r="A50" s="102" t="s">
        <v>32</v>
      </c>
      <c r="B50" s="103">
        <v>2</v>
      </c>
      <c r="C50" s="101"/>
      <c r="D50" s="153">
        <v>18172</v>
      </c>
      <c r="E50" s="153"/>
      <c r="F50" s="153">
        <v>17653</v>
      </c>
      <c r="G50" s="153"/>
      <c r="H50" s="153">
        <v>0</v>
      </c>
      <c r="I50" s="153"/>
      <c r="J50" s="153">
        <v>0</v>
      </c>
      <c r="K50" s="168"/>
    </row>
    <row r="51" spans="1:13" ht="21.5" customHeight="1">
      <c r="A51" s="102" t="s">
        <v>33</v>
      </c>
      <c r="B51" s="103">
        <v>2</v>
      </c>
      <c r="D51" s="153">
        <v>36111</v>
      </c>
      <c r="E51" s="153"/>
      <c r="F51" s="153">
        <v>31240</v>
      </c>
      <c r="G51" s="153"/>
      <c r="H51" s="153">
        <v>9523</v>
      </c>
      <c r="I51" s="155"/>
      <c r="J51" s="153">
        <v>9754</v>
      </c>
      <c r="K51" s="168"/>
    </row>
    <row r="52" spans="1:13" ht="21.5" customHeight="1">
      <c r="A52" s="102" t="s">
        <v>34</v>
      </c>
      <c r="B52" s="103">
        <v>8</v>
      </c>
      <c r="D52" s="153">
        <v>50361</v>
      </c>
      <c r="E52" s="153"/>
      <c r="F52" s="153">
        <v>50241</v>
      </c>
      <c r="G52" s="153"/>
      <c r="H52" s="153">
        <v>1742</v>
      </c>
      <c r="I52" s="153"/>
      <c r="J52" s="153">
        <v>1740</v>
      </c>
      <c r="K52" s="168"/>
    </row>
    <row r="53" spans="1:13" ht="21.5" customHeight="1">
      <c r="A53" s="102" t="s">
        <v>154</v>
      </c>
      <c r="B53" s="103" t="s">
        <v>198</v>
      </c>
      <c r="D53" s="153">
        <v>104607</v>
      </c>
      <c r="E53" s="153"/>
      <c r="F53" s="153">
        <v>0</v>
      </c>
      <c r="G53" s="153"/>
      <c r="H53" s="153">
        <v>104607</v>
      </c>
      <c r="I53" s="153"/>
      <c r="J53" s="153">
        <v>0</v>
      </c>
      <c r="K53" s="168"/>
    </row>
    <row r="54" spans="1:13" ht="21.5" customHeight="1">
      <c r="A54" s="102" t="s">
        <v>35</v>
      </c>
      <c r="B54" s="100"/>
      <c r="D54" s="153"/>
      <c r="E54" s="153"/>
      <c r="F54" s="153"/>
      <c r="G54" s="153"/>
      <c r="H54" s="153"/>
      <c r="I54" s="153"/>
      <c r="J54" s="153"/>
      <c r="K54" s="168"/>
    </row>
    <row r="55" spans="1:13" ht="21.5" customHeight="1">
      <c r="A55" s="102" t="s">
        <v>36</v>
      </c>
      <c r="B55" s="103"/>
      <c r="D55" s="153">
        <v>22613</v>
      </c>
      <c r="E55" s="153"/>
      <c r="F55" s="153">
        <v>24809</v>
      </c>
      <c r="G55" s="153"/>
      <c r="H55" s="153">
        <v>3639</v>
      </c>
      <c r="I55" s="155"/>
      <c r="J55" s="153">
        <v>4790</v>
      </c>
      <c r="K55" s="168"/>
    </row>
    <row r="56" spans="1:13" ht="21.5" customHeight="1">
      <c r="A56" s="167" t="s">
        <v>37</v>
      </c>
      <c r="B56" s="100"/>
      <c r="D56" s="82">
        <f>SUM(D49:D55)</f>
        <v>436866</v>
      </c>
      <c r="E56" s="81"/>
      <c r="F56" s="82">
        <f>SUM(F49:F55)</f>
        <v>314246</v>
      </c>
      <c r="G56" s="81"/>
      <c r="H56" s="82">
        <f>SUM(H49:H55)</f>
        <v>309900</v>
      </c>
      <c r="I56" s="81"/>
      <c r="J56" s="82">
        <f>SUM(J49:J55)</f>
        <v>181196</v>
      </c>
      <c r="K56" s="168"/>
      <c r="L56" s="170"/>
    </row>
    <row r="57" spans="1:13" ht="21.5" customHeight="1">
      <c r="A57" s="167"/>
      <c r="B57" s="100"/>
      <c r="D57" s="153"/>
      <c r="E57" s="153"/>
      <c r="F57" s="153"/>
      <c r="G57" s="153"/>
      <c r="H57" s="153"/>
      <c r="I57" s="153"/>
      <c r="J57" s="153"/>
      <c r="K57" s="168"/>
    </row>
    <row r="58" spans="1:13" ht="23" customHeight="1">
      <c r="A58" s="191" t="s">
        <v>38</v>
      </c>
      <c r="B58" s="100"/>
      <c r="D58" s="153"/>
      <c r="E58" s="153"/>
      <c r="F58" s="153"/>
      <c r="G58" s="153"/>
      <c r="H58" s="153"/>
      <c r="I58" s="153"/>
      <c r="J58" s="153"/>
      <c r="K58" s="168"/>
    </row>
    <row r="59" spans="1:13" ht="21.5" customHeight="1">
      <c r="A59" s="102" t="s">
        <v>39</v>
      </c>
      <c r="B59" s="103">
        <v>8</v>
      </c>
      <c r="D59" s="153">
        <v>274884</v>
      </c>
      <c r="E59" s="153"/>
      <c r="F59" s="153">
        <v>297619</v>
      </c>
      <c r="G59" s="153"/>
      <c r="H59" s="153">
        <v>26661</v>
      </c>
      <c r="I59" s="153"/>
      <c r="J59" s="153">
        <v>27821</v>
      </c>
      <c r="K59" s="168"/>
    </row>
    <row r="60" spans="1:13" ht="21.5" customHeight="1">
      <c r="A60" s="102" t="s">
        <v>40</v>
      </c>
      <c r="B60" s="103" t="s">
        <v>198</v>
      </c>
      <c r="D60" s="153">
        <v>0</v>
      </c>
      <c r="E60" s="153"/>
      <c r="F60" s="153">
        <v>102797</v>
      </c>
      <c r="G60" s="153"/>
      <c r="H60" s="153">
        <v>0</v>
      </c>
      <c r="I60" s="153"/>
      <c r="J60" s="153">
        <f>102797</f>
        <v>102797</v>
      </c>
      <c r="K60" s="168"/>
    </row>
    <row r="61" spans="1:13" ht="21.5" customHeight="1">
      <c r="A61" s="102" t="s">
        <v>41</v>
      </c>
      <c r="B61" s="103"/>
      <c r="D61" s="153">
        <v>17972</v>
      </c>
      <c r="E61" s="153"/>
      <c r="F61" s="153">
        <v>27363</v>
      </c>
      <c r="G61" s="153"/>
      <c r="H61" s="153">
        <v>3764</v>
      </c>
      <c r="I61" s="153"/>
      <c r="J61" s="153">
        <v>5127</v>
      </c>
      <c r="K61" s="168"/>
    </row>
    <row r="62" spans="1:13" ht="21.5" customHeight="1">
      <c r="A62" s="102" t="s">
        <v>42</v>
      </c>
      <c r="B62" s="103"/>
      <c r="D62" s="153">
        <v>12780</v>
      </c>
      <c r="E62" s="153"/>
      <c r="F62" s="153">
        <v>13066</v>
      </c>
      <c r="G62" s="153"/>
      <c r="H62" s="153">
        <v>0</v>
      </c>
      <c r="I62" s="153"/>
      <c r="J62" s="153">
        <v>0</v>
      </c>
      <c r="K62" s="168"/>
      <c r="L62" s="168"/>
    </row>
    <row r="63" spans="1:13" ht="21.5" customHeight="1">
      <c r="A63" s="102" t="s">
        <v>43</v>
      </c>
      <c r="B63" s="100"/>
      <c r="D63" s="153">
        <v>6191</v>
      </c>
      <c r="E63" s="153"/>
      <c r="F63" s="153">
        <v>5549</v>
      </c>
      <c r="G63" s="153"/>
      <c r="H63" s="153">
        <v>4049</v>
      </c>
      <c r="I63" s="153"/>
      <c r="J63" s="153">
        <v>3635</v>
      </c>
      <c r="K63" s="168"/>
      <c r="L63" s="168"/>
      <c r="M63" s="168"/>
    </row>
    <row r="64" spans="1:13" ht="21.5" customHeight="1">
      <c r="A64" s="102" t="s">
        <v>44</v>
      </c>
      <c r="B64" s="100"/>
      <c r="D64" s="153">
        <v>1090</v>
      </c>
      <c r="E64" s="153"/>
      <c r="F64" s="153">
        <v>1090</v>
      </c>
      <c r="G64" s="153"/>
      <c r="H64" s="153">
        <v>1090</v>
      </c>
      <c r="I64" s="153"/>
      <c r="J64" s="153">
        <v>1090</v>
      </c>
      <c r="K64" s="168"/>
    </row>
    <row r="65" spans="1:11" ht="21.5" customHeight="1">
      <c r="A65" s="167" t="s">
        <v>45</v>
      </c>
      <c r="B65" s="100"/>
      <c r="D65" s="82">
        <f>SUM(D59:D64)</f>
        <v>312917</v>
      </c>
      <c r="E65" s="81"/>
      <c r="F65" s="82">
        <f>SUM(F59:F64)</f>
        <v>447484</v>
      </c>
      <c r="G65" s="81"/>
      <c r="H65" s="82">
        <f>SUM(H59:H64)</f>
        <v>35564</v>
      </c>
      <c r="I65" s="81"/>
      <c r="J65" s="82">
        <f>SUM(J59:J64)</f>
        <v>140470</v>
      </c>
      <c r="K65" s="168"/>
    </row>
    <row r="66" spans="1:11" ht="21.5" customHeight="1">
      <c r="A66" s="167"/>
      <c r="B66" s="100"/>
      <c r="D66" s="81"/>
      <c r="E66" s="81"/>
      <c r="F66" s="81"/>
      <c r="G66" s="81"/>
      <c r="H66" s="81"/>
      <c r="I66" s="81"/>
      <c r="J66" s="81"/>
      <c r="K66" s="168"/>
    </row>
    <row r="67" spans="1:11" ht="21.5" customHeight="1">
      <c r="A67" s="167" t="s">
        <v>46</v>
      </c>
      <c r="B67" s="100"/>
      <c r="D67" s="159">
        <f>SUM(D56+D65)</f>
        <v>749783</v>
      </c>
      <c r="E67" s="81"/>
      <c r="F67" s="159">
        <f>SUM(F56+F65)</f>
        <v>761730</v>
      </c>
      <c r="G67" s="81"/>
      <c r="H67" s="159">
        <f>SUM(H56+H65)</f>
        <v>345464</v>
      </c>
      <c r="I67" s="81"/>
      <c r="J67" s="159">
        <f>SUM(J56+J65)</f>
        <v>321666</v>
      </c>
      <c r="K67" s="168"/>
    </row>
    <row r="68" spans="1:11" ht="21.75" customHeight="1">
      <c r="A68" s="167"/>
      <c r="B68" s="100"/>
      <c r="D68" s="81"/>
      <c r="E68" s="81"/>
      <c r="F68" s="81"/>
      <c r="G68" s="81"/>
      <c r="H68" s="81"/>
      <c r="I68" s="81"/>
      <c r="J68" s="81"/>
      <c r="K68" s="168"/>
    </row>
    <row r="69" spans="1:11" s="165" customFormat="1" ht="22.75" customHeight="1">
      <c r="A69" s="164" t="s">
        <v>0</v>
      </c>
      <c r="B69" s="164"/>
      <c r="K69" s="168"/>
    </row>
    <row r="70" spans="1:11" s="165" customFormat="1" ht="22.75" customHeight="1">
      <c r="A70" s="99" t="s">
        <v>146</v>
      </c>
      <c r="B70" s="166"/>
      <c r="K70" s="168"/>
    </row>
    <row r="71" spans="1:11" ht="22.75" customHeight="1">
      <c r="K71" s="168"/>
    </row>
    <row r="72" spans="1:11" ht="21.75" customHeight="1">
      <c r="A72" s="167"/>
      <c r="B72" s="100"/>
      <c r="D72" s="209" t="s">
        <v>1</v>
      </c>
      <c r="E72" s="209"/>
      <c r="F72" s="209"/>
      <c r="G72" s="167"/>
      <c r="H72" s="209" t="s">
        <v>2</v>
      </c>
      <c r="I72" s="209"/>
      <c r="J72" s="209"/>
      <c r="K72" s="168"/>
    </row>
    <row r="73" spans="1:11" ht="21.75" customHeight="1">
      <c r="A73" s="167"/>
      <c r="B73" s="100"/>
      <c r="D73" s="196" t="s">
        <v>91</v>
      </c>
      <c r="E73" s="196"/>
      <c r="F73" s="196" t="s">
        <v>3</v>
      </c>
      <c r="G73" s="168"/>
      <c r="H73" s="196" t="s">
        <v>91</v>
      </c>
      <c r="I73" s="196"/>
      <c r="J73" s="196" t="s">
        <v>3</v>
      </c>
      <c r="K73" s="168"/>
    </row>
    <row r="74" spans="1:11" ht="25.5" customHeight="1">
      <c r="A74" s="189" t="s">
        <v>47</v>
      </c>
      <c r="B74" s="100" t="str">
        <f>IF(SUM(B75:B99)=0,"","หมายเหตุ")</f>
        <v/>
      </c>
      <c r="C74" s="101"/>
      <c r="D74" s="101">
        <v>2569</v>
      </c>
      <c r="E74" s="101"/>
      <c r="F74" s="101">
        <v>2568</v>
      </c>
      <c r="G74" s="101"/>
      <c r="H74" s="101">
        <v>2569</v>
      </c>
      <c r="I74" s="101"/>
      <c r="J74" s="101">
        <v>2568</v>
      </c>
      <c r="K74" s="168"/>
    </row>
    <row r="75" spans="1:11" ht="25.5" customHeight="1">
      <c r="A75" s="189"/>
      <c r="B75" s="100"/>
      <c r="C75" s="101"/>
      <c r="D75" s="196" t="s">
        <v>5</v>
      </c>
      <c r="E75" s="196"/>
      <c r="F75" s="168"/>
      <c r="G75" s="196"/>
      <c r="H75" s="196" t="s">
        <v>5</v>
      </c>
      <c r="I75" s="196"/>
      <c r="J75" s="196"/>
      <c r="K75" s="168"/>
    </row>
    <row r="76" spans="1:11" ht="21.5" customHeight="1">
      <c r="A76" s="167"/>
      <c r="B76" s="100"/>
      <c r="C76" s="101"/>
      <c r="D76" s="208" t="s">
        <v>6</v>
      </c>
      <c r="E76" s="208"/>
      <c r="F76" s="208"/>
      <c r="G76" s="208"/>
      <c r="H76" s="208"/>
      <c r="I76" s="208"/>
      <c r="J76" s="208"/>
      <c r="K76" s="168"/>
    </row>
    <row r="77" spans="1:11" ht="21.5" customHeight="1">
      <c r="A77" s="191" t="s">
        <v>48</v>
      </c>
      <c r="B77" s="100"/>
      <c r="D77" s="199"/>
      <c r="E77" s="199"/>
      <c r="F77" s="199"/>
      <c r="G77" s="199"/>
      <c r="H77" s="199"/>
      <c r="I77" s="199"/>
      <c r="J77" s="199"/>
      <c r="K77" s="168"/>
    </row>
    <row r="78" spans="1:11" ht="21.5" customHeight="1">
      <c r="A78" s="102" t="s">
        <v>49</v>
      </c>
      <c r="B78" s="103"/>
      <c r="D78" s="153"/>
      <c r="E78" s="153"/>
      <c r="F78" s="153"/>
      <c r="G78" s="153"/>
      <c r="H78" s="153"/>
      <c r="I78" s="153"/>
      <c r="J78" s="153"/>
      <c r="K78" s="168"/>
    </row>
    <row r="79" spans="1:11" ht="21.5" customHeight="1">
      <c r="A79" s="102" t="s">
        <v>176</v>
      </c>
      <c r="B79" s="103"/>
      <c r="D79" s="153"/>
      <c r="E79" s="153"/>
      <c r="F79" s="153"/>
      <c r="G79" s="153"/>
      <c r="H79" s="153"/>
      <c r="I79" s="153"/>
      <c r="J79" s="153"/>
      <c r="K79" s="168"/>
    </row>
    <row r="80" spans="1:11" ht="21.5" customHeight="1" thickBot="1">
      <c r="A80" s="169" t="s">
        <v>196</v>
      </c>
      <c r="B80" s="100"/>
      <c r="D80" s="120">
        <v>837000</v>
      </c>
      <c r="E80" s="153"/>
      <c r="F80" s="120">
        <v>837000</v>
      </c>
      <c r="G80" s="153"/>
      <c r="H80" s="120">
        <v>837000</v>
      </c>
      <c r="I80" s="153"/>
      <c r="J80" s="120">
        <v>837000</v>
      </c>
      <c r="K80" s="168"/>
    </row>
    <row r="81" spans="1:13" ht="21.5" customHeight="1" thickTop="1">
      <c r="A81" s="102" t="s">
        <v>201</v>
      </c>
      <c r="B81" s="100"/>
      <c r="D81" s="153"/>
      <c r="E81" s="153"/>
      <c r="F81" s="153"/>
      <c r="G81" s="153"/>
      <c r="H81" s="153"/>
      <c r="I81" s="153"/>
      <c r="J81" s="153"/>
      <c r="K81" s="168"/>
    </row>
    <row r="82" spans="1:13" ht="21.5" customHeight="1">
      <c r="A82" s="169" t="s">
        <v>233</v>
      </c>
      <c r="K82" s="168"/>
    </row>
    <row r="83" spans="1:13" ht="21.5" customHeight="1">
      <c r="A83" s="169" t="s">
        <v>232</v>
      </c>
      <c r="D83" s="153"/>
      <c r="E83" s="153"/>
      <c r="F83" s="153"/>
      <c r="G83" s="153"/>
      <c r="H83" s="153"/>
      <c r="I83" s="153"/>
      <c r="J83" s="153"/>
      <c r="K83" s="168"/>
    </row>
    <row r="84" spans="1:13" ht="21.5" customHeight="1">
      <c r="A84" s="169" t="s">
        <v>231</v>
      </c>
      <c r="D84" s="153"/>
      <c r="E84" s="153"/>
      <c r="F84" s="153"/>
      <c r="G84" s="153"/>
      <c r="H84" s="153"/>
      <c r="I84" s="153"/>
      <c r="J84" s="153"/>
      <c r="K84" s="168"/>
    </row>
    <row r="85" spans="1:13" ht="21.5" customHeight="1">
      <c r="A85" s="169" t="s">
        <v>232</v>
      </c>
      <c r="D85" s="153">
        <v>558001</v>
      </c>
      <c r="E85" s="153"/>
      <c r="F85" s="153">
        <v>558000</v>
      </c>
      <c r="G85" s="153"/>
      <c r="H85" s="153">
        <v>558001</v>
      </c>
      <c r="I85" s="153"/>
      <c r="J85" s="153">
        <v>558000</v>
      </c>
      <c r="K85" s="168"/>
    </row>
    <row r="86" spans="1:13" ht="21.5" customHeight="1">
      <c r="A86" s="102" t="s">
        <v>50</v>
      </c>
      <c r="B86" s="103"/>
      <c r="D86" s="153">
        <v>353420</v>
      </c>
      <c r="E86" s="153"/>
      <c r="F86" s="153">
        <v>353419</v>
      </c>
      <c r="G86" s="153"/>
      <c r="H86" s="153">
        <v>353420</v>
      </c>
      <c r="I86" s="153"/>
      <c r="J86" s="153">
        <v>353419</v>
      </c>
      <c r="K86" s="168"/>
    </row>
    <row r="87" spans="1:13" ht="21.5" customHeight="1">
      <c r="A87" s="102" t="s">
        <v>185</v>
      </c>
      <c r="B87" s="103"/>
      <c r="D87" s="153"/>
      <c r="E87" s="153"/>
      <c r="F87" s="153"/>
      <c r="G87" s="153"/>
      <c r="H87" s="153"/>
      <c r="I87" s="153"/>
      <c r="J87" s="153"/>
      <c r="K87" s="168"/>
    </row>
    <row r="88" spans="1:13" ht="21.5" customHeight="1">
      <c r="A88" s="102" t="s">
        <v>177</v>
      </c>
      <c r="B88" s="103"/>
      <c r="D88" s="153">
        <v>-3452</v>
      </c>
      <c r="E88" s="153"/>
      <c r="F88" s="153">
        <v>-3452</v>
      </c>
      <c r="G88" s="153"/>
      <c r="H88" s="153">
        <v>0</v>
      </c>
      <c r="I88" s="153"/>
      <c r="J88" s="153">
        <v>0</v>
      </c>
      <c r="K88" s="168"/>
    </row>
    <row r="89" spans="1:13" ht="21.5" customHeight="1">
      <c r="A89" s="102" t="s">
        <v>160</v>
      </c>
      <c r="B89" s="100"/>
      <c r="D89" s="153"/>
      <c r="E89" s="153"/>
      <c r="F89" s="153"/>
      <c r="G89" s="153"/>
      <c r="H89" s="153"/>
      <c r="I89" s="153"/>
      <c r="J89" s="153"/>
      <c r="K89" s="168"/>
    </row>
    <row r="90" spans="1:13" ht="21.5" customHeight="1">
      <c r="A90" s="102" t="s">
        <v>51</v>
      </c>
      <c r="B90" s="100"/>
      <c r="D90" s="153"/>
      <c r="E90" s="153"/>
      <c r="F90" s="153"/>
      <c r="G90" s="153"/>
      <c r="H90" s="153"/>
      <c r="I90" s="153"/>
      <c r="J90" s="153"/>
      <c r="K90" s="168"/>
    </row>
    <row r="91" spans="1:13" ht="21.5" customHeight="1">
      <c r="A91" s="102" t="s">
        <v>52</v>
      </c>
      <c r="B91" s="103"/>
      <c r="D91" s="153">
        <v>37012</v>
      </c>
      <c r="E91" s="153"/>
      <c r="F91" s="153">
        <v>37012</v>
      </c>
      <c r="G91" s="153"/>
      <c r="H91" s="153">
        <v>37012</v>
      </c>
      <c r="I91" s="153"/>
      <c r="J91" s="153">
        <v>37012</v>
      </c>
      <c r="K91" s="168"/>
    </row>
    <row r="92" spans="1:13" ht="21.5" customHeight="1">
      <c r="A92" s="102" t="s">
        <v>223</v>
      </c>
      <c r="B92" s="100"/>
      <c r="D92" s="153">
        <v>-315718</v>
      </c>
      <c r="E92" s="153"/>
      <c r="F92" s="153">
        <f>-274919</f>
        <v>-274919</v>
      </c>
      <c r="G92" s="153"/>
      <c r="H92" s="153">
        <v>48951</v>
      </c>
      <c r="I92" s="153"/>
      <c r="J92" s="153">
        <f>67355</f>
        <v>67355</v>
      </c>
      <c r="K92" s="168"/>
      <c r="L92" s="168"/>
      <c r="M92" s="168"/>
    </row>
    <row r="93" spans="1:13" ht="21.5" customHeight="1">
      <c r="A93" s="102" t="s">
        <v>53</v>
      </c>
      <c r="B93" s="100"/>
      <c r="D93" s="153"/>
      <c r="E93" s="153"/>
      <c r="F93" s="153"/>
      <c r="G93" s="153"/>
      <c r="H93" s="153"/>
      <c r="I93" s="153"/>
      <c r="J93" s="153"/>
      <c r="K93" s="168"/>
    </row>
    <row r="94" spans="1:13" ht="21.5" customHeight="1">
      <c r="A94" s="102" t="s">
        <v>54</v>
      </c>
      <c r="B94" s="103"/>
      <c r="D94" s="153">
        <v>-82458</v>
      </c>
      <c r="E94" s="153"/>
      <c r="F94" s="153">
        <f>-82458</f>
        <v>-82458</v>
      </c>
      <c r="G94" s="153"/>
      <c r="H94" s="153">
        <v>0</v>
      </c>
      <c r="I94" s="153"/>
      <c r="J94" s="153">
        <v>0</v>
      </c>
      <c r="K94" s="168"/>
    </row>
    <row r="95" spans="1:13" ht="21.5" customHeight="1">
      <c r="A95" s="167" t="s">
        <v>55</v>
      </c>
      <c r="B95" s="100"/>
      <c r="D95" s="160">
        <f>SUM(D83:D94)</f>
        <v>546805</v>
      </c>
      <c r="E95" s="81"/>
      <c r="F95" s="160">
        <f>SUM(F83:F94)</f>
        <v>587602</v>
      </c>
      <c r="G95" s="81"/>
      <c r="H95" s="160">
        <f>SUM(H83:H94)</f>
        <v>997384</v>
      </c>
      <c r="I95" s="81"/>
      <c r="J95" s="160">
        <f>SUM(J83:J94)</f>
        <v>1015786</v>
      </c>
      <c r="K95" s="168"/>
    </row>
    <row r="96" spans="1:13" ht="21.5" customHeight="1">
      <c r="A96" s="102" t="s">
        <v>56</v>
      </c>
      <c r="B96" s="100"/>
      <c r="D96" s="78">
        <v>83252</v>
      </c>
      <c r="E96" s="153"/>
      <c r="F96" s="78">
        <v>79611</v>
      </c>
      <c r="G96" s="153"/>
      <c r="H96" s="78">
        <v>0</v>
      </c>
      <c r="I96" s="153"/>
      <c r="J96" s="78">
        <v>0</v>
      </c>
      <c r="K96" s="168"/>
      <c r="L96" s="168"/>
    </row>
    <row r="97" spans="1:11" ht="21.5" customHeight="1">
      <c r="A97" s="104" t="s">
        <v>57</v>
      </c>
      <c r="B97" s="193"/>
      <c r="D97" s="82">
        <f>SUM(D95:D96)</f>
        <v>630057</v>
      </c>
      <c r="E97" s="81"/>
      <c r="F97" s="82">
        <f>SUM(F95:F96)</f>
        <v>667213</v>
      </c>
      <c r="G97" s="81"/>
      <c r="H97" s="82">
        <f>SUM(H95:H96)</f>
        <v>997384</v>
      </c>
      <c r="I97" s="81"/>
      <c r="J97" s="82">
        <f>SUM(J95:J96)</f>
        <v>1015786</v>
      </c>
      <c r="K97" s="168"/>
    </row>
    <row r="98" spans="1:11" ht="21.5" customHeight="1">
      <c r="A98" s="167"/>
      <c r="B98" s="100"/>
      <c r="D98" s="154"/>
      <c r="E98" s="154"/>
      <c r="F98" s="154"/>
      <c r="G98" s="154"/>
      <c r="H98" s="154"/>
      <c r="I98" s="154"/>
      <c r="J98" s="154"/>
      <c r="K98" s="168"/>
    </row>
    <row r="99" spans="1:11" ht="22.75" customHeight="1" thickBot="1">
      <c r="A99" s="167" t="s">
        <v>58</v>
      </c>
      <c r="B99" s="100"/>
      <c r="D99" s="83">
        <f>SUM(D67+D97)</f>
        <v>1379840</v>
      </c>
      <c r="E99" s="156"/>
      <c r="F99" s="83">
        <f>SUM(F67+F97)</f>
        <v>1428943</v>
      </c>
      <c r="G99" s="156"/>
      <c r="H99" s="83">
        <f>SUM(H67+H97)</f>
        <v>1342848</v>
      </c>
      <c r="I99" s="156"/>
      <c r="J99" s="83">
        <f>SUM(J67+J97)</f>
        <v>1337452</v>
      </c>
      <c r="K99" s="168"/>
    </row>
    <row r="100" spans="1:11" ht="22.75" customHeight="1" thickTop="1">
      <c r="D100" s="157"/>
      <c r="E100" s="157"/>
      <c r="F100" s="157"/>
      <c r="G100" s="157"/>
      <c r="H100" s="157"/>
      <c r="I100" s="157"/>
      <c r="J100" s="157"/>
      <c r="K100" s="168"/>
    </row>
    <row r="101" spans="1:11" ht="22.75" customHeight="1">
      <c r="D101" s="168"/>
      <c r="E101" s="168"/>
      <c r="F101" s="168"/>
      <c r="G101" s="168"/>
      <c r="H101" s="168"/>
      <c r="I101" s="168"/>
      <c r="J101" s="168"/>
      <c r="K101" s="168"/>
    </row>
    <row r="102" spans="1:11">
      <c r="D102" s="200"/>
      <c r="F102" s="200"/>
      <c r="K102" s="168"/>
    </row>
    <row r="103" spans="1:11" ht="22.75" customHeight="1">
      <c r="D103" s="201"/>
      <c r="F103" s="201"/>
      <c r="K103" s="168"/>
    </row>
    <row r="104" spans="1:11">
      <c r="K104" s="168"/>
    </row>
    <row r="105" spans="1:11">
      <c r="K105" s="168"/>
    </row>
  </sheetData>
  <sheetProtection formatCells="0" formatColumns="0" formatRows="0" insertColumns="0" insertRows="0" insertHyperlinks="0" deleteColumns="0" deleteRows="0" sort="0" autoFilter="0" pivotTables="0"/>
  <mergeCells count="10">
    <mergeCell ref="D76:J76"/>
    <mergeCell ref="D47:J47"/>
    <mergeCell ref="D72:F72"/>
    <mergeCell ref="H72:J72"/>
    <mergeCell ref="D4:F4"/>
    <mergeCell ref="H4:J4"/>
    <mergeCell ref="D8:J8"/>
    <mergeCell ref="D43:F43"/>
    <mergeCell ref="H43:J43"/>
    <mergeCell ref="D38:F38"/>
  </mergeCells>
  <pageMargins left="0.70866141732283472" right="0.47244094488188981" top="0.47244094488188981" bottom="0.51181102362204722" header="0.51181102362204722" footer="0.51181102362204722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9" max="9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75" customHeight="1"/>
  <cols>
    <col min="1" max="1" width="43.59765625" style="12" customWidth="1"/>
    <col min="2" max="2" width="8.3984375" style="15" customWidth="1"/>
    <col min="3" max="3" width="4.09765625" style="12" customWidth="1"/>
    <col min="4" max="4" width="13.09765625" style="12" customWidth="1"/>
    <col min="5" max="5" width="1.09765625" style="12" customWidth="1"/>
    <col min="6" max="6" width="13.09765625" style="12" customWidth="1"/>
    <col min="7" max="7" width="1.59765625" style="12" customWidth="1"/>
    <col min="8" max="8" width="12.59765625" style="12" customWidth="1"/>
    <col min="9" max="9" width="0.8984375" style="12" customWidth="1"/>
    <col min="10" max="10" width="12.59765625" style="12" customWidth="1"/>
    <col min="11" max="11" width="2.8984375" style="12" customWidth="1"/>
    <col min="12" max="12" width="17.59765625" style="12" hidden="1" customWidth="1"/>
    <col min="13" max="13" width="16.8984375" style="12" hidden="1" customWidth="1"/>
    <col min="14" max="14" width="11.8984375" style="12" hidden="1" customWidth="1"/>
    <col min="15" max="17" width="0" style="12" hidden="1" customWidth="1"/>
    <col min="18" max="19" width="18.69921875" style="12" customWidth="1"/>
    <col min="20" max="247" width="9.09765625" style="12"/>
    <col min="248" max="248" width="47" style="12" customWidth="1"/>
    <col min="249" max="249" width="7.8984375" style="12" customWidth="1"/>
    <col min="250" max="250" width="0" style="12" hidden="1" customWidth="1"/>
    <col min="251" max="251" width="18" style="12" customWidth="1"/>
    <col min="252" max="252" width="1.09765625" style="12" customWidth="1"/>
    <col min="253" max="253" width="18" style="12" customWidth="1"/>
    <col min="254" max="254" width="1.09765625" style="12" customWidth="1"/>
    <col min="255" max="255" width="18" style="12" customWidth="1"/>
    <col min="256" max="256" width="1.09765625" style="12" customWidth="1"/>
    <col min="257" max="257" width="18" style="12" customWidth="1"/>
    <col min="258" max="258" width="9.09765625" style="12"/>
    <col min="259" max="259" width="19.3984375" style="12" bestFit="1" customWidth="1"/>
    <col min="260" max="260" width="14.59765625" style="12" bestFit="1" customWidth="1"/>
    <col min="261" max="262" width="10" style="12" bestFit="1" customWidth="1"/>
    <col min="263" max="503" width="9.09765625" style="12"/>
    <col min="504" max="504" width="47" style="12" customWidth="1"/>
    <col min="505" max="505" width="7.8984375" style="12" customWidth="1"/>
    <col min="506" max="506" width="0" style="12" hidden="1" customWidth="1"/>
    <col min="507" max="507" width="18" style="12" customWidth="1"/>
    <col min="508" max="508" width="1.09765625" style="12" customWidth="1"/>
    <col min="509" max="509" width="18" style="12" customWidth="1"/>
    <col min="510" max="510" width="1.09765625" style="12" customWidth="1"/>
    <col min="511" max="511" width="18" style="12" customWidth="1"/>
    <col min="512" max="512" width="1.09765625" style="12" customWidth="1"/>
    <col min="513" max="513" width="18" style="12" customWidth="1"/>
    <col min="514" max="514" width="9.09765625" style="12"/>
    <col min="515" max="515" width="19.3984375" style="12" bestFit="1" customWidth="1"/>
    <col min="516" max="516" width="14.59765625" style="12" bestFit="1" customWidth="1"/>
    <col min="517" max="518" width="10" style="12" bestFit="1" customWidth="1"/>
    <col min="519" max="759" width="9.09765625" style="12"/>
    <col min="760" max="760" width="47" style="12" customWidth="1"/>
    <col min="761" max="761" width="7.8984375" style="12" customWidth="1"/>
    <col min="762" max="762" width="0" style="12" hidden="1" customWidth="1"/>
    <col min="763" max="763" width="18" style="12" customWidth="1"/>
    <col min="764" max="764" width="1.09765625" style="12" customWidth="1"/>
    <col min="765" max="765" width="18" style="12" customWidth="1"/>
    <col min="766" max="766" width="1.09765625" style="12" customWidth="1"/>
    <col min="767" max="767" width="18" style="12" customWidth="1"/>
    <col min="768" max="768" width="1.09765625" style="12" customWidth="1"/>
    <col min="769" max="769" width="18" style="12" customWidth="1"/>
    <col min="770" max="770" width="9.09765625" style="12"/>
    <col min="771" max="771" width="19.3984375" style="12" bestFit="1" customWidth="1"/>
    <col min="772" max="772" width="14.59765625" style="12" bestFit="1" customWidth="1"/>
    <col min="773" max="774" width="10" style="12" bestFit="1" customWidth="1"/>
    <col min="775" max="1015" width="9.09765625" style="12"/>
    <col min="1016" max="1016" width="47" style="12" customWidth="1"/>
    <col min="1017" max="1017" width="7.8984375" style="12" customWidth="1"/>
    <col min="1018" max="1018" width="0" style="12" hidden="1" customWidth="1"/>
    <col min="1019" max="1019" width="18" style="12" customWidth="1"/>
    <col min="1020" max="1020" width="1.09765625" style="12" customWidth="1"/>
    <col min="1021" max="1021" width="18" style="12" customWidth="1"/>
    <col min="1022" max="1022" width="1.09765625" style="12" customWidth="1"/>
    <col min="1023" max="1023" width="18" style="12" customWidth="1"/>
    <col min="1024" max="1024" width="1.09765625" style="12" customWidth="1"/>
    <col min="1025" max="1025" width="18" style="12" customWidth="1"/>
    <col min="1026" max="1026" width="9.09765625" style="12"/>
    <col min="1027" max="1027" width="19.3984375" style="12" bestFit="1" customWidth="1"/>
    <col min="1028" max="1028" width="14.59765625" style="12" bestFit="1" customWidth="1"/>
    <col min="1029" max="1030" width="10" style="12" bestFit="1" customWidth="1"/>
    <col min="1031" max="1271" width="9.09765625" style="12"/>
    <col min="1272" max="1272" width="47" style="12" customWidth="1"/>
    <col min="1273" max="1273" width="7.8984375" style="12" customWidth="1"/>
    <col min="1274" max="1274" width="0" style="12" hidden="1" customWidth="1"/>
    <col min="1275" max="1275" width="18" style="12" customWidth="1"/>
    <col min="1276" max="1276" width="1.09765625" style="12" customWidth="1"/>
    <col min="1277" max="1277" width="18" style="12" customWidth="1"/>
    <col min="1278" max="1278" width="1.09765625" style="12" customWidth="1"/>
    <col min="1279" max="1279" width="18" style="12" customWidth="1"/>
    <col min="1280" max="1280" width="1.09765625" style="12" customWidth="1"/>
    <col min="1281" max="1281" width="18" style="12" customWidth="1"/>
    <col min="1282" max="1282" width="9.09765625" style="12"/>
    <col min="1283" max="1283" width="19.3984375" style="12" bestFit="1" customWidth="1"/>
    <col min="1284" max="1284" width="14.59765625" style="12" bestFit="1" customWidth="1"/>
    <col min="1285" max="1286" width="10" style="12" bestFit="1" customWidth="1"/>
    <col min="1287" max="1527" width="9.09765625" style="12"/>
    <col min="1528" max="1528" width="47" style="12" customWidth="1"/>
    <col min="1529" max="1529" width="7.8984375" style="12" customWidth="1"/>
    <col min="1530" max="1530" width="0" style="12" hidden="1" customWidth="1"/>
    <col min="1531" max="1531" width="18" style="12" customWidth="1"/>
    <col min="1532" max="1532" width="1.09765625" style="12" customWidth="1"/>
    <col min="1533" max="1533" width="18" style="12" customWidth="1"/>
    <col min="1534" max="1534" width="1.09765625" style="12" customWidth="1"/>
    <col min="1535" max="1535" width="18" style="12" customWidth="1"/>
    <col min="1536" max="1536" width="1.09765625" style="12" customWidth="1"/>
    <col min="1537" max="1537" width="18" style="12" customWidth="1"/>
    <col min="1538" max="1538" width="9.09765625" style="12"/>
    <col min="1539" max="1539" width="19.3984375" style="12" bestFit="1" customWidth="1"/>
    <col min="1540" max="1540" width="14.59765625" style="12" bestFit="1" customWidth="1"/>
    <col min="1541" max="1542" width="10" style="12" bestFit="1" customWidth="1"/>
    <col min="1543" max="1783" width="9.09765625" style="12"/>
    <col min="1784" max="1784" width="47" style="12" customWidth="1"/>
    <col min="1785" max="1785" width="7.8984375" style="12" customWidth="1"/>
    <col min="1786" max="1786" width="0" style="12" hidden="1" customWidth="1"/>
    <col min="1787" max="1787" width="18" style="12" customWidth="1"/>
    <col min="1788" max="1788" width="1.09765625" style="12" customWidth="1"/>
    <col min="1789" max="1789" width="18" style="12" customWidth="1"/>
    <col min="1790" max="1790" width="1.09765625" style="12" customWidth="1"/>
    <col min="1791" max="1791" width="18" style="12" customWidth="1"/>
    <col min="1792" max="1792" width="1.09765625" style="12" customWidth="1"/>
    <col min="1793" max="1793" width="18" style="12" customWidth="1"/>
    <col min="1794" max="1794" width="9.09765625" style="12"/>
    <col min="1795" max="1795" width="19.3984375" style="12" bestFit="1" customWidth="1"/>
    <col min="1796" max="1796" width="14.59765625" style="12" bestFit="1" customWidth="1"/>
    <col min="1797" max="1798" width="10" style="12" bestFit="1" customWidth="1"/>
    <col min="1799" max="2039" width="9.09765625" style="12"/>
    <col min="2040" max="2040" width="47" style="12" customWidth="1"/>
    <col min="2041" max="2041" width="7.8984375" style="12" customWidth="1"/>
    <col min="2042" max="2042" width="0" style="12" hidden="1" customWidth="1"/>
    <col min="2043" max="2043" width="18" style="12" customWidth="1"/>
    <col min="2044" max="2044" width="1.09765625" style="12" customWidth="1"/>
    <col min="2045" max="2045" width="18" style="12" customWidth="1"/>
    <col min="2046" max="2046" width="1.09765625" style="12" customWidth="1"/>
    <col min="2047" max="2047" width="18" style="12" customWidth="1"/>
    <col min="2048" max="2048" width="1.09765625" style="12" customWidth="1"/>
    <col min="2049" max="2049" width="18" style="12" customWidth="1"/>
    <col min="2050" max="2050" width="9.09765625" style="12"/>
    <col min="2051" max="2051" width="19.3984375" style="12" bestFit="1" customWidth="1"/>
    <col min="2052" max="2052" width="14.59765625" style="12" bestFit="1" customWidth="1"/>
    <col min="2053" max="2054" width="10" style="12" bestFit="1" customWidth="1"/>
    <col min="2055" max="2295" width="9.09765625" style="12"/>
    <col min="2296" max="2296" width="47" style="12" customWidth="1"/>
    <col min="2297" max="2297" width="7.8984375" style="12" customWidth="1"/>
    <col min="2298" max="2298" width="0" style="12" hidden="1" customWidth="1"/>
    <col min="2299" max="2299" width="18" style="12" customWidth="1"/>
    <col min="2300" max="2300" width="1.09765625" style="12" customWidth="1"/>
    <col min="2301" max="2301" width="18" style="12" customWidth="1"/>
    <col min="2302" max="2302" width="1.09765625" style="12" customWidth="1"/>
    <col min="2303" max="2303" width="18" style="12" customWidth="1"/>
    <col min="2304" max="2304" width="1.09765625" style="12" customWidth="1"/>
    <col min="2305" max="2305" width="18" style="12" customWidth="1"/>
    <col min="2306" max="2306" width="9.09765625" style="12"/>
    <col min="2307" max="2307" width="19.3984375" style="12" bestFit="1" customWidth="1"/>
    <col min="2308" max="2308" width="14.59765625" style="12" bestFit="1" customWidth="1"/>
    <col min="2309" max="2310" width="10" style="12" bestFit="1" customWidth="1"/>
    <col min="2311" max="2551" width="9.09765625" style="12"/>
    <col min="2552" max="2552" width="47" style="12" customWidth="1"/>
    <col min="2553" max="2553" width="7.8984375" style="12" customWidth="1"/>
    <col min="2554" max="2554" width="0" style="12" hidden="1" customWidth="1"/>
    <col min="2555" max="2555" width="18" style="12" customWidth="1"/>
    <col min="2556" max="2556" width="1.09765625" style="12" customWidth="1"/>
    <col min="2557" max="2557" width="18" style="12" customWidth="1"/>
    <col min="2558" max="2558" width="1.09765625" style="12" customWidth="1"/>
    <col min="2559" max="2559" width="18" style="12" customWidth="1"/>
    <col min="2560" max="2560" width="1.09765625" style="12" customWidth="1"/>
    <col min="2561" max="2561" width="18" style="12" customWidth="1"/>
    <col min="2562" max="2562" width="9.09765625" style="12"/>
    <col min="2563" max="2563" width="19.3984375" style="12" bestFit="1" customWidth="1"/>
    <col min="2564" max="2564" width="14.59765625" style="12" bestFit="1" customWidth="1"/>
    <col min="2565" max="2566" width="10" style="12" bestFit="1" customWidth="1"/>
    <col min="2567" max="2807" width="9.09765625" style="12"/>
    <col min="2808" max="2808" width="47" style="12" customWidth="1"/>
    <col min="2809" max="2809" width="7.8984375" style="12" customWidth="1"/>
    <col min="2810" max="2810" width="0" style="12" hidden="1" customWidth="1"/>
    <col min="2811" max="2811" width="18" style="12" customWidth="1"/>
    <col min="2812" max="2812" width="1.09765625" style="12" customWidth="1"/>
    <col min="2813" max="2813" width="18" style="12" customWidth="1"/>
    <col min="2814" max="2814" width="1.09765625" style="12" customWidth="1"/>
    <col min="2815" max="2815" width="18" style="12" customWidth="1"/>
    <col min="2816" max="2816" width="1.09765625" style="12" customWidth="1"/>
    <col min="2817" max="2817" width="18" style="12" customWidth="1"/>
    <col min="2818" max="2818" width="9.09765625" style="12"/>
    <col min="2819" max="2819" width="19.3984375" style="12" bestFit="1" customWidth="1"/>
    <col min="2820" max="2820" width="14.59765625" style="12" bestFit="1" customWidth="1"/>
    <col min="2821" max="2822" width="10" style="12" bestFit="1" customWidth="1"/>
    <col min="2823" max="3063" width="9.09765625" style="12"/>
    <col min="3064" max="3064" width="47" style="12" customWidth="1"/>
    <col min="3065" max="3065" width="7.8984375" style="12" customWidth="1"/>
    <col min="3066" max="3066" width="0" style="12" hidden="1" customWidth="1"/>
    <col min="3067" max="3067" width="18" style="12" customWidth="1"/>
    <col min="3068" max="3068" width="1.09765625" style="12" customWidth="1"/>
    <col min="3069" max="3069" width="18" style="12" customWidth="1"/>
    <col min="3070" max="3070" width="1.09765625" style="12" customWidth="1"/>
    <col min="3071" max="3071" width="18" style="12" customWidth="1"/>
    <col min="3072" max="3072" width="1.09765625" style="12" customWidth="1"/>
    <col min="3073" max="3073" width="18" style="12" customWidth="1"/>
    <col min="3074" max="3074" width="9.09765625" style="12"/>
    <col min="3075" max="3075" width="19.3984375" style="12" bestFit="1" customWidth="1"/>
    <col min="3076" max="3076" width="14.59765625" style="12" bestFit="1" customWidth="1"/>
    <col min="3077" max="3078" width="10" style="12" bestFit="1" customWidth="1"/>
    <col min="3079" max="3319" width="9.09765625" style="12"/>
    <col min="3320" max="3320" width="47" style="12" customWidth="1"/>
    <col min="3321" max="3321" width="7.8984375" style="12" customWidth="1"/>
    <col min="3322" max="3322" width="0" style="12" hidden="1" customWidth="1"/>
    <col min="3323" max="3323" width="18" style="12" customWidth="1"/>
    <col min="3324" max="3324" width="1.09765625" style="12" customWidth="1"/>
    <col min="3325" max="3325" width="18" style="12" customWidth="1"/>
    <col min="3326" max="3326" width="1.09765625" style="12" customWidth="1"/>
    <col min="3327" max="3327" width="18" style="12" customWidth="1"/>
    <col min="3328" max="3328" width="1.09765625" style="12" customWidth="1"/>
    <col min="3329" max="3329" width="18" style="12" customWidth="1"/>
    <col min="3330" max="3330" width="9.09765625" style="12"/>
    <col min="3331" max="3331" width="19.3984375" style="12" bestFit="1" customWidth="1"/>
    <col min="3332" max="3332" width="14.59765625" style="12" bestFit="1" customWidth="1"/>
    <col min="3333" max="3334" width="10" style="12" bestFit="1" customWidth="1"/>
    <col min="3335" max="3575" width="9.09765625" style="12"/>
    <col min="3576" max="3576" width="47" style="12" customWidth="1"/>
    <col min="3577" max="3577" width="7.8984375" style="12" customWidth="1"/>
    <col min="3578" max="3578" width="0" style="12" hidden="1" customWidth="1"/>
    <col min="3579" max="3579" width="18" style="12" customWidth="1"/>
    <col min="3580" max="3580" width="1.09765625" style="12" customWidth="1"/>
    <col min="3581" max="3581" width="18" style="12" customWidth="1"/>
    <col min="3582" max="3582" width="1.09765625" style="12" customWidth="1"/>
    <col min="3583" max="3583" width="18" style="12" customWidth="1"/>
    <col min="3584" max="3584" width="1.09765625" style="12" customWidth="1"/>
    <col min="3585" max="3585" width="18" style="12" customWidth="1"/>
    <col min="3586" max="3586" width="9.09765625" style="12"/>
    <col min="3587" max="3587" width="19.3984375" style="12" bestFit="1" customWidth="1"/>
    <col min="3588" max="3588" width="14.59765625" style="12" bestFit="1" customWidth="1"/>
    <col min="3589" max="3590" width="10" style="12" bestFit="1" customWidth="1"/>
    <col min="3591" max="3831" width="9.09765625" style="12"/>
    <col min="3832" max="3832" width="47" style="12" customWidth="1"/>
    <col min="3833" max="3833" width="7.8984375" style="12" customWidth="1"/>
    <col min="3834" max="3834" width="0" style="12" hidden="1" customWidth="1"/>
    <col min="3835" max="3835" width="18" style="12" customWidth="1"/>
    <col min="3836" max="3836" width="1.09765625" style="12" customWidth="1"/>
    <col min="3837" max="3837" width="18" style="12" customWidth="1"/>
    <col min="3838" max="3838" width="1.09765625" style="12" customWidth="1"/>
    <col min="3839" max="3839" width="18" style="12" customWidth="1"/>
    <col min="3840" max="3840" width="1.09765625" style="12" customWidth="1"/>
    <col min="3841" max="3841" width="18" style="12" customWidth="1"/>
    <col min="3842" max="3842" width="9.09765625" style="12"/>
    <col min="3843" max="3843" width="19.3984375" style="12" bestFit="1" customWidth="1"/>
    <col min="3844" max="3844" width="14.59765625" style="12" bestFit="1" customWidth="1"/>
    <col min="3845" max="3846" width="10" style="12" bestFit="1" customWidth="1"/>
    <col min="3847" max="4087" width="9.09765625" style="12"/>
    <col min="4088" max="4088" width="47" style="12" customWidth="1"/>
    <col min="4089" max="4089" width="7.8984375" style="12" customWidth="1"/>
    <col min="4090" max="4090" width="0" style="12" hidden="1" customWidth="1"/>
    <col min="4091" max="4091" width="18" style="12" customWidth="1"/>
    <col min="4092" max="4092" width="1.09765625" style="12" customWidth="1"/>
    <col min="4093" max="4093" width="18" style="12" customWidth="1"/>
    <col min="4094" max="4094" width="1.09765625" style="12" customWidth="1"/>
    <col min="4095" max="4095" width="18" style="12" customWidth="1"/>
    <col min="4096" max="4096" width="1.09765625" style="12" customWidth="1"/>
    <col min="4097" max="4097" width="18" style="12" customWidth="1"/>
    <col min="4098" max="4098" width="9.09765625" style="12"/>
    <col min="4099" max="4099" width="19.3984375" style="12" bestFit="1" customWidth="1"/>
    <col min="4100" max="4100" width="14.59765625" style="12" bestFit="1" customWidth="1"/>
    <col min="4101" max="4102" width="10" style="12" bestFit="1" customWidth="1"/>
    <col min="4103" max="4343" width="9.09765625" style="12"/>
    <col min="4344" max="4344" width="47" style="12" customWidth="1"/>
    <col min="4345" max="4345" width="7.8984375" style="12" customWidth="1"/>
    <col min="4346" max="4346" width="0" style="12" hidden="1" customWidth="1"/>
    <col min="4347" max="4347" width="18" style="12" customWidth="1"/>
    <col min="4348" max="4348" width="1.09765625" style="12" customWidth="1"/>
    <col min="4349" max="4349" width="18" style="12" customWidth="1"/>
    <col min="4350" max="4350" width="1.09765625" style="12" customWidth="1"/>
    <col min="4351" max="4351" width="18" style="12" customWidth="1"/>
    <col min="4352" max="4352" width="1.09765625" style="12" customWidth="1"/>
    <col min="4353" max="4353" width="18" style="12" customWidth="1"/>
    <col min="4354" max="4354" width="9.09765625" style="12"/>
    <col min="4355" max="4355" width="19.3984375" style="12" bestFit="1" customWidth="1"/>
    <col min="4356" max="4356" width="14.59765625" style="12" bestFit="1" customWidth="1"/>
    <col min="4357" max="4358" width="10" style="12" bestFit="1" customWidth="1"/>
    <col min="4359" max="4599" width="9.09765625" style="12"/>
    <col min="4600" max="4600" width="47" style="12" customWidth="1"/>
    <col min="4601" max="4601" width="7.8984375" style="12" customWidth="1"/>
    <col min="4602" max="4602" width="0" style="12" hidden="1" customWidth="1"/>
    <col min="4603" max="4603" width="18" style="12" customWidth="1"/>
    <col min="4604" max="4604" width="1.09765625" style="12" customWidth="1"/>
    <col min="4605" max="4605" width="18" style="12" customWidth="1"/>
    <col min="4606" max="4606" width="1.09765625" style="12" customWidth="1"/>
    <col min="4607" max="4607" width="18" style="12" customWidth="1"/>
    <col min="4608" max="4608" width="1.09765625" style="12" customWidth="1"/>
    <col min="4609" max="4609" width="18" style="12" customWidth="1"/>
    <col min="4610" max="4610" width="9.09765625" style="12"/>
    <col min="4611" max="4611" width="19.3984375" style="12" bestFit="1" customWidth="1"/>
    <col min="4612" max="4612" width="14.59765625" style="12" bestFit="1" customWidth="1"/>
    <col min="4613" max="4614" width="10" style="12" bestFit="1" customWidth="1"/>
    <col min="4615" max="4855" width="9.09765625" style="12"/>
    <col min="4856" max="4856" width="47" style="12" customWidth="1"/>
    <col min="4857" max="4857" width="7.8984375" style="12" customWidth="1"/>
    <col min="4858" max="4858" width="0" style="12" hidden="1" customWidth="1"/>
    <col min="4859" max="4859" width="18" style="12" customWidth="1"/>
    <col min="4860" max="4860" width="1.09765625" style="12" customWidth="1"/>
    <col min="4861" max="4861" width="18" style="12" customWidth="1"/>
    <col min="4862" max="4862" width="1.09765625" style="12" customWidth="1"/>
    <col min="4863" max="4863" width="18" style="12" customWidth="1"/>
    <col min="4864" max="4864" width="1.09765625" style="12" customWidth="1"/>
    <col min="4865" max="4865" width="18" style="12" customWidth="1"/>
    <col min="4866" max="4866" width="9.09765625" style="12"/>
    <col min="4867" max="4867" width="19.3984375" style="12" bestFit="1" customWidth="1"/>
    <col min="4868" max="4868" width="14.59765625" style="12" bestFit="1" customWidth="1"/>
    <col min="4869" max="4870" width="10" style="12" bestFit="1" customWidth="1"/>
    <col min="4871" max="5111" width="9.09765625" style="12"/>
    <col min="5112" max="5112" width="47" style="12" customWidth="1"/>
    <col min="5113" max="5113" width="7.8984375" style="12" customWidth="1"/>
    <col min="5114" max="5114" width="0" style="12" hidden="1" customWidth="1"/>
    <col min="5115" max="5115" width="18" style="12" customWidth="1"/>
    <col min="5116" max="5116" width="1.09765625" style="12" customWidth="1"/>
    <col min="5117" max="5117" width="18" style="12" customWidth="1"/>
    <col min="5118" max="5118" width="1.09765625" style="12" customWidth="1"/>
    <col min="5119" max="5119" width="18" style="12" customWidth="1"/>
    <col min="5120" max="5120" width="1.09765625" style="12" customWidth="1"/>
    <col min="5121" max="5121" width="18" style="12" customWidth="1"/>
    <col min="5122" max="5122" width="9.09765625" style="12"/>
    <col min="5123" max="5123" width="19.3984375" style="12" bestFit="1" customWidth="1"/>
    <col min="5124" max="5124" width="14.59765625" style="12" bestFit="1" customWidth="1"/>
    <col min="5125" max="5126" width="10" style="12" bestFit="1" customWidth="1"/>
    <col min="5127" max="5367" width="9.09765625" style="12"/>
    <col min="5368" max="5368" width="47" style="12" customWidth="1"/>
    <col min="5369" max="5369" width="7.8984375" style="12" customWidth="1"/>
    <col min="5370" max="5370" width="0" style="12" hidden="1" customWidth="1"/>
    <col min="5371" max="5371" width="18" style="12" customWidth="1"/>
    <col min="5372" max="5372" width="1.09765625" style="12" customWidth="1"/>
    <col min="5373" max="5373" width="18" style="12" customWidth="1"/>
    <col min="5374" max="5374" width="1.09765625" style="12" customWidth="1"/>
    <col min="5375" max="5375" width="18" style="12" customWidth="1"/>
    <col min="5376" max="5376" width="1.09765625" style="12" customWidth="1"/>
    <col min="5377" max="5377" width="18" style="12" customWidth="1"/>
    <col min="5378" max="5378" width="9.09765625" style="12"/>
    <col min="5379" max="5379" width="19.3984375" style="12" bestFit="1" customWidth="1"/>
    <col min="5380" max="5380" width="14.59765625" style="12" bestFit="1" customWidth="1"/>
    <col min="5381" max="5382" width="10" style="12" bestFit="1" customWidth="1"/>
    <col min="5383" max="5623" width="9.09765625" style="12"/>
    <col min="5624" max="5624" width="47" style="12" customWidth="1"/>
    <col min="5625" max="5625" width="7.8984375" style="12" customWidth="1"/>
    <col min="5626" max="5626" width="0" style="12" hidden="1" customWidth="1"/>
    <col min="5627" max="5627" width="18" style="12" customWidth="1"/>
    <col min="5628" max="5628" width="1.09765625" style="12" customWidth="1"/>
    <col min="5629" max="5629" width="18" style="12" customWidth="1"/>
    <col min="5630" max="5630" width="1.09765625" style="12" customWidth="1"/>
    <col min="5631" max="5631" width="18" style="12" customWidth="1"/>
    <col min="5632" max="5632" width="1.09765625" style="12" customWidth="1"/>
    <col min="5633" max="5633" width="18" style="12" customWidth="1"/>
    <col min="5634" max="5634" width="9.09765625" style="12"/>
    <col min="5635" max="5635" width="19.3984375" style="12" bestFit="1" customWidth="1"/>
    <col min="5636" max="5636" width="14.59765625" style="12" bestFit="1" customWidth="1"/>
    <col min="5637" max="5638" width="10" style="12" bestFit="1" customWidth="1"/>
    <col min="5639" max="5879" width="9.09765625" style="12"/>
    <col min="5880" max="5880" width="47" style="12" customWidth="1"/>
    <col min="5881" max="5881" width="7.8984375" style="12" customWidth="1"/>
    <col min="5882" max="5882" width="0" style="12" hidden="1" customWidth="1"/>
    <col min="5883" max="5883" width="18" style="12" customWidth="1"/>
    <col min="5884" max="5884" width="1.09765625" style="12" customWidth="1"/>
    <col min="5885" max="5885" width="18" style="12" customWidth="1"/>
    <col min="5886" max="5886" width="1.09765625" style="12" customWidth="1"/>
    <col min="5887" max="5887" width="18" style="12" customWidth="1"/>
    <col min="5888" max="5888" width="1.09765625" style="12" customWidth="1"/>
    <col min="5889" max="5889" width="18" style="12" customWidth="1"/>
    <col min="5890" max="5890" width="9.09765625" style="12"/>
    <col min="5891" max="5891" width="19.3984375" style="12" bestFit="1" customWidth="1"/>
    <col min="5892" max="5892" width="14.59765625" style="12" bestFit="1" customWidth="1"/>
    <col min="5893" max="5894" width="10" style="12" bestFit="1" customWidth="1"/>
    <col min="5895" max="6135" width="9.09765625" style="12"/>
    <col min="6136" max="6136" width="47" style="12" customWidth="1"/>
    <col min="6137" max="6137" width="7.8984375" style="12" customWidth="1"/>
    <col min="6138" max="6138" width="0" style="12" hidden="1" customWidth="1"/>
    <col min="6139" max="6139" width="18" style="12" customWidth="1"/>
    <col min="6140" max="6140" width="1.09765625" style="12" customWidth="1"/>
    <col min="6141" max="6141" width="18" style="12" customWidth="1"/>
    <col min="6142" max="6142" width="1.09765625" style="12" customWidth="1"/>
    <col min="6143" max="6143" width="18" style="12" customWidth="1"/>
    <col min="6144" max="6144" width="1.09765625" style="12" customWidth="1"/>
    <col min="6145" max="6145" width="18" style="12" customWidth="1"/>
    <col min="6146" max="6146" width="9.09765625" style="12"/>
    <col min="6147" max="6147" width="19.3984375" style="12" bestFit="1" customWidth="1"/>
    <col min="6148" max="6148" width="14.59765625" style="12" bestFit="1" customWidth="1"/>
    <col min="6149" max="6150" width="10" style="12" bestFit="1" customWidth="1"/>
    <col min="6151" max="6391" width="9.09765625" style="12"/>
    <col min="6392" max="6392" width="47" style="12" customWidth="1"/>
    <col min="6393" max="6393" width="7.8984375" style="12" customWidth="1"/>
    <col min="6394" max="6394" width="0" style="12" hidden="1" customWidth="1"/>
    <col min="6395" max="6395" width="18" style="12" customWidth="1"/>
    <col min="6396" max="6396" width="1.09765625" style="12" customWidth="1"/>
    <col min="6397" max="6397" width="18" style="12" customWidth="1"/>
    <col min="6398" max="6398" width="1.09765625" style="12" customWidth="1"/>
    <col min="6399" max="6399" width="18" style="12" customWidth="1"/>
    <col min="6400" max="6400" width="1.09765625" style="12" customWidth="1"/>
    <col min="6401" max="6401" width="18" style="12" customWidth="1"/>
    <col min="6402" max="6402" width="9.09765625" style="12"/>
    <col min="6403" max="6403" width="19.3984375" style="12" bestFit="1" customWidth="1"/>
    <col min="6404" max="6404" width="14.59765625" style="12" bestFit="1" customWidth="1"/>
    <col min="6405" max="6406" width="10" style="12" bestFit="1" customWidth="1"/>
    <col min="6407" max="6647" width="9.09765625" style="12"/>
    <col min="6648" max="6648" width="47" style="12" customWidth="1"/>
    <col min="6649" max="6649" width="7.8984375" style="12" customWidth="1"/>
    <col min="6650" max="6650" width="0" style="12" hidden="1" customWidth="1"/>
    <col min="6651" max="6651" width="18" style="12" customWidth="1"/>
    <col min="6652" max="6652" width="1.09765625" style="12" customWidth="1"/>
    <col min="6653" max="6653" width="18" style="12" customWidth="1"/>
    <col min="6654" max="6654" width="1.09765625" style="12" customWidth="1"/>
    <col min="6655" max="6655" width="18" style="12" customWidth="1"/>
    <col min="6656" max="6656" width="1.09765625" style="12" customWidth="1"/>
    <col min="6657" max="6657" width="18" style="12" customWidth="1"/>
    <col min="6658" max="6658" width="9.09765625" style="12"/>
    <col min="6659" max="6659" width="19.3984375" style="12" bestFit="1" customWidth="1"/>
    <col min="6660" max="6660" width="14.59765625" style="12" bestFit="1" customWidth="1"/>
    <col min="6661" max="6662" width="10" style="12" bestFit="1" customWidth="1"/>
    <col min="6663" max="6903" width="9.09765625" style="12"/>
    <col min="6904" max="6904" width="47" style="12" customWidth="1"/>
    <col min="6905" max="6905" width="7.8984375" style="12" customWidth="1"/>
    <col min="6906" max="6906" width="0" style="12" hidden="1" customWidth="1"/>
    <col min="6907" max="6907" width="18" style="12" customWidth="1"/>
    <col min="6908" max="6908" width="1.09765625" style="12" customWidth="1"/>
    <col min="6909" max="6909" width="18" style="12" customWidth="1"/>
    <col min="6910" max="6910" width="1.09765625" style="12" customWidth="1"/>
    <col min="6911" max="6911" width="18" style="12" customWidth="1"/>
    <col min="6912" max="6912" width="1.09765625" style="12" customWidth="1"/>
    <col min="6913" max="6913" width="18" style="12" customWidth="1"/>
    <col min="6914" max="6914" width="9.09765625" style="12"/>
    <col min="6915" max="6915" width="19.3984375" style="12" bestFit="1" customWidth="1"/>
    <col min="6916" max="6916" width="14.59765625" style="12" bestFit="1" customWidth="1"/>
    <col min="6917" max="6918" width="10" style="12" bestFit="1" customWidth="1"/>
    <col min="6919" max="7159" width="9.09765625" style="12"/>
    <col min="7160" max="7160" width="47" style="12" customWidth="1"/>
    <col min="7161" max="7161" width="7.8984375" style="12" customWidth="1"/>
    <col min="7162" max="7162" width="0" style="12" hidden="1" customWidth="1"/>
    <col min="7163" max="7163" width="18" style="12" customWidth="1"/>
    <col min="7164" max="7164" width="1.09765625" style="12" customWidth="1"/>
    <col min="7165" max="7165" width="18" style="12" customWidth="1"/>
    <col min="7166" max="7166" width="1.09765625" style="12" customWidth="1"/>
    <col min="7167" max="7167" width="18" style="12" customWidth="1"/>
    <col min="7168" max="7168" width="1.09765625" style="12" customWidth="1"/>
    <col min="7169" max="7169" width="18" style="12" customWidth="1"/>
    <col min="7170" max="7170" width="9.09765625" style="12"/>
    <col min="7171" max="7171" width="19.3984375" style="12" bestFit="1" customWidth="1"/>
    <col min="7172" max="7172" width="14.59765625" style="12" bestFit="1" customWidth="1"/>
    <col min="7173" max="7174" width="10" style="12" bestFit="1" customWidth="1"/>
    <col min="7175" max="7415" width="9.09765625" style="12"/>
    <col min="7416" max="7416" width="47" style="12" customWidth="1"/>
    <col min="7417" max="7417" width="7.8984375" style="12" customWidth="1"/>
    <col min="7418" max="7418" width="0" style="12" hidden="1" customWidth="1"/>
    <col min="7419" max="7419" width="18" style="12" customWidth="1"/>
    <col min="7420" max="7420" width="1.09765625" style="12" customWidth="1"/>
    <col min="7421" max="7421" width="18" style="12" customWidth="1"/>
    <col min="7422" max="7422" width="1.09765625" style="12" customWidth="1"/>
    <col min="7423" max="7423" width="18" style="12" customWidth="1"/>
    <col min="7424" max="7424" width="1.09765625" style="12" customWidth="1"/>
    <col min="7425" max="7425" width="18" style="12" customWidth="1"/>
    <col min="7426" max="7426" width="9.09765625" style="12"/>
    <col min="7427" max="7427" width="19.3984375" style="12" bestFit="1" customWidth="1"/>
    <col min="7428" max="7428" width="14.59765625" style="12" bestFit="1" customWidth="1"/>
    <col min="7429" max="7430" width="10" style="12" bestFit="1" customWidth="1"/>
    <col min="7431" max="7671" width="9.09765625" style="12"/>
    <col min="7672" max="7672" width="47" style="12" customWidth="1"/>
    <col min="7673" max="7673" width="7.8984375" style="12" customWidth="1"/>
    <col min="7674" max="7674" width="0" style="12" hidden="1" customWidth="1"/>
    <col min="7675" max="7675" width="18" style="12" customWidth="1"/>
    <col min="7676" max="7676" width="1.09765625" style="12" customWidth="1"/>
    <col min="7677" max="7677" width="18" style="12" customWidth="1"/>
    <col min="7678" max="7678" width="1.09765625" style="12" customWidth="1"/>
    <col min="7679" max="7679" width="18" style="12" customWidth="1"/>
    <col min="7680" max="7680" width="1.09765625" style="12" customWidth="1"/>
    <col min="7681" max="7681" width="18" style="12" customWidth="1"/>
    <col min="7682" max="7682" width="9.09765625" style="12"/>
    <col min="7683" max="7683" width="19.3984375" style="12" bestFit="1" customWidth="1"/>
    <col min="7684" max="7684" width="14.59765625" style="12" bestFit="1" customWidth="1"/>
    <col min="7685" max="7686" width="10" style="12" bestFit="1" customWidth="1"/>
    <col min="7687" max="7927" width="9.09765625" style="12"/>
    <col min="7928" max="7928" width="47" style="12" customWidth="1"/>
    <col min="7929" max="7929" width="7.8984375" style="12" customWidth="1"/>
    <col min="7930" max="7930" width="0" style="12" hidden="1" customWidth="1"/>
    <col min="7931" max="7931" width="18" style="12" customWidth="1"/>
    <col min="7932" max="7932" width="1.09765625" style="12" customWidth="1"/>
    <col min="7933" max="7933" width="18" style="12" customWidth="1"/>
    <col min="7934" max="7934" width="1.09765625" style="12" customWidth="1"/>
    <col min="7935" max="7935" width="18" style="12" customWidth="1"/>
    <col min="7936" max="7936" width="1.09765625" style="12" customWidth="1"/>
    <col min="7937" max="7937" width="18" style="12" customWidth="1"/>
    <col min="7938" max="7938" width="9.09765625" style="12"/>
    <col min="7939" max="7939" width="19.3984375" style="12" bestFit="1" customWidth="1"/>
    <col min="7940" max="7940" width="14.59765625" style="12" bestFit="1" customWidth="1"/>
    <col min="7941" max="7942" width="10" style="12" bestFit="1" customWidth="1"/>
    <col min="7943" max="8183" width="9.09765625" style="12"/>
    <col min="8184" max="8184" width="47" style="12" customWidth="1"/>
    <col min="8185" max="8185" width="7.8984375" style="12" customWidth="1"/>
    <col min="8186" max="8186" width="0" style="12" hidden="1" customWidth="1"/>
    <col min="8187" max="8187" width="18" style="12" customWidth="1"/>
    <col min="8188" max="8188" width="1.09765625" style="12" customWidth="1"/>
    <col min="8189" max="8189" width="18" style="12" customWidth="1"/>
    <col min="8190" max="8190" width="1.09765625" style="12" customWidth="1"/>
    <col min="8191" max="8191" width="18" style="12" customWidth="1"/>
    <col min="8192" max="8192" width="1.09765625" style="12" customWidth="1"/>
    <col min="8193" max="8193" width="18" style="12" customWidth="1"/>
    <col min="8194" max="8194" width="9.09765625" style="12"/>
    <col min="8195" max="8195" width="19.3984375" style="12" bestFit="1" customWidth="1"/>
    <col min="8196" max="8196" width="14.59765625" style="12" bestFit="1" customWidth="1"/>
    <col min="8197" max="8198" width="10" style="12" bestFit="1" customWidth="1"/>
    <col min="8199" max="8439" width="9.09765625" style="12"/>
    <col min="8440" max="8440" width="47" style="12" customWidth="1"/>
    <col min="8441" max="8441" width="7.8984375" style="12" customWidth="1"/>
    <col min="8442" max="8442" width="0" style="12" hidden="1" customWidth="1"/>
    <col min="8443" max="8443" width="18" style="12" customWidth="1"/>
    <col min="8444" max="8444" width="1.09765625" style="12" customWidth="1"/>
    <col min="8445" max="8445" width="18" style="12" customWidth="1"/>
    <col min="8446" max="8446" width="1.09765625" style="12" customWidth="1"/>
    <col min="8447" max="8447" width="18" style="12" customWidth="1"/>
    <col min="8448" max="8448" width="1.09765625" style="12" customWidth="1"/>
    <col min="8449" max="8449" width="18" style="12" customWidth="1"/>
    <col min="8450" max="8450" width="9.09765625" style="12"/>
    <col min="8451" max="8451" width="19.3984375" style="12" bestFit="1" customWidth="1"/>
    <col min="8452" max="8452" width="14.59765625" style="12" bestFit="1" customWidth="1"/>
    <col min="8453" max="8454" width="10" style="12" bestFit="1" customWidth="1"/>
    <col min="8455" max="8695" width="9.09765625" style="12"/>
    <col min="8696" max="8696" width="47" style="12" customWidth="1"/>
    <col min="8697" max="8697" width="7.8984375" style="12" customWidth="1"/>
    <col min="8698" max="8698" width="0" style="12" hidden="1" customWidth="1"/>
    <col min="8699" max="8699" width="18" style="12" customWidth="1"/>
    <col min="8700" max="8700" width="1.09765625" style="12" customWidth="1"/>
    <col min="8701" max="8701" width="18" style="12" customWidth="1"/>
    <col min="8702" max="8702" width="1.09765625" style="12" customWidth="1"/>
    <col min="8703" max="8703" width="18" style="12" customWidth="1"/>
    <col min="8704" max="8704" width="1.09765625" style="12" customWidth="1"/>
    <col min="8705" max="8705" width="18" style="12" customWidth="1"/>
    <col min="8706" max="8706" width="9.09765625" style="12"/>
    <col min="8707" max="8707" width="19.3984375" style="12" bestFit="1" customWidth="1"/>
    <col min="8708" max="8708" width="14.59765625" style="12" bestFit="1" customWidth="1"/>
    <col min="8709" max="8710" width="10" style="12" bestFit="1" customWidth="1"/>
    <col min="8711" max="8951" width="9.09765625" style="12"/>
    <col min="8952" max="8952" width="47" style="12" customWidth="1"/>
    <col min="8953" max="8953" width="7.8984375" style="12" customWidth="1"/>
    <col min="8954" max="8954" width="0" style="12" hidden="1" customWidth="1"/>
    <col min="8955" max="8955" width="18" style="12" customWidth="1"/>
    <col min="8956" max="8956" width="1.09765625" style="12" customWidth="1"/>
    <col min="8957" max="8957" width="18" style="12" customWidth="1"/>
    <col min="8958" max="8958" width="1.09765625" style="12" customWidth="1"/>
    <col min="8959" max="8959" width="18" style="12" customWidth="1"/>
    <col min="8960" max="8960" width="1.09765625" style="12" customWidth="1"/>
    <col min="8961" max="8961" width="18" style="12" customWidth="1"/>
    <col min="8962" max="8962" width="9.09765625" style="12"/>
    <col min="8963" max="8963" width="19.3984375" style="12" bestFit="1" customWidth="1"/>
    <col min="8964" max="8964" width="14.59765625" style="12" bestFit="1" customWidth="1"/>
    <col min="8965" max="8966" width="10" style="12" bestFit="1" customWidth="1"/>
    <col min="8967" max="9207" width="9.09765625" style="12"/>
    <col min="9208" max="9208" width="47" style="12" customWidth="1"/>
    <col min="9209" max="9209" width="7.8984375" style="12" customWidth="1"/>
    <col min="9210" max="9210" width="0" style="12" hidden="1" customWidth="1"/>
    <col min="9211" max="9211" width="18" style="12" customWidth="1"/>
    <col min="9212" max="9212" width="1.09765625" style="12" customWidth="1"/>
    <col min="9213" max="9213" width="18" style="12" customWidth="1"/>
    <col min="9214" max="9214" width="1.09765625" style="12" customWidth="1"/>
    <col min="9215" max="9215" width="18" style="12" customWidth="1"/>
    <col min="9216" max="9216" width="1.09765625" style="12" customWidth="1"/>
    <col min="9217" max="9217" width="18" style="12" customWidth="1"/>
    <col min="9218" max="9218" width="9.09765625" style="12"/>
    <col min="9219" max="9219" width="19.3984375" style="12" bestFit="1" customWidth="1"/>
    <col min="9220" max="9220" width="14.59765625" style="12" bestFit="1" customWidth="1"/>
    <col min="9221" max="9222" width="10" style="12" bestFit="1" customWidth="1"/>
    <col min="9223" max="9463" width="9.09765625" style="12"/>
    <col min="9464" max="9464" width="47" style="12" customWidth="1"/>
    <col min="9465" max="9465" width="7.8984375" style="12" customWidth="1"/>
    <col min="9466" max="9466" width="0" style="12" hidden="1" customWidth="1"/>
    <col min="9467" max="9467" width="18" style="12" customWidth="1"/>
    <col min="9468" max="9468" width="1.09765625" style="12" customWidth="1"/>
    <col min="9469" max="9469" width="18" style="12" customWidth="1"/>
    <col min="9470" max="9470" width="1.09765625" style="12" customWidth="1"/>
    <col min="9471" max="9471" width="18" style="12" customWidth="1"/>
    <col min="9472" max="9472" width="1.09765625" style="12" customWidth="1"/>
    <col min="9473" max="9473" width="18" style="12" customWidth="1"/>
    <col min="9474" max="9474" width="9.09765625" style="12"/>
    <col min="9475" max="9475" width="19.3984375" style="12" bestFit="1" customWidth="1"/>
    <col min="9476" max="9476" width="14.59765625" style="12" bestFit="1" customWidth="1"/>
    <col min="9477" max="9478" width="10" style="12" bestFit="1" customWidth="1"/>
    <col min="9479" max="9719" width="9.09765625" style="12"/>
    <col min="9720" max="9720" width="47" style="12" customWidth="1"/>
    <col min="9721" max="9721" width="7.8984375" style="12" customWidth="1"/>
    <col min="9722" max="9722" width="0" style="12" hidden="1" customWidth="1"/>
    <col min="9723" max="9723" width="18" style="12" customWidth="1"/>
    <col min="9724" max="9724" width="1.09765625" style="12" customWidth="1"/>
    <col min="9725" max="9725" width="18" style="12" customWidth="1"/>
    <col min="9726" max="9726" width="1.09765625" style="12" customWidth="1"/>
    <col min="9727" max="9727" width="18" style="12" customWidth="1"/>
    <col min="9728" max="9728" width="1.09765625" style="12" customWidth="1"/>
    <col min="9729" max="9729" width="18" style="12" customWidth="1"/>
    <col min="9730" max="9730" width="9.09765625" style="12"/>
    <col min="9731" max="9731" width="19.3984375" style="12" bestFit="1" customWidth="1"/>
    <col min="9732" max="9732" width="14.59765625" style="12" bestFit="1" customWidth="1"/>
    <col min="9733" max="9734" width="10" style="12" bestFit="1" customWidth="1"/>
    <col min="9735" max="9975" width="9.09765625" style="12"/>
    <col min="9976" max="9976" width="47" style="12" customWidth="1"/>
    <col min="9977" max="9977" width="7.8984375" style="12" customWidth="1"/>
    <col min="9978" max="9978" width="0" style="12" hidden="1" customWidth="1"/>
    <col min="9979" max="9979" width="18" style="12" customWidth="1"/>
    <col min="9980" max="9980" width="1.09765625" style="12" customWidth="1"/>
    <col min="9981" max="9981" width="18" style="12" customWidth="1"/>
    <col min="9982" max="9982" width="1.09765625" style="12" customWidth="1"/>
    <col min="9983" max="9983" width="18" style="12" customWidth="1"/>
    <col min="9984" max="9984" width="1.09765625" style="12" customWidth="1"/>
    <col min="9985" max="9985" width="18" style="12" customWidth="1"/>
    <col min="9986" max="9986" width="9.09765625" style="12"/>
    <col min="9987" max="9987" width="19.3984375" style="12" bestFit="1" customWidth="1"/>
    <col min="9988" max="9988" width="14.59765625" style="12" bestFit="1" customWidth="1"/>
    <col min="9989" max="9990" width="10" style="12" bestFit="1" customWidth="1"/>
    <col min="9991" max="10231" width="9.09765625" style="12"/>
    <col min="10232" max="10232" width="47" style="12" customWidth="1"/>
    <col min="10233" max="10233" width="7.8984375" style="12" customWidth="1"/>
    <col min="10234" max="10234" width="0" style="12" hidden="1" customWidth="1"/>
    <col min="10235" max="10235" width="18" style="12" customWidth="1"/>
    <col min="10236" max="10236" width="1.09765625" style="12" customWidth="1"/>
    <col min="10237" max="10237" width="18" style="12" customWidth="1"/>
    <col min="10238" max="10238" width="1.09765625" style="12" customWidth="1"/>
    <col min="10239" max="10239" width="18" style="12" customWidth="1"/>
    <col min="10240" max="10240" width="1.09765625" style="12" customWidth="1"/>
    <col min="10241" max="10241" width="18" style="12" customWidth="1"/>
    <col min="10242" max="10242" width="9.09765625" style="12"/>
    <col min="10243" max="10243" width="19.3984375" style="12" bestFit="1" customWidth="1"/>
    <col min="10244" max="10244" width="14.59765625" style="12" bestFit="1" customWidth="1"/>
    <col min="10245" max="10246" width="10" style="12" bestFit="1" customWidth="1"/>
    <col min="10247" max="10487" width="9.09765625" style="12"/>
    <col min="10488" max="10488" width="47" style="12" customWidth="1"/>
    <col min="10489" max="10489" width="7.8984375" style="12" customWidth="1"/>
    <col min="10490" max="10490" width="0" style="12" hidden="1" customWidth="1"/>
    <col min="10491" max="10491" width="18" style="12" customWidth="1"/>
    <col min="10492" max="10492" width="1.09765625" style="12" customWidth="1"/>
    <col min="10493" max="10493" width="18" style="12" customWidth="1"/>
    <col min="10494" max="10494" width="1.09765625" style="12" customWidth="1"/>
    <col min="10495" max="10495" width="18" style="12" customWidth="1"/>
    <col min="10496" max="10496" width="1.09765625" style="12" customWidth="1"/>
    <col min="10497" max="10497" width="18" style="12" customWidth="1"/>
    <col min="10498" max="10498" width="9.09765625" style="12"/>
    <col min="10499" max="10499" width="19.3984375" style="12" bestFit="1" customWidth="1"/>
    <col min="10500" max="10500" width="14.59765625" style="12" bestFit="1" customWidth="1"/>
    <col min="10501" max="10502" width="10" style="12" bestFit="1" customWidth="1"/>
    <col min="10503" max="10743" width="9.09765625" style="12"/>
    <col min="10744" max="10744" width="47" style="12" customWidth="1"/>
    <col min="10745" max="10745" width="7.8984375" style="12" customWidth="1"/>
    <col min="10746" max="10746" width="0" style="12" hidden="1" customWidth="1"/>
    <col min="10747" max="10747" width="18" style="12" customWidth="1"/>
    <col min="10748" max="10748" width="1.09765625" style="12" customWidth="1"/>
    <col min="10749" max="10749" width="18" style="12" customWidth="1"/>
    <col min="10750" max="10750" width="1.09765625" style="12" customWidth="1"/>
    <col min="10751" max="10751" width="18" style="12" customWidth="1"/>
    <col min="10752" max="10752" width="1.09765625" style="12" customWidth="1"/>
    <col min="10753" max="10753" width="18" style="12" customWidth="1"/>
    <col min="10754" max="10754" width="9.09765625" style="12"/>
    <col min="10755" max="10755" width="19.3984375" style="12" bestFit="1" customWidth="1"/>
    <col min="10756" max="10756" width="14.59765625" style="12" bestFit="1" customWidth="1"/>
    <col min="10757" max="10758" width="10" style="12" bestFit="1" customWidth="1"/>
    <col min="10759" max="10999" width="9.09765625" style="12"/>
    <col min="11000" max="11000" width="47" style="12" customWidth="1"/>
    <col min="11001" max="11001" width="7.8984375" style="12" customWidth="1"/>
    <col min="11002" max="11002" width="0" style="12" hidden="1" customWidth="1"/>
    <col min="11003" max="11003" width="18" style="12" customWidth="1"/>
    <col min="11004" max="11004" width="1.09765625" style="12" customWidth="1"/>
    <col min="11005" max="11005" width="18" style="12" customWidth="1"/>
    <col min="11006" max="11006" width="1.09765625" style="12" customWidth="1"/>
    <col min="11007" max="11007" width="18" style="12" customWidth="1"/>
    <col min="11008" max="11008" width="1.09765625" style="12" customWidth="1"/>
    <col min="11009" max="11009" width="18" style="12" customWidth="1"/>
    <col min="11010" max="11010" width="9.09765625" style="12"/>
    <col min="11011" max="11011" width="19.3984375" style="12" bestFit="1" customWidth="1"/>
    <col min="11012" max="11012" width="14.59765625" style="12" bestFit="1" customWidth="1"/>
    <col min="11013" max="11014" width="10" style="12" bestFit="1" customWidth="1"/>
    <col min="11015" max="11255" width="9.09765625" style="12"/>
    <col min="11256" max="11256" width="47" style="12" customWidth="1"/>
    <col min="11257" max="11257" width="7.8984375" style="12" customWidth="1"/>
    <col min="11258" max="11258" width="0" style="12" hidden="1" customWidth="1"/>
    <col min="11259" max="11259" width="18" style="12" customWidth="1"/>
    <col min="11260" max="11260" width="1.09765625" style="12" customWidth="1"/>
    <col min="11261" max="11261" width="18" style="12" customWidth="1"/>
    <col min="11262" max="11262" width="1.09765625" style="12" customWidth="1"/>
    <col min="11263" max="11263" width="18" style="12" customWidth="1"/>
    <col min="11264" max="11264" width="1.09765625" style="12" customWidth="1"/>
    <col min="11265" max="11265" width="18" style="12" customWidth="1"/>
    <col min="11266" max="11266" width="9.09765625" style="12"/>
    <col min="11267" max="11267" width="19.3984375" style="12" bestFit="1" customWidth="1"/>
    <col min="11268" max="11268" width="14.59765625" style="12" bestFit="1" customWidth="1"/>
    <col min="11269" max="11270" width="10" style="12" bestFit="1" customWidth="1"/>
    <col min="11271" max="11511" width="9.09765625" style="12"/>
    <col min="11512" max="11512" width="47" style="12" customWidth="1"/>
    <col min="11513" max="11513" width="7.8984375" style="12" customWidth="1"/>
    <col min="11514" max="11514" width="0" style="12" hidden="1" customWidth="1"/>
    <col min="11515" max="11515" width="18" style="12" customWidth="1"/>
    <col min="11516" max="11516" width="1.09765625" style="12" customWidth="1"/>
    <col min="11517" max="11517" width="18" style="12" customWidth="1"/>
    <col min="11518" max="11518" width="1.09765625" style="12" customWidth="1"/>
    <col min="11519" max="11519" width="18" style="12" customWidth="1"/>
    <col min="11520" max="11520" width="1.09765625" style="12" customWidth="1"/>
    <col min="11521" max="11521" width="18" style="12" customWidth="1"/>
    <col min="11522" max="11522" width="9.09765625" style="12"/>
    <col min="11523" max="11523" width="19.3984375" style="12" bestFit="1" customWidth="1"/>
    <col min="11524" max="11524" width="14.59765625" style="12" bestFit="1" customWidth="1"/>
    <col min="11525" max="11526" width="10" style="12" bestFit="1" customWidth="1"/>
    <col min="11527" max="11767" width="9.09765625" style="12"/>
    <col min="11768" max="11768" width="47" style="12" customWidth="1"/>
    <col min="11769" max="11769" width="7.8984375" style="12" customWidth="1"/>
    <col min="11770" max="11770" width="0" style="12" hidden="1" customWidth="1"/>
    <col min="11771" max="11771" width="18" style="12" customWidth="1"/>
    <col min="11772" max="11772" width="1.09765625" style="12" customWidth="1"/>
    <col min="11773" max="11773" width="18" style="12" customWidth="1"/>
    <col min="11774" max="11774" width="1.09765625" style="12" customWidth="1"/>
    <col min="11775" max="11775" width="18" style="12" customWidth="1"/>
    <col min="11776" max="11776" width="1.09765625" style="12" customWidth="1"/>
    <col min="11777" max="11777" width="18" style="12" customWidth="1"/>
    <col min="11778" max="11778" width="9.09765625" style="12"/>
    <col min="11779" max="11779" width="19.3984375" style="12" bestFit="1" customWidth="1"/>
    <col min="11780" max="11780" width="14.59765625" style="12" bestFit="1" customWidth="1"/>
    <col min="11781" max="11782" width="10" style="12" bestFit="1" customWidth="1"/>
    <col min="11783" max="12023" width="9.09765625" style="12"/>
    <col min="12024" max="12024" width="47" style="12" customWidth="1"/>
    <col min="12025" max="12025" width="7.8984375" style="12" customWidth="1"/>
    <col min="12026" max="12026" width="0" style="12" hidden="1" customWidth="1"/>
    <col min="12027" max="12027" width="18" style="12" customWidth="1"/>
    <col min="12028" max="12028" width="1.09765625" style="12" customWidth="1"/>
    <col min="12029" max="12029" width="18" style="12" customWidth="1"/>
    <col min="12030" max="12030" width="1.09765625" style="12" customWidth="1"/>
    <col min="12031" max="12031" width="18" style="12" customWidth="1"/>
    <col min="12032" max="12032" width="1.09765625" style="12" customWidth="1"/>
    <col min="12033" max="12033" width="18" style="12" customWidth="1"/>
    <col min="12034" max="12034" width="9.09765625" style="12"/>
    <col min="12035" max="12035" width="19.3984375" style="12" bestFit="1" customWidth="1"/>
    <col min="12036" max="12036" width="14.59765625" style="12" bestFit="1" customWidth="1"/>
    <col min="12037" max="12038" width="10" style="12" bestFit="1" customWidth="1"/>
    <col min="12039" max="12279" width="9.09765625" style="12"/>
    <col min="12280" max="12280" width="47" style="12" customWidth="1"/>
    <col min="12281" max="12281" width="7.8984375" style="12" customWidth="1"/>
    <col min="12282" max="12282" width="0" style="12" hidden="1" customWidth="1"/>
    <col min="12283" max="12283" width="18" style="12" customWidth="1"/>
    <col min="12284" max="12284" width="1.09765625" style="12" customWidth="1"/>
    <col min="12285" max="12285" width="18" style="12" customWidth="1"/>
    <col min="12286" max="12286" width="1.09765625" style="12" customWidth="1"/>
    <col min="12287" max="12287" width="18" style="12" customWidth="1"/>
    <col min="12288" max="12288" width="1.09765625" style="12" customWidth="1"/>
    <col min="12289" max="12289" width="18" style="12" customWidth="1"/>
    <col min="12290" max="12290" width="9.09765625" style="12"/>
    <col min="12291" max="12291" width="19.3984375" style="12" bestFit="1" customWidth="1"/>
    <col min="12292" max="12292" width="14.59765625" style="12" bestFit="1" customWidth="1"/>
    <col min="12293" max="12294" width="10" style="12" bestFit="1" customWidth="1"/>
    <col min="12295" max="12535" width="9.09765625" style="12"/>
    <col min="12536" max="12536" width="47" style="12" customWidth="1"/>
    <col min="12537" max="12537" width="7.8984375" style="12" customWidth="1"/>
    <col min="12538" max="12538" width="0" style="12" hidden="1" customWidth="1"/>
    <col min="12539" max="12539" width="18" style="12" customWidth="1"/>
    <col min="12540" max="12540" width="1.09765625" style="12" customWidth="1"/>
    <col min="12541" max="12541" width="18" style="12" customWidth="1"/>
    <col min="12542" max="12542" width="1.09765625" style="12" customWidth="1"/>
    <col min="12543" max="12543" width="18" style="12" customWidth="1"/>
    <col min="12544" max="12544" width="1.09765625" style="12" customWidth="1"/>
    <col min="12545" max="12545" width="18" style="12" customWidth="1"/>
    <col min="12546" max="12546" width="9.09765625" style="12"/>
    <col min="12547" max="12547" width="19.3984375" style="12" bestFit="1" customWidth="1"/>
    <col min="12548" max="12548" width="14.59765625" style="12" bestFit="1" customWidth="1"/>
    <col min="12549" max="12550" width="10" style="12" bestFit="1" customWidth="1"/>
    <col min="12551" max="12791" width="9.09765625" style="12"/>
    <col min="12792" max="12792" width="47" style="12" customWidth="1"/>
    <col min="12793" max="12793" width="7.8984375" style="12" customWidth="1"/>
    <col min="12794" max="12794" width="0" style="12" hidden="1" customWidth="1"/>
    <col min="12795" max="12795" width="18" style="12" customWidth="1"/>
    <col min="12796" max="12796" width="1.09765625" style="12" customWidth="1"/>
    <col min="12797" max="12797" width="18" style="12" customWidth="1"/>
    <col min="12798" max="12798" width="1.09765625" style="12" customWidth="1"/>
    <col min="12799" max="12799" width="18" style="12" customWidth="1"/>
    <col min="12800" max="12800" width="1.09765625" style="12" customWidth="1"/>
    <col min="12801" max="12801" width="18" style="12" customWidth="1"/>
    <col min="12802" max="12802" width="9.09765625" style="12"/>
    <col min="12803" max="12803" width="19.3984375" style="12" bestFit="1" customWidth="1"/>
    <col min="12804" max="12804" width="14.59765625" style="12" bestFit="1" customWidth="1"/>
    <col min="12805" max="12806" width="10" style="12" bestFit="1" customWidth="1"/>
    <col min="12807" max="13047" width="9.09765625" style="12"/>
    <col min="13048" max="13048" width="47" style="12" customWidth="1"/>
    <col min="13049" max="13049" width="7.8984375" style="12" customWidth="1"/>
    <col min="13050" max="13050" width="0" style="12" hidden="1" customWidth="1"/>
    <col min="13051" max="13051" width="18" style="12" customWidth="1"/>
    <col min="13052" max="13052" width="1.09765625" style="12" customWidth="1"/>
    <col min="13053" max="13053" width="18" style="12" customWidth="1"/>
    <col min="13054" max="13054" width="1.09765625" style="12" customWidth="1"/>
    <col min="13055" max="13055" width="18" style="12" customWidth="1"/>
    <col min="13056" max="13056" width="1.09765625" style="12" customWidth="1"/>
    <col min="13057" max="13057" width="18" style="12" customWidth="1"/>
    <col min="13058" max="13058" width="9.09765625" style="12"/>
    <col min="13059" max="13059" width="19.3984375" style="12" bestFit="1" customWidth="1"/>
    <col min="13060" max="13060" width="14.59765625" style="12" bestFit="1" customWidth="1"/>
    <col min="13061" max="13062" width="10" style="12" bestFit="1" customWidth="1"/>
    <col min="13063" max="13303" width="9.09765625" style="12"/>
    <col min="13304" max="13304" width="47" style="12" customWidth="1"/>
    <col min="13305" max="13305" width="7.8984375" style="12" customWidth="1"/>
    <col min="13306" max="13306" width="0" style="12" hidden="1" customWidth="1"/>
    <col min="13307" max="13307" width="18" style="12" customWidth="1"/>
    <col min="13308" max="13308" width="1.09765625" style="12" customWidth="1"/>
    <col min="13309" max="13309" width="18" style="12" customWidth="1"/>
    <col min="13310" max="13310" width="1.09765625" style="12" customWidth="1"/>
    <col min="13311" max="13311" width="18" style="12" customWidth="1"/>
    <col min="13312" max="13312" width="1.09765625" style="12" customWidth="1"/>
    <col min="13313" max="13313" width="18" style="12" customWidth="1"/>
    <col min="13314" max="13314" width="9.09765625" style="12"/>
    <col min="13315" max="13315" width="19.3984375" style="12" bestFit="1" customWidth="1"/>
    <col min="13316" max="13316" width="14.59765625" style="12" bestFit="1" customWidth="1"/>
    <col min="13317" max="13318" width="10" style="12" bestFit="1" customWidth="1"/>
    <col min="13319" max="13559" width="9.09765625" style="12"/>
    <col min="13560" max="13560" width="47" style="12" customWidth="1"/>
    <col min="13561" max="13561" width="7.8984375" style="12" customWidth="1"/>
    <col min="13562" max="13562" width="0" style="12" hidden="1" customWidth="1"/>
    <col min="13563" max="13563" width="18" style="12" customWidth="1"/>
    <col min="13564" max="13564" width="1.09765625" style="12" customWidth="1"/>
    <col min="13565" max="13565" width="18" style="12" customWidth="1"/>
    <col min="13566" max="13566" width="1.09765625" style="12" customWidth="1"/>
    <col min="13567" max="13567" width="18" style="12" customWidth="1"/>
    <col min="13568" max="13568" width="1.09765625" style="12" customWidth="1"/>
    <col min="13569" max="13569" width="18" style="12" customWidth="1"/>
    <col min="13570" max="13570" width="9.09765625" style="12"/>
    <col min="13571" max="13571" width="19.3984375" style="12" bestFit="1" customWidth="1"/>
    <col min="13572" max="13572" width="14.59765625" style="12" bestFit="1" customWidth="1"/>
    <col min="13573" max="13574" width="10" style="12" bestFit="1" customWidth="1"/>
    <col min="13575" max="13815" width="9.09765625" style="12"/>
    <col min="13816" max="13816" width="47" style="12" customWidth="1"/>
    <col min="13817" max="13817" width="7.8984375" style="12" customWidth="1"/>
    <col min="13818" max="13818" width="0" style="12" hidden="1" customWidth="1"/>
    <col min="13819" max="13819" width="18" style="12" customWidth="1"/>
    <col min="13820" max="13820" width="1.09765625" style="12" customWidth="1"/>
    <col min="13821" max="13821" width="18" style="12" customWidth="1"/>
    <col min="13822" max="13822" width="1.09765625" style="12" customWidth="1"/>
    <col min="13823" max="13823" width="18" style="12" customWidth="1"/>
    <col min="13824" max="13824" width="1.09765625" style="12" customWidth="1"/>
    <col min="13825" max="13825" width="18" style="12" customWidth="1"/>
    <col min="13826" max="13826" width="9.09765625" style="12"/>
    <col min="13827" max="13827" width="19.3984375" style="12" bestFit="1" customWidth="1"/>
    <col min="13828" max="13828" width="14.59765625" style="12" bestFit="1" customWidth="1"/>
    <col min="13829" max="13830" width="10" style="12" bestFit="1" customWidth="1"/>
    <col min="13831" max="14071" width="9.09765625" style="12"/>
    <col min="14072" max="14072" width="47" style="12" customWidth="1"/>
    <col min="14073" max="14073" width="7.8984375" style="12" customWidth="1"/>
    <col min="14074" max="14074" width="0" style="12" hidden="1" customWidth="1"/>
    <col min="14075" max="14075" width="18" style="12" customWidth="1"/>
    <col min="14076" max="14076" width="1.09765625" style="12" customWidth="1"/>
    <col min="14077" max="14077" width="18" style="12" customWidth="1"/>
    <col min="14078" max="14078" width="1.09765625" style="12" customWidth="1"/>
    <col min="14079" max="14079" width="18" style="12" customWidth="1"/>
    <col min="14080" max="14080" width="1.09765625" style="12" customWidth="1"/>
    <col min="14081" max="14081" width="18" style="12" customWidth="1"/>
    <col min="14082" max="14082" width="9.09765625" style="12"/>
    <col min="14083" max="14083" width="19.3984375" style="12" bestFit="1" customWidth="1"/>
    <col min="14084" max="14084" width="14.59765625" style="12" bestFit="1" customWidth="1"/>
    <col min="14085" max="14086" width="10" style="12" bestFit="1" customWidth="1"/>
    <col min="14087" max="14327" width="9.09765625" style="12"/>
    <col min="14328" max="14328" width="47" style="12" customWidth="1"/>
    <col min="14329" max="14329" width="7.8984375" style="12" customWidth="1"/>
    <col min="14330" max="14330" width="0" style="12" hidden="1" customWidth="1"/>
    <col min="14331" max="14331" width="18" style="12" customWidth="1"/>
    <col min="14332" max="14332" width="1.09765625" style="12" customWidth="1"/>
    <col min="14333" max="14333" width="18" style="12" customWidth="1"/>
    <col min="14334" max="14334" width="1.09765625" style="12" customWidth="1"/>
    <col min="14335" max="14335" width="18" style="12" customWidth="1"/>
    <col min="14336" max="14336" width="1.09765625" style="12" customWidth="1"/>
    <col min="14337" max="14337" width="18" style="12" customWidth="1"/>
    <col min="14338" max="14338" width="9.09765625" style="12"/>
    <col min="14339" max="14339" width="19.3984375" style="12" bestFit="1" customWidth="1"/>
    <col min="14340" max="14340" width="14.59765625" style="12" bestFit="1" customWidth="1"/>
    <col min="14341" max="14342" width="10" style="12" bestFit="1" customWidth="1"/>
    <col min="14343" max="14583" width="9.09765625" style="12"/>
    <col min="14584" max="14584" width="47" style="12" customWidth="1"/>
    <col min="14585" max="14585" width="7.8984375" style="12" customWidth="1"/>
    <col min="14586" max="14586" width="0" style="12" hidden="1" customWidth="1"/>
    <col min="14587" max="14587" width="18" style="12" customWidth="1"/>
    <col min="14588" max="14588" width="1.09765625" style="12" customWidth="1"/>
    <col min="14589" max="14589" width="18" style="12" customWidth="1"/>
    <col min="14590" max="14590" width="1.09765625" style="12" customWidth="1"/>
    <col min="14591" max="14591" width="18" style="12" customWidth="1"/>
    <col min="14592" max="14592" width="1.09765625" style="12" customWidth="1"/>
    <col min="14593" max="14593" width="18" style="12" customWidth="1"/>
    <col min="14594" max="14594" width="9.09765625" style="12"/>
    <col min="14595" max="14595" width="19.3984375" style="12" bestFit="1" customWidth="1"/>
    <col min="14596" max="14596" width="14.59765625" style="12" bestFit="1" customWidth="1"/>
    <col min="14597" max="14598" width="10" style="12" bestFit="1" customWidth="1"/>
    <col min="14599" max="14839" width="9.09765625" style="12"/>
    <col min="14840" max="14840" width="47" style="12" customWidth="1"/>
    <col min="14841" max="14841" width="7.8984375" style="12" customWidth="1"/>
    <col min="14842" max="14842" width="0" style="12" hidden="1" customWidth="1"/>
    <col min="14843" max="14843" width="18" style="12" customWidth="1"/>
    <col min="14844" max="14844" width="1.09765625" style="12" customWidth="1"/>
    <col min="14845" max="14845" width="18" style="12" customWidth="1"/>
    <col min="14846" max="14846" width="1.09765625" style="12" customWidth="1"/>
    <col min="14847" max="14847" width="18" style="12" customWidth="1"/>
    <col min="14848" max="14848" width="1.09765625" style="12" customWidth="1"/>
    <col min="14849" max="14849" width="18" style="12" customWidth="1"/>
    <col min="14850" max="14850" width="9.09765625" style="12"/>
    <col min="14851" max="14851" width="19.3984375" style="12" bestFit="1" customWidth="1"/>
    <col min="14852" max="14852" width="14.59765625" style="12" bestFit="1" customWidth="1"/>
    <col min="14853" max="14854" width="10" style="12" bestFit="1" customWidth="1"/>
    <col min="14855" max="15095" width="9.09765625" style="12"/>
    <col min="15096" max="15096" width="47" style="12" customWidth="1"/>
    <col min="15097" max="15097" width="7.8984375" style="12" customWidth="1"/>
    <col min="15098" max="15098" width="0" style="12" hidden="1" customWidth="1"/>
    <col min="15099" max="15099" width="18" style="12" customWidth="1"/>
    <col min="15100" max="15100" width="1.09765625" style="12" customWidth="1"/>
    <col min="15101" max="15101" width="18" style="12" customWidth="1"/>
    <col min="15102" max="15102" width="1.09765625" style="12" customWidth="1"/>
    <col min="15103" max="15103" width="18" style="12" customWidth="1"/>
    <col min="15104" max="15104" width="1.09765625" style="12" customWidth="1"/>
    <col min="15105" max="15105" width="18" style="12" customWidth="1"/>
    <col min="15106" max="15106" width="9.09765625" style="12"/>
    <col min="15107" max="15107" width="19.3984375" style="12" bestFit="1" customWidth="1"/>
    <col min="15108" max="15108" width="14.59765625" style="12" bestFit="1" customWidth="1"/>
    <col min="15109" max="15110" width="10" style="12" bestFit="1" customWidth="1"/>
    <col min="15111" max="15351" width="9.09765625" style="12"/>
    <col min="15352" max="15352" width="47" style="12" customWidth="1"/>
    <col min="15353" max="15353" width="7.8984375" style="12" customWidth="1"/>
    <col min="15354" max="15354" width="0" style="12" hidden="1" customWidth="1"/>
    <col min="15355" max="15355" width="18" style="12" customWidth="1"/>
    <col min="15356" max="15356" width="1.09765625" style="12" customWidth="1"/>
    <col min="15357" max="15357" width="18" style="12" customWidth="1"/>
    <col min="15358" max="15358" width="1.09765625" style="12" customWidth="1"/>
    <col min="15359" max="15359" width="18" style="12" customWidth="1"/>
    <col min="15360" max="15360" width="1.09765625" style="12" customWidth="1"/>
    <col min="15361" max="15361" width="18" style="12" customWidth="1"/>
    <col min="15362" max="15362" width="9.09765625" style="12"/>
    <col min="15363" max="15363" width="19.3984375" style="12" bestFit="1" customWidth="1"/>
    <col min="15364" max="15364" width="14.59765625" style="12" bestFit="1" customWidth="1"/>
    <col min="15365" max="15366" width="10" style="12" bestFit="1" customWidth="1"/>
    <col min="15367" max="15607" width="9.09765625" style="12"/>
    <col min="15608" max="15608" width="47" style="12" customWidth="1"/>
    <col min="15609" max="15609" width="7.8984375" style="12" customWidth="1"/>
    <col min="15610" max="15610" width="0" style="12" hidden="1" customWidth="1"/>
    <col min="15611" max="15611" width="18" style="12" customWidth="1"/>
    <col min="15612" max="15612" width="1.09765625" style="12" customWidth="1"/>
    <col min="15613" max="15613" width="18" style="12" customWidth="1"/>
    <col min="15614" max="15614" width="1.09765625" style="12" customWidth="1"/>
    <col min="15615" max="15615" width="18" style="12" customWidth="1"/>
    <col min="15616" max="15616" width="1.09765625" style="12" customWidth="1"/>
    <col min="15617" max="15617" width="18" style="12" customWidth="1"/>
    <col min="15618" max="15618" width="9.09765625" style="12"/>
    <col min="15619" max="15619" width="19.3984375" style="12" bestFit="1" customWidth="1"/>
    <col min="15620" max="15620" width="14.59765625" style="12" bestFit="1" customWidth="1"/>
    <col min="15621" max="15622" width="10" style="12" bestFit="1" customWidth="1"/>
    <col min="15623" max="15863" width="9.09765625" style="12"/>
    <col min="15864" max="15864" width="47" style="12" customWidth="1"/>
    <col min="15865" max="15865" width="7.8984375" style="12" customWidth="1"/>
    <col min="15866" max="15866" width="0" style="12" hidden="1" customWidth="1"/>
    <col min="15867" max="15867" width="18" style="12" customWidth="1"/>
    <col min="15868" max="15868" width="1.09765625" style="12" customWidth="1"/>
    <col min="15869" max="15869" width="18" style="12" customWidth="1"/>
    <col min="15870" max="15870" width="1.09765625" style="12" customWidth="1"/>
    <col min="15871" max="15871" width="18" style="12" customWidth="1"/>
    <col min="15872" max="15872" width="1.09765625" style="12" customWidth="1"/>
    <col min="15873" max="15873" width="18" style="12" customWidth="1"/>
    <col min="15874" max="15874" width="9.09765625" style="12"/>
    <col min="15875" max="15875" width="19.3984375" style="12" bestFit="1" customWidth="1"/>
    <col min="15876" max="15876" width="14.59765625" style="12" bestFit="1" customWidth="1"/>
    <col min="15877" max="15878" width="10" style="12" bestFit="1" customWidth="1"/>
    <col min="15879" max="16119" width="9.09765625" style="12"/>
    <col min="16120" max="16120" width="47" style="12" customWidth="1"/>
    <col min="16121" max="16121" width="7.8984375" style="12" customWidth="1"/>
    <col min="16122" max="16122" width="0" style="12" hidden="1" customWidth="1"/>
    <col min="16123" max="16123" width="18" style="12" customWidth="1"/>
    <col min="16124" max="16124" width="1.09765625" style="12" customWidth="1"/>
    <col min="16125" max="16125" width="18" style="12" customWidth="1"/>
    <col min="16126" max="16126" width="1.09765625" style="12" customWidth="1"/>
    <col min="16127" max="16127" width="18" style="12" customWidth="1"/>
    <col min="16128" max="16128" width="1.09765625" style="12" customWidth="1"/>
    <col min="16129" max="16129" width="18" style="12" customWidth="1"/>
    <col min="16130" max="16130" width="9.09765625" style="12"/>
    <col min="16131" max="16131" width="19.3984375" style="12" bestFit="1" customWidth="1"/>
    <col min="16132" max="16132" width="14.59765625" style="12" bestFit="1" customWidth="1"/>
    <col min="16133" max="16134" width="10" style="12" bestFit="1" customWidth="1"/>
    <col min="16135" max="16384" width="9.09765625" style="12"/>
  </cols>
  <sheetData>
    <row r="1" spans="1:23" ht="22.75" customHeight="1">
      <c r="A1" s="214" t="s">
        <v>0</v>
      </c>
      <c r="B1" s="214"/>
      <c r="D1" s="13"/>
      <c r="E1" s="14"/>
      <c r="F1" s="13"/>
      <c r="G1" s="14"/>
      <c r="H1" s="13"/>
      <c r="I1" s="14"/>
      <c r="J1" s="13"/>
    </row>
    <row r="2" spans="1:23" ht="22.75" customHeight="1">
      <c r="A2" s="5" t="s">
        <v>59</v>
      </c>
      <c r="I2" s="16"/>
    </row>
    <row r="3" spans="1:23" ht="12.25" customHeight="1">
      <c r="K3" s="65"/>
    </row>
    <row r="4" spans="1:23" ht="21.75" customHeight="1">
      <c r="A4" s="17"/>
      <c r="B4" s="63"/>
      <c r="C4" s="18"/>
      <c r="D4" s="211" t="s">
        <v>60</v>
      </c>
      <c r="E4" s="211"/>
      <c r="F4" s="211"/>
      <c r="G4" s="19"/>
      <c r="H4" s="211" t="s">
        <v>2</v>
      </c>
      <c r="I4" s="211"/>
      <c r="J4" s="211"/>
      <c r="K4" s="61"/>
    </row>
    <row r="5" spans="1:23" ht="21.75" customHeight="1">
      <c r="A5" s="17"/>
      <c r="B5" s="63"/>
      <c r="C5" s="18"/>
      <c r="D5" s="213" t="s">
        <v>90</v>
      </c>
      <c r="E5" s="212"/>
      <c r="F5" s="212"/>
      <c r="G5" s="18"/>
      <c r="H5" s="212" t="s">
        <v>90</v>
      </c>
      <c r="I5" s="212"/>
      <c r="J5" s="212"/>
      <c r="K5" s="20"/>
    </row>
    <row r="6" spans="1:23" ht="21.75" customHeight="1">
      <c r="A6" s="17"/>
      <c r="B6" s="63"/>
      <c r="C6" s="18"/>
      <c r="D6" s="212" t="s">
        <v>91</v>
      </c>
      <c r="E6" s="212"/>
      <c r="F6" s="212"/>
      <c r="G6" s="18"/>
      <c r="H6" s="212" t="s">
        <v>91</v>
      </c>
      <c r="I6" s="212"/>
      <c r="J6" s="212"/>
      <c r="K6" s="20"/>
    </row>
    <row r="7" spans="1:23" ht="21.75" customHeight="1">
      <c r="A7" s="17"/>
      <c r="B7" s="63" t="s">
        <v>92</v>
      </c>
      <c r="C7" s="18"/>
      <c r="D7" s="64">
        <v>2562</v>
      </c>
      <c r="E7" s="64"/>
      <c r="F7" s="64">
        <v>2561</v>
      </c>
      <c r="G7" s="18"/>
      <c r="H7" s="64">
        <v>2562</v>
      </c>
      <c r="I7" s="64"/>
      <c r="J7" s="64">
        <v>2561</v>
      </c>
    </row>
    <row r="8" spans="1:23" ht="21.75" customHeight="1">
      <c r="A8" s="21"/>
      <c r="B8" s="63"/>
      <c r="C8" s="18"/>
      <c r="D8" s="210" t="s">
        <v>6</v>
      </c>
      <c r="E8" s="210"/>
      <c r="F8" s="210"/>
      <c r="G8" s="210"/>
      <c r="H8" s="210"/>
      <c r="I8" s="210"/>
      <c r="J8" s="210"/>
    </row>
    <row r="9" spans="1:23" ht="21.75" customHeight="1">
      <c r="A9" s="33" t="s">
        <v>62</v>
      </c>
      <c r="B9" s="6" t="s">
        <v>93</v>
      </c>
      <c r="C9" s="18"/>
      <c r="D9" s="63"/>
      <c r="E9" s="63"/>
      <c r="F9" s="63"/>
      <c r="G9" s="63"/>
      <c r="H9" s="63"/>
      <c r="I9" s="63"/>
      <c r="J9" s="63"/>
    </row>
    <row r="10" spans="1:23" ht="21.75" customHeight="1">
      <c r="A10" s="22" t="s">
        <v>63</v>
      </c>
      <c r="C10" s="18"/>
      <c r="D10" s="23">
        <f>D74-61918</f>
        <v>59514</v>
      </c>
      <c r="E10" s="24"/>
      <c r="F10" s="23">
        <v>81577</v>
      </c>
      <c r="G10" s="24"/>
      <c r="H10" s="23">
        <v>59514</v>
      </c>
      <c r="I10" s="24"/>
      <c r="J10" s="23">
        <v>81577</v>
      </c>
      <c r="L10" s="32"/>
      <c r="M10" s="32"/>
      <c r="R10" s="32">
        <f>D10-F10</f>
        <v>-22063</v>
      </c>
      <c r="S10" s="32">
        <f>H10-J10</f>
        <v>-22063</v>
      </c>
      <c r="T10" s="32"/>
      <c r="U10" s="32"/>
      <c r="V10" s="32"/>
      <c r="W10" s="32"/>
    </row>
    <row r="11" spans="1:23" ht="21.75" customHeight="1">
      <c r="A11" s="22" t="s">
        <v>94</v>
      </c>
      <c r="C11" s="18"/>
      <c r="D11" s="23">
        <f>D75-5018</f>
        <v>4962</v>
      </c>
      <c r="E11" s="24"/>
      <c r="F11" s="23">
        <v>5181</v>
      </c>
      <c r="G11" s="24"/>
      <c r="H11" s="23">
        <v>4962</v>
      </c>
      <c r="I11" s="24"/>
      <c r="J11" s="23">
        <v>5181</v>
      </c>
      <c r="L11" s="32"/>
      <c r="M11" s="32"/>
      <c r="R11" s="32">
        <f t="shared" ref="R11:R13" si="0">D11-F11</f>
        <v>-219</v>
      </c>
      <c r="S11" s="32">
        <f t="shared" ref="S11:S13" si="1">H11-J11</f>
        <v>-219</v>
      </c>
      <c r="T11" s="32"/>
      <c r="U11" s="32"/>
      <c r="V11" s="32"/>
      <c r="W11" s="32"/>
    </row>
    <row r="12" spans="1:23" ht="21.75" customHeight="1">
      <c r="A12" s="22" t="s">
        <v>65</v>
      </c>
      <c r="C12" s="18"/>
      <c r="D12" s="23">
        <f>D76-1434</f>
        <v>1550</v>
      </c>
      <c r="E12" s="24"/>
      <c r="F12" s="23">
        <v>0</v>
      </c>
      <c r="G12" s="24"/>
      <c r="H12" s="23">
        <v>0</v>
      </c>
      <c r="I12" s="24"/>
      <c r="J12" s="23">
        <v>0</v>
      </c>
      <c r="L12" s="32"/>
      <c r="M12" s="32"/>
      <c r="R12" s="32">
        <f t="shared" si="0"/>
        <v>1550</v>
      </c>
      <c r="S12" s="32">
        <f t="shared" si="1"/>
        <v>0</v>
      </c>
      <c r="T12" s="32"/>
      <c r="U12" s="32"/>
      <c r="V12" s="32"/>
      <c r="W12" s="32"/>
    </row>
    <row r="13" spans="1:23" ht="21.75" customHeight="1">
      <c r="A13" s="37" t="s">
        <v>66</v>
      </c>
      <c r="B13" s="38">
        <v>4</v>
      </c>
      <c r="C13" s="39"/>
      <c r="D13" s="23">
        <f>D77-2012</f>
        <v>13409</v>
      </c>
      <c r="E13" s="24"/>
      <c r="F13" s="25">
        <v>1397</v>
      </c>
      <c r="G13" s="24"/>
      <c r="H13" s="23">
        <v>8667</v>
      </c>
      <c r="I13" s="24"/>
      <c r="J13" s="25">
        <v>1824</v>
      </c>
      <c r="L13" s="32"/>
      <c r="M13" s="32"/>
      <c r="R13" s="32">
        <f t="shared" si="0"/>
        <v>12012</v>
      </c>
      <c r="S13" s="32">
        <f t="shared" si="1"/>
        <v>6843</v>
      </c>
      <c r="T13" s="32"/>
      <c r="U13" s="32"/>
      <c r="V13" s="32"/>
      <c r="W13" s="32"/>
    </row>
    <row r="14" spans="1:23" ht="24.75" customHeight="1">
      <c r="A14" s="41" t="s">
        <v>67</v>
      </c>
      <c r="B14" s="38"/>
      <c r="C14" s="39"/>
      <c r="D14" s="34">
        <f>SUM(D10:D13)</f>
        <v>79435</v>
      </c>
      <c r="E14" s="42"/>
      <c r="F14" s="34">
        <f>SUM(F10:F13)</f>
        <v>88155</v>
      </c>
      <c r="G14" s="42"/>
      <c r="H14" s="34">
        <f>SUM(H10:H13)</f>
        <v>73143</v>
      </c>
      <c r="I14" s="42"/>
      <c r="J14" s="34">
        <f>SUM(J10:J13)</f>
        <v>88582</v>
      </c>
      <c r="L14" s="32"/>
      <c r="M14" s="32"/>
    </row>
    <row r="15" spans="1:23" ht="12.25" customHeight="1">
      <c r="A15" s="41"/>
      <c r="B15" s="38"/>
      <c r="C15" s="39"/>
      <c r="D15" s="43"/>
      <c r="E15" s="40"/>
      <c r="F15" s="43"/>
      <c r="G15" s="40"/>
      <c r="H15" s="43"/>
      <c r="I15" s="40"/>
      <c r="J15" s="43"/>
    </row>
    <row r="16" spans="1:23" ht="21.75" customHeight="1">
      <c r="A16" s="44" t="s">
        <v>68</v>
      </c>
      <c r="B16" s="38"/>
      <c r="C16" s="39"/>
      <c r="D16" s="43"/>
      <c r="E16" s="40"/>
      <c r="F16" s="43"/>
      <c r="G16" s="40"/>
      <c r="H16" s="43"/>
      <c r="I16" s="40"/>
      <c r="J16" s="43"/>
    </row>
    <row r="17" spans="1:23" ht="21.75" customHeight="1">
      <c r="A17" s="3" t="s">
        <v>69</v>
      </c>
      <c r="B17" s="38"/>
      <c r="C17" s="39"/>
      <c r="D17" s="30">
        <f>D81-39202</f>
        <v>36941</v>
      </c>
      <c r="E17" s="24"/>
      <c r="F17" s="4">
        <v>52187</v>
      </c>
      <c r="G17" s="24"/>
      <c r="H17" s="4">
        <v>36941</v>
      </c>
      <c r="I17" s="24"/>
      <c r="J17" s="23">
        <v>52187</v>
      </c>
      <c r="L17" s="66">
        <f>F17-D17</f>
        <v>15246</v>
      </c>
      <c r="M17" s="66">
        <f>J17-H17</f>
        <v>15246</v>
      </c>
      <c r="R17" s="32">
        <f>D17-F17</f>
        <v>-15246</v>
      </c>
      <c r="S17" s="32">
        <f>H17-J17</f>
        <v>-15246</v>
      </c>
      <c r="T17" s="32"/>
      <c r="U17" s="32"/>
      <c r="V17" s="32"/>
      <c r="W17" s="32"/>
    </row>
    <row r="18" spans="1:23" ht="21.75" customHeight="1">
      <c r="A18" s="3" t="s">
        <v>70</v>
      </c>
      <c r="B18" s="38"/>
      <c r="C18" s="39"/>
      <c r="D18" s="4">
        <f>D82-1125</f>
        <v>1210</v>
      </c>
      <c r="E18" s="24"/>
      <c r="F18" s="4">
        <v>0</v>
      </c>
      <c r="G18" s="24"/>
      <c r="H18" s="4">
        <v>0</v>
      </c>
      <c r="I18" s="24"/>
      <c r="J18" s="4">
        <v>0</v>
      </c>
      <c r="L18" s="66">
        <f t="shared" ref="L18:L20" si="2">F18-D18</f>
        <v>-1210</v>
      </c>
      <c r="M18" s="66">
        <f t="shared" ref="M18:M20" si="3">J18-H18</f>
        <v>0</v>
      </c>
      <c r="R18" s="32">
        <f t="shared" ref="R18:R20" si="4">D18-F18</f>
        <v>1210</v>
      </c>
      <c r="S18" s="32">
        <f t="shared" ref="S18:S20" si="5">H18-J18</f>
        <v>0</v>
      </c>
      <c r="T18" s="32"/>
      <c r="U18" s="32"/>
      <c r="V18" s="32"/>
      <c r="W18" s="32"/>
    </row>
    <row r="19" spans="1:23" ht="21.75" customHeight="1">
      <c r="A19" s="67" t="s">
        <v>95</v>
      </c>
      <c r="B19" s="68"/>
      <c r="C19" s="69"/>
      <c r="D19" s="70">
        <f>D83-20636</f>
        <v>22112</v>
      </c>
      <c r="E19" s="71"/>
      <c r="F19" s="70">
        <v>21784</v>
      </c>
      <c r="G19" s="71"/>
      <c r="H19" s="70">
        <v>16733</v>
      </c>
      <c r="I19" s="71"/>
      <c r="J19" s="71">
        <v>20656</v>
      </c>
      <c r="L19" s="66">
        <f t="shared" si="2"/>
        <v>-328</v>
      </c>
      <c r="M19" s="66">
        <f t="shared" si="3"/>
        <v>3923</v>
      </c>
      <c r="R19" s="32">
        <f t="shared" si="4"/>
        <v>328</v>
      </c>
      <c r="S19" s="32">
        <f t="shared" si="5"/>
        <v>-3923</v>
      </c>
      <c r="T19" s="32"/>
      <c r="U19" s="32"/>
      <c r="V19" s="32"/>
      <c r="W19" s="32"/>
    </row>
    <row r="20" spans="1:23" ht="21.75" customHeight="1">
      <c r="A20" s="45" t="s">
        <v>73</v>
      </c>
      <c r="B20" s="38"/>
      <c r="C20" s="39"/>
      <c r="D20" s="4">
        <f>D84-3953</f>
        <v>238</v>
      </c>
      <c r="E20" s="24"/>
      <c r="F20" s="23">
        <v>1485</v>
      </c>
      <c r="G20" s="24"/>
      <c r="H20" s="4">
        <v>5275</v>
      </c>
      <c r="I20" s="24"/>
      <c r="J20" s="23">
        <v>916</v>
      </c>
      <c r="L20" s="66">
        <f t="shared" si="2"/>
        <v>1247</v>
      </c>
      <c r="M20" s="66">
        <f t="shared" si="3"/>
        <v>-4359</v>
      </c>
      <c r="R20" s="32">
        <f t="shared" si="4"/>
        <v>-1247</v>
      </c>
      <c r="S20" s="32">
        <f t="shared" si="5"/>
        <v>4359</v>
      </c>
      <c r="T20" s="32"/>
      <c r="U20" s="32"/>
      <c r="V20" s="32"/>
      <c r="W20" s="32"/>
    </row>
    <row r="21" spans="1:23" ht="21.75" customHeight="1">
      <c r="A21" s="41" t="s">
        <v>72</v>
      </c>
      <c r="B21" s="38"/>
      <c r="C21" s="39"/>
      <c r="D21" s="34">
        <f>SUM(D17:D20)</f>
        <v>60501</v>
      </c>
      <c r="E21" s="42"/>
      <c r="F21" s="34">
        <f>SUM(F17:F20)</f>
        <v>75456</v>
      </c>
      <c r="G21" s="42"/>
      <c r="H21" s="34">
        <f>SUM(H17:H20)</f>
        <v>58949</v>
      </c>
      <c r="I21" s="42"/>
      <c r="J21" s="34">
        <f>SUM(J17:J20)</f>
        <v>73759</v>
      </c>
      <c r="T21" s="32"/>
      <c r="U21" s="32"/>
      <c r="V21" s="32"/>
      <c r="W21" s="32"/>
    </row>
    <row r="22" spans="1:23" ht="12.25" customHeight="1">
      <c r="A22" s="41"/>
      <c r="B22" s="38"/>
      <c r="C22" s="39"/>
      <c r="D22" s="1"/>
      <c r="E22" s="42"/>
      <c r="F22" s="1"/>
      <c r="G22" s="42"/>
      <c r="H22" s="1"/>
      <c r="I22" s="42"/>
      <c r="J22" s="1"/>
    </row>
    <row r="23" spans="1:23" ht="21.75" customHeight="1">
      <c r="A23" s="46" t="s">
        <v>96</v>
      </c>
      <c r="B23" s="38"/>
      <c r="C23" s="39"/>
      <c r="D23" s="1">
        <f>D14-D21</f>
        <v>18934</v>
      </c>
      <c r="E23" s="42"/>
      <c r="F23" s="1">
        <f>F14-F21</f>
        <v>12699</v>
      </c>
      <c r="G23" s="42"/>
      <c r="H23" s="1">
        <f>H14-H21</f>
        <v>14194</v>
      </c>
      <c r="I23" s="42"/>
      <c r="J23" s="1">
        <f>J14-J21</f>
        <v>14823</v>
      </c>
      <c r="L23" s="32"/>
      <c r="M23" s="32"/>
      <c r="T23" s="32"/>
      <c r="U23" s="32"/>
      <c r="V23" s="32"/>
      <c r="W23" s="32"/>
    </row>
    <row r="24" spans="1:23" ht="21.75" customHeight="1">
      <c r="A24" s="37" t="s">
        <v>74</v>
      </c>
      <c r="B24" s="38"/>
      <c r="C24" s="39"/>
      <c r="D24" s="72">
        <f>D88+469</f>
        <v>-56</v>
      </c>
      <c r="E24" s="24"/>
      <c r="F24" s="25">
        <v>159</v>
      </c>
      <c r="G24" s="24"/>
      <c r="H24" s="25">
        <v>178</v>
      </c>
      <c r="I24" s="24"/>
      <c r="J24" s="25">
        <v>159</v>
      </c>
      <c r="L24" s="32"/>
      <c r="M24" s="32"/>
      <c r="T24" s="32"/>
      <c r="U24" s="32"/>
      <c r="V24" s="32"/>
      <c r="W24" s="32"/>
    </row>
    <row r="25" spans="1:23" ht="21.75" customHeight="1" thickBot="1">
      <c r="A25" s="46" t="s">
        <v>97</v>
      </c>
      <c r="B25" s="38"/>
      <c r="C25" s="39"/>
      <c r="D25" s="47">
        <f>SUM(D23:D24)</f>
        <v>18878</v>
      </c>
      <c r="E25" s="42"/>
      <c r="F25" s="47">
        <f>SUM(F23:F24)</f>
        <v>12858</v>
      </c>
      <c r="G25" s="42"/>
      <c r="H25" s="47">
        <f>SUM(H23:H24)</f>
        <v>14372</v>
      </c>
      <c r="I25" s="42"/>
      <c r="J25" s="47">
        <f>SUM(J23:J24)</f>
        <v>14982</v>
      </c>
    </row>
    <row r="26" spans="1:23" ht="12.25" customHeight="1" thickTop="1">
      <c r="A26" s="46"/>
      <c r="B26" s="38"/>
      <c r="C26" s="39"/>
      <c r="D26" s="1"/>
      <c r="E26" s="42"/>
      <c r="F26" s="1"/>
      <c r="G26" s="42"/>
      <c r="H26" s="1"/>
      <c r="I26" s="42"/>
      <c r="J26" s="1"/>
    </row>
    <row r="27" spans="1:23" ht="21.75" customHeight="1">
      <c r="A27" s="21" t="s">
        <v>75</v>
      </c>
      <c r="B27" s="63"/>
      <c r="C27" s="18"/>
      <c r="D27" s="13"/>
      <c r="E27" s="13"/>
      <c r="F27" s="13"/>
      <c r="G27" s="13"/>
      <c r="H27" s="13"/>
      <c r="I27" s="13"/>
      <c r="J27" s="13"/>
    </row>
    <row r="28" spans="1:23" ht="21.75" customHeight="1">
      <c r="A28" s="48" t="s">
        <v>98</v>
      </c>
      <c r="B28" s="63"/>
      <c r="C28" s="18"/>
      <c r="D28" s="13"/>
      <c r="E28" s="13"/>
      <c r="F28" s="13"/>
      <c r="G28" s="13"/>
      <c r="H28" s="13"/>
      <c r="I28" s="13"/>
      <c r="J28" s="13"/>
    </row>
    <row r="29" spans="1:23" ht="21.75" customHeight="1">
      <c r="A29" s="48" t="s">
        <v>78</v>
      </c>
      <c r="B29" s="63"/>
      <c r="C29" s="18"/>
      <c r="D29" s="13"/>
      <c r="E29" s="13"/>
      <c r="F29" s="13"/>
      <c r="G29" s="13"/>
      <c r="H29" s="13"/>
      <c r="I29" s="13"/>
      <c r="J29" s="13"/>
    </row>
    <row r="30" spans="1:23" ht="21.75" customHeight="1">
      <c r="A30" s="49" t="s">
        <v>99</v>
      </c>
      <c r="B30" s="63">
        <v>5</v>
      </c>
      <c r="C30" s="18"/>
      <c r="D30" s="23">
        <f>D94-153</f>
        <v>-152</v>
      </c>
      <c r="E30" s="24"/>
      <c r="F30" s="23">
        <v>-446</v>
      </c>
      <c r="G30" s="24"/>
      <c r="H30" s="23">
        <v>-95</v>
      </c>
      <c r="I30" s="24"/>
      <c r="J30" s="23">
        <v>-512</v>
      </c>
    </row>
    <row r="31" spans="1:23" ht="21.75" customHeight="1">
      <c r="A31" s="49" t="s">
        <v>100</v>
      </c>
      <c r="B31" s="63"/>
      <c r="C31" s="18"/>
      <c r="D31" s="23"/>
      <c r="E31" s="24"/>
      <c r="F31" s="23"/>
      <c r="G31" s="24"/>
      <c r="H31" s="23"/>
      <c r="I31" s="24"/>
      <c r="J31" s="23"/>
    </row>
    <row r="32" spans="1:23" ht="21.75" customHeight="1">
      <c r="A32" s="58" t="s">
        <v>79</v>
      </c>
      <c r="B32" s="63"/>
      <c r="C32" s="18"/>
      <c r="D32" s="25">
        <v>180</v>
      </c>
      <c r="E32" s="24"/>
      <c r="F32" s="25">
        <v>0</v>
      </c>
      <c r="G32" s="24"/>
      <c r="H32" s="25">
        <v>0</v>
      </c>
      <c r="I32" s="24"/>
      <c r="J32" s="25">
        <v>0</v>
      </c>
    </row>
    <row r="33" spans="1:10" ht="21.75" customHeight="1">
      <c r="A33" s="2" t="s">
        <v>101</v>
      </c>
      <c r="B33" s="63"/>
      <c r="C33" s="18"/>
      <c r="D33" s="23"/>
      <c r="E33" s="24"/>
      <c r="F33" s="23"/>
      <c r="G33" s="24"/>
      <c r="H33" s="23"/>
      <c r="I33" s="24"/>
      <c r="J33" s="23"/>
    </row>
    <row r="34" spans="1:10" ht="21.75" customHeight="1">
      <c r="A34" s="2" t="s">
        <v>78</v>
      </c>
      <c r="B34" s="63"/>
      <c r="C34" s="18"/>
      <c r="D34" s="51">
        <f>SUM(D30:D33)</f>
        <v>28</v>
      </c>
      <c r="E34" s="13"/>
      <c r="F34" s="51">
        <f>SUM(F30:F33)</f>
        <v>-446</v>
      </c>
      <c r="G34" s="13"/>
      <c r="H34" s="51">
        <f>SUM(H30:H33)</f>
        <v>-95</v>
      </c>
      <c r="I34" s="13"/>
      <c r="J34" s="51">
        <f>SUM(J30:J33)</f>
        <v>-512</v>
      </c>
    </row>
    <row r="35" spans="1:10" ht="12.25" customHeight="1">
      <c r="A35" s="2"/>
      <c r="B35" s="63"/>
      <c r="C35" s="18"/>
      <c r="D35" s="13"/>
      <c r="E35" s="13"/>
      <c r="F35" s="13"/>
      <c r="G35" s="13"/>
      <c r="H35" s="13"/>
      <c r="I35" s="13"/>
      <c r="J35" s="13"/>
    </row>
    <row r="36" spans="1:10" ht="22.75" customHeight="1">
      <c r="A36" s="214" t="str">
        <f>A1</f>
        <v>บริษัท สากล เอนเนอยี จำกัด (มหาชน) และบริษัทย่อย</v>
      </c>
      <c r="B36" s="214"/>
    </row>
    <row r="37" spans="1:10" ht="22.75" customHeight="1">
      <c r="A37" s="5" t="s">
        <v>59</v>
      </c>
      <c r="B37" s="10"/>
    </row>
    <row r="38" spans="1:10" ht="21.75" customHeight="1">
      <c r="A38" s="17"/>
      <c r="B38" s="63"/>
      <c r="C38" s="18"/>
      <c r="D38" s="24"/>
      <c r="E38" s="24"/>
      <c r="F38" s="24"/>
      <c r="G38" s="24"/>
      <c r="H38" s="24"/>
      <c r="I38" s="24"/>
      <c r="J38" s="24"/>
    </row>
    <row r="39" spans="1:10" ht="21.75" customHeight="1">
      <c r="A39" s="17"/>
      <c r="B39" s="63"/>
      <c r="C39" s="18"/>
      <c r="D39" s="211" t="s">
        <v>60</v>
      </c>
      <c r="E39" s="211"/>
      <c r="F39" s="211"/>
      <c r="G39" s="19"/>
      <c r="H39" s="211" t="s">
        <v>2</v>
      </c>
      <c r="I39" s="211"/>
      <c r="J39" s="211"/>
    </row>
    <row r="40" spans="1:10" ht="21.75" customHeight="1">
      <c r="A40" s="17"/>
      <c r="B40" s="63"/>
      <c r="C40" s="18"/>
      <c r="D40" s="212" t="s">
        <v>90</v>
      </c>
      <c r="E40" s="212"/>
      <c r="F40" s="212"/>
      <c r="G40" s="18"/>
      <c r="H40" s="212" t="s">
        <v>90</v>
      </c>
      <c r="I40" s="212"/>
      <c r="J40" s="212"/>
    </row>
    <row r="41" spans="1:10" ht="21.75" customHeight="1">
      <c r="A41" s="17"/>
      <c r="B41" s="63"/>
      <c r="C41" s="18"/>
      <c r="D41" s="212" t="s">
        <v>91</v>
      </c>
      <c r="E41" s="212"/>
      <c r="F41" s="212"/>
      <c r="G41" s="18"/>
      <c r="H41" s="212" t="s">
        <v>91</v>
      </c>
      <c r="I41" s="212"/>
      <c r="J41" s="212"/>
    </row>
    <row r="42" spans="1:10" ht="21.75" customHeight="1">
      <c r="A42" s="17"/>
      <c r="B42" s="63" t="s">
        <v>92</v>
      </c>
      <c r="C42" s="18"/>
      <c r="D42" s="64">
        <v>2562</v>
      </c>
      <c r="E42" s="64"/>
      <c r="F42" s="64">
        <v>2561</v>
      </c>
      <c r="G42" s="18"/>
      <c r="H42" s="64">
        <v>2562</v>
      </c>
      <c r="I42" s="64"/>
      <c r="J42" s="64">
        <v>2561</v>
      </c>
    </row>
    <row r="43" spans="1:10" ht="21.75" customHeight="1">
      <c r="A43" s="17"/>
      <c r="B43" s="63"/>
      <c r="C43" s="18"/>
      <c r="D43" s="210" t="s">
        <v>6</v>
      </c>
      <c r="E43" s="210"/>
      <c r="F43" s="210"/>
      <c r="G43" s="210"/>
      <c r="H43" s="210"/>
      <c r="I43" s="210"/>
      <c r="J43" s="210"/>
    </row>
    <row r="44" spans="1:10" ht="21.75" customHeight="1">
      <c r="A44" s="48" t="s">
        <v>77</v>
      </c>
      <c r="B44" s="63"/>
      <c r="C44" s="18"/>
      <c r="D44" s="13"/>
      <c r="E44" s="13"/>
      <c r="F44" s="13"/>
      <c r="G44" s="13"/>
      <c r="H44" s="13"/>
      <c r="I44" s="13"/>
      <c r="J44" s="13"/>
    </row>
    <row r="45" spans="1:10" ht="21.75" customHeight="1">
      <c r="A45" s="48" t="s">
        <v>78</v>
      </c>
      <c r="B45" s="63"/>
      <c r="C45" s="18"/>
      <c r="D45" s="13"/>
      <c r="E45" s="13"/>
      <c r="F45" s="13"/>
      <c r="G45" s="13"/>
      <c r="H45" s="13"/>
      <c r="I45" s="13"/>
      <c r="J45" s="13"/>
    </row>
    <row r="46" spans="1:10" ht="21.75" customHeight="1">
      <c r="A46" t="s">
        <v>82</v>
      </c>
      <c r="B46" s="62"/>
      <c r="C46" s="18"/>
      <c r="D46" s="4"/>
      <c r="E46" s="4"/>
      <c r="F46" s="4"/>
      <c r="G46" s="4"/>
      <c r="H46" s="4"/>
      <c r="I46" s="4"/>
      <c r="J46" s="4"/>
    </row>
    <row r="47" spans="1:10" ht="21.75" customHeight="1">
      <c r="A47" s="59" t="s">
        <v>83</v>
      </c>
      <c r="B47" s="62"/>
      <c r="C47" s="18"/>
      <c r="D47" s="4">
        <v>-167</v>
      </c>
      <c r="E47" s="4"/>
      <c r="F47" s="4">
        <v>0</v>
      </c>
      <c r="G47" s="4"/>
      <c r="H47" s="4">
        <v>-167</v>
      </c>
      <c r="I47" s="4"/>
      <c r="J47" s="4">
        <v>0</v>
      </c>
    </row>
    <row r="48" spans="1:10" ht="21.75" customHeight="1">
      <c r="A48" s="2" t="s">
        <v>80</v>
      </c>
      <c r="B48" s="63"/>
      <c r="C48" s="18"/>
      <c r="D48" s="50"/>
      <c r="E48" s="13"/>
      <c r="F48" s="50"/>
      <c r="G48" s="13"/>
      <c r="H48" s="50"/>
      <c r="I48" s="13"/>
      <c r="J48" s="50"/>
    </row>
    <row r="49" spans="1:14" ht="21.75" customHeight="1">
      <c r="A49" s="2" t="s">
        <v>78</v>
      </c>
      <c r="B49" s="62"/>
      <c r="C49" s="65"/>
      <c r="D49" s="51">
        <f>SUM(D46:D47)</f>
        <v>-167</v>
      </c>
      <c r="E49" s="13"/>
      <c r="F49" s="51">
        <f>SUM(F46:F47)</f>
        <v>0</v>
      </c>
      <c r="G49" s="13"/>
      <c r="H49" s="51">
        <f>SUM(H46:H47)</f>
        <v>-167</v>
      </c>
      <c r="I49" s="13"/>
      <c r="J49" s="51">
        <f>SUM(J46:J47)</f>
        <v>0</v>
      </c>
    </row>
    <row r="50" spans="1:14" ht="21.75" customHeight="1">
      <c r="A50" s="29" t="s">
        <v>102</v>
      </c>
      <c r="B50" s="62"/>
      <c r="C50" s="65"/>
      <c r="D50" s="11">
        <f>SUM(D34,D49)</f>
        <v>-139</v>
      </c>
      <c r="E50" s="4"/>
      <c r="F50" s="11">
        <f>SUM(F34,F49)</f>
        <v>-446</v>
      </c>
      <c r="G50" s="4"/>
      <c r="H50" s="11">
        <f>SUM(H34,H49)</f>
        <v>-262</v>
      </c>
      <c r="I50" s="4"/>
      <c r="J50" s="11">
        <f>SUM(J34,J49)</f>
        <v>-512</v>
      </c>
    </row>
    <row r="51" spans="1:14" ht="21.75" customHeight="1" thickBot="1">
      <c r="A51" s="21" t="s">
        <v>103</v>
      </c>
      <c r="B51" s="63"/>
      <c r="C51" s="18"/>
      <c r="D51" s="35">
        <f>D50+D25</f>
        <v>18739</v>
      </c>
      <c r="E51" s="13"/>
      <c r="F51" s="35">
        <f>F50+F25</f>
        <v>12412</v>
      </c>
      <c r="G51" s="13"/>
      <c r="H51" s="35">
        <f>H50+H25</f>
        <v>14110</v>
      </c>
      <c r="I51" s="13"/>
      <c r="J51" s="35">
        <f>J50+J25</f>
        <v>14470</v>
      </c>
    </row>
    <row r="52" spans="1:14" ht="21.75" customHeight="1" thickTop="1">
      <c r="A52" s="21"/>
      <c r="B52" s="63"/>
      <c r="C52" s="18"/>
      <c r="D52" s="13"/>
      <c r="E52" s="13"/>
      <c r="F52" s="13"/>
      <c r="G52" s="13"/>
      <c r="H52" s="13"/>
      <c r="I52" s="13"/>
      <c r="J52" s="13"/>
    </row>
    <row r="53" spans="1:14" ht="21.75" customHeight="1">
      <c r="A53" s="26" t="s">
        <v>84</v>
      </c>
      <c r="B53" s="6"/>
      <c r="C53" s="18"/>
      <c r="D53" s="9"/>
      <c r="E53" s="13"/>
      <c r="F53" s="9"/>
      <c r="G53" s="13"/>
      <c r="H53" s="9"/>
      <c r="I53" s="13"/>
      <c r="J53" s="9"/>
      <c r="L53" s="32"/>
      <c r="M53" s="32"/>
    </row>
    <row r="54" spans="1:14" ht="21.75" customHeight="1">
      <c r="A54" s="52" t="s">
        <v>85</v>
      </c>
      <c r="B54" s="6"/>
      <c r="C54" s="18"/>
      <c r="D54" s="23">
        <f>D25-D55</f>
        <v>16734</v>
      </c>
      <c r="F54" s="23">
        <f>F25-F55</f>
        <v>13132</v>
      </c>
      <c r="H54" s="23">
        <f>H25-H55</f>
        <v>14372</v>
      </c>
      <c r="J54" s="23">
        <f>J25-J55</f>
        <v>14982</v>
      </c>
      <c r="M54" s="60"/>
      <c r="N54" s="60"/>
    </row>
    <row r="55" spans="1:14" s="7" customFormat="1" ht="22.75" customHeight="1">
      <c r="A55" s="52" t="s">
        <v>86</v>
      </c>
      <c r="B55" s="6"/>
      <c r="C55" s="18"/>
      <c r="D55" s="25">
        <f>D121+1096</f>
        <v>2144</v>
      </c>
      <c r="E55" s="24"/>
      <c r="F55" s="25">
        <v>-274</v>
      </c>
      <c r="G55" s="24"/>
      <c r="H55" s="25">
        <v>0</v>
      </c>
      <c r="I55" s="24"/>
      <c r="J55" s="25">
        <v>0</v>
      </c>
    </row>
    <row r="56" spans="1:14" s="7" customFormat="1" ht="22.75" customHeight="1" thickBot="1">
      <c r="A56" s="26" t="s">
        <v>97</v>
      </c>
      <c r="B56" s="6"/>
      <c r="C56" s="18"/>
      <c r="D56" s="8">
        <f>SUM(D54:D55)</f>
        <v>18878</v>
      </c>
      <c r="E56" s="13"/>
      <c r="F56" s="8">
        <f>SUM(F54:F55)</f>
        <v>12858</v>
      </c>
      <c r="G56" s="13"/>
      <c r="H56" s="8">
        <f>SUM(H54:H55)</f>
        <v>14372</v>
      </c>
      <c r="I56" s="13"/>
      <c r="J56" s="8">
        <f>SUM(J54:J55)</f>
        <v>14982</v>
      </c>
    </row>
    <row r="57" spans="1:14" s="7" customFormat="1" ht="22.75" customHeight="1" thickTop="1">
      <c r="A57" s="26"/>
      <c r="B57" s="6"/>
      <c r="C57" s="18"/>
      <c r="D57" s="9"/>
      <c r="E57" s="13"/>
      <c r="F57" s="9"/>
      <c r="G57" s="13"/>
      <c r="H57" s="9"/>
      <c r="I57" s="13"/>
      <c r="J57" s="9"/>
    </row>
    <row r="58" spans="1:14" ht="21.75" customHeight="1">
      <c r="A58" s="21" t="s">
        <v>89</v>
      </c>
      <c r="B58" s="63"/>
      <c r="C58" s="18"/>
      <c r="D58" s="24"/>
      <c r="E58" s="24"/>
      <c r="F58" s="24"/>
      <c r="G58" s="24"/>
      <c r="H58" s="24"/>
      <c r="I58" s="24"/>
      <c r="J58" s="24"/>
      <c r="L58" s="32"/>
      <c r="M58" s="32"/>
    </row>
    <row r="59" spans="1:14" s="7" customFormat="1" ht="22.75" customHeight="1">
      <c r="A59" s="27" t="s">
        <v>87</v>
      </c>
      <c r="B59" s="63"/>
      <c r="C59" s="18"/>
      <c r="D59" s="23">
        <f>11993+5758-1152</f>
        <v>16599</v>
      </c>
      <c r="E59" s="24"/>
      <c r="F59" s="23">
        <f>F54+F50</f>
        <v>12686</v>
      </c>
      <c r="G59" s="24"/>
      <c r="H59" s="23">
        <f>H54+H50</f>
        <v>14110</v>
      </c>
      <c r="I59" s="24"/>
      <c r="J59" s="23">
        <f>J54+J50</f>
        <v>14470</v>
      </c>
      <c r="L59" s="32"/>
      <c r="M59" s="32"/>
    </row>
    <row r="60" spans="1:14" ht="21.75" customHeight="1">
      <c r="A60" s="27" t="s">
        <v>88</v>
      </c>
      <c r="B60" s="63"/>
      <c r="C60" s="18"/>
      <c r="D60" s="25">
        <f>D126+1090</f>
        <v>2140</v>
      </c>
      <c r="E60" s="24"/>
      <c r="F60" s="25">
        <v>-274</v>
      </c>
      <c r="G60" s="24"/>
      <c r="H60" s="36">
        <v>0</v>
      </c>
      <c r="I60" s="24"/>
      <c r="J60" s="36">
        <f>J55</f>
        <v>0</v>
      </c>
      <c r="L60" s="32"/>
      <c r="M60" s="32"/>
    </row>
    <row r="61" spans="1:14" ht="21.75" customHeight="1" thickBot="1">
      <c r="A61" s="21" t="s">
        <v>103</v>
      </c>
      <c r="B61" s="63"/>
      <c r="C61" s="18"/>
      <c r="D61" s="28">
        <f>SUM(D59:D60)</f>
        <v>18739</v>
      </c>
      <c r="E61" s="13"/>
      <c r="F61" s="28">
        <f>SUM(F59:F60)</f>
        <v>12412</v>
      </c>
      <c r="G61" s="13"/>
      <c r="H61" s="28">
        <f>SUM(H59:H60)</f>
        <v>14110</v>
      </c>
      <c r="I61" s="13"/>
      <c r="J61" s="28">
        <f>SUM(J59:J60)</f>
        <v>14470</v>
      </c>
    </row>
    <row r="62" spans="1:14" ht="16.5" customHeight="1" thickTop="1">
      <c r="A62" s="21"/>
      <c r="B62" s="63"/>
      <c r="C62" s="18"/>
      <c r="D62" s="13"/>
      <c r="E62" s="13"/>
      <c r="F62" s="13"/>
      <c r="G62" s="13"/>
      <c r="H62" s="13"/>
      <c r="I62" s="13"/>
      <c r="J62" s="13"/>
    </row>
    <row r="63" spans="1:14" ht="25.5" customHeight="1" thickBot="1">
      <c r="A63" s="46" t="s">
        <v>104</v>
      </c>
      <c r="B63" s="6">
        <v>14</v>
      </c>
      <c r="C63" s="18"/>
      <c r="D63" s="53" t="e">
        <f>D129-#REF!</f>
        <v>#REF!</v>
      </c>
      <c r="E63" s="54"/>
      <c r="F63" s="53">
        <v>1.4E-2</v>
      </c>
      <c r="G63" s="54"/>
      <c r="H63" s="53" t="e">
        <f>H129-#REF!</f>
        <v>#REF!</v>
      </c>
      <c r="I63" s="54"/>
      <c r="J63" s="53">
        <v>1.6E-2</v>
      </c>
      <c r="L63" s="32"/>
      <c r="M63" s="32"/>
    </row>
    <row r="64" spans="1:14" ht="21.65" customHeight="1" thickTop="1">
      <c r="A64" s="26"/>
      <c r="B64" s="63"/>
      <c r="C64" s="18"/>
      <c r="D64" s="31"/>
      <c r="E64" s="31"/>
      <c r="F64" s="31"/>
      <c r="G64" s="31"/>
      <c r="H64" s="31"/>
      <c r="I64" s="31"/>
      <c r="J64" s="31"/>
    </row>
    <row r="65" spans="1:23" ht="22.75" customHeight="1">
      <c r="A65" s="214" t="s">
        <v>0</v>
      </c>
      <c r="B65" s="214"/>
      <c r="D65" s="13"/>
      <c r="E65" s="14"/>
      <c r="F65" s="13"/>
      <c r="G65" s="14"/>
      <c r="H65" s="13"/>
      <c r="I65" s="14"/>
      <c r="J65" s="13"/>
    </row>
    <row r="66" spans="1:23" ht="22.75" customHeight="1">
      <c r="A66" s="5" t="s">
        <v>59</v>
      </c>
      <c r="I66" s="16"/>
    </row>
    <row r="67" spans="1:23" ht="13.75" customHeight="1">
      <c r="K67" s="65"/>
    </row>
    <row r="68" spans="1:23" ht="21.75" customHeight="1">
      <c r="A68" s="17"/>
      <c r="B68" s="63"/>
      <c r="C68" s="18"/>
      <c r="D68" s="211" t="s">
        <v>60</v>
      </c>
      <c r="E68" s="211"/>
      <c r="F68" s="211"/>
      <c r="G68" s="19"/>
      <c r="H68" s="211" t="s">
        <v>2</v>
      </c>
      <c r="I68" s="211"/>
      <c r="J68" s="211"/>
      <c r="K68" s="61"/>
    </row>
    <row r="69" spans="1:23" ht="21.75" customHeight="1">
      <c r="A69" s="17"/>
      <c r="B69" s="63"/>
      <c r="C69" s="18"/>
      <c r="D69" s="215" t="s">
        <v>105</v>
      </c>
      <c r="E69" s="215"/>
      <c r="F69" s="215"/>
      <c r="G69" s="18"/>
      <c r="H69" s="215" t="s">
        <v>105</v>
      </c>
      <c r="I69" s="215"/>
      <c r="J69" s="215"/>
      <c r="K69" s="20"/>
    </row>
    <row r="70" spans="1:23" ht="21.75" customHeight="1">
      <c r="A70" s="17"/>
      <c r="B70" s="63"/>
      <c r="C70" s="18"/>
      <c r="D70" s="212" t="s">
        <v>91</v>
      </c>
      <c r="E70" s="212"/>
      <c r="F70" s="212"/>
      <c r="G70" s="18"/>
      <c r="H70" s="212" t="s">
        <v>91</v>
      </c>
      <c r="I70" s="212"/>
      <c r="J70" s="212"/>
      <c r="K70" s="20"/>
    </row>
    <row r="71" spans="1:23" ht="21.75" customHeight="1">
      <c r="A71" s="17"/>
      <c r="B71" s="63" t="s">
        <v>92</v>
      </c>
      <c r="C71" s="18"/>
      <c r="D71" s="64">
        <v>2562</v>
      </c>
      <c r="E71" s="64"/>
      <c r="F71" s="64">
        <v>2561</v>
      </c>
      <c r="G71" s="18"/>
      <c r="H71" s="64">
        <v>2562</v>
      </c>
      <c r="I71" s="64"/>
      <c r="J71" s="64">
        <v>2561</v>
      </c>
    </row>
    <row r="72" spans="1:23" ht="21.75" customHeight="1">
      <c r="A72" s="21"/>
      <c r="B72" s="63"/>
      <c r="C72" s="18"/>
      <c r="D72" s="210" t="s">
        <v>6</v>
      </c>
      <c r="E72" s="210"/>
      <c r="F72" s="210"/>
      <c r="G72" s="210"/>
      <c r="H72" s="210"/>
      <c r="I72" s="210"/>
      <c r="J72" s="210"/>
    </row>
    <row r="73" spans="1:23" ht="21.75" customHeight="1">
      <c r="A73" s="33" t="s">
        <v>62</v>
      </c>
      <c r="B73" s="6" t="s">
        <v>93</v>
      </c>
      <c r="C73" s="18"/>
      <c r="D73" s="63"/>
      <c r="E73" s="63"/>
      <c r="F73" s="63"/>
      <c r="G73" s="63"/>
      <c r="H73" s="63"/>
      <c r="I73" s="63"/>
      <c r="J73" s="63"/>
    </row>
    <row r="74" spans="1:23" ht="21.75" customHeight="1">
      <c r="A74" s="22" t="s">
        <v>63</v>
      </c>
      <c r="C74" s="18"/>
      <c r="D74" s="23">
        <f>+L74</f>
        <v>121432</v>
      </c>
      <c r="E74" s="24"/>
      <c r="F74" s="23">
        <v>159550</v>
      </c>
      <c r="G74" s="24"/>
      <c r="H74" s="23">
        <f>+M74</f>
        <v>121432</v>
      </c>
      <c r="I74" s="24"/>
      <c r="J74" s="23">
        <v>159550</v>
      </c>
      <c r="L74" s="32">
        <v>121432</v>
      </c>
      <c r="M74" s="32">
        <v>121432</v>
      </c>
      <c r="R74" s="32">
        <f>D74-F74</f>
        <v>-38118</v>
      </c>
      <c r="S74" s="32">
        <f>H74-J74</f>
        <v>-38118</v>
      </c>
      <c r="T74" s="32"/>
      <c r="U74" s="32"/>
      <c r="V74" s="32"/>
      <c r="W74" s="32"/>
    </row>
    <row r="75" spans="1:23" ht="21.75" customHeight="1">
      <c r="A75" s="22" t="s">
        <v>94</v>
      </c>
      <c r="C75" s="18"/>
      <c r="D75" s="23">
        <f>+L75</f>
        <v>9980</v>
      </c>
      <c r="E75" s="24"/>
      <c r="F75" s="23">
        <v>10415</v>
      </c>
      <c r="G75" s="24"/>
      <c r="H75" s="23">
        <f>+M75</f>
        <v>9980</v>
      </c>
      <c r="I75" s="24"/>
      <c r="J75" s="23">
        <v>10415</v>
      </c>
      <c r="L75" s="32">
        <v>9980</v>
      </c>
      <c r="M75" s="32">
        <v>9980</v>
      </c>
      <c r="R75" s="32">
        <f t="shared" ref="R75:R77" si="6">D75-F75</f>
        <v>-435</v>
      </c>
      <c r="S75" s="32">
        <f t="shared" ref="S75:S77" si="7">H75-J75</f>
        <v>-435</v>
      </c>
      <c r="T75" s="32"/>
      <c r="U75" s="32"/>
      <c r="V75" s="32"/>
      <c r="W75" s="32"/>
    </row>
    <row r="76" spans="1:23" ht="21.75" customHeight="1">
      <c r="A76" s="22" t="s">
        <v>65</v>
      </c>
      <c r="C76" s="18"/>
      <c r="D76" s="23">
        <f>+L76</f>
        <v>2984</v>
      </c>
      <c r="E76" s="24"/>
      <c r="F76" s="23">
        <v>0</v>
      </c>
      <c r="G76" s="24"/>
      <c r="H76" s="23">
        <f>+M76</f>
        <v>0</v>
      </c>
      <c r="I76" s="24"/>
      <c r="J76" s="23">
        <v>0</v>
      </c>
      <c r="L76" s="32">
        <v>2984</v>
      </c>
      <c r="M76" s="32">
        <v>0</v>
      </c>
      <c r="R76" s="32">
        <f t="shared" si="6"/>
        <v>2984</v>
      </c>
      <c r="S76" s="32">
        <f t="shared" si="7"/>
        <v>0</v>
      </c>
      <c r="T76" s="32"/>
      <c r="U76" s="32"/>
      <c r="V76" s="32"/>
      <c r="W76" s="32"/>
    </row>
    <row r="77" spans="1:23" ht="21.75" customHeight="1">
      <c r="A77" s="37" t="s">
        <v>66</v>
      </c>
      <c r="B77" s="38">
        <v>4</v>
      </c>
      <c r="C77" s="39"/>
      <c r="D77" s="23">
        <f>+L77</f>
        <v>15421</v>
      </c>
      <c r="E77" s="24"/>
      <c r="F77" s="25">
        <v>2535</v>
      </c>
      <c r="G77" s="24"/>
      <c r="H77" s="23">
        <f>+M77</f>
        <v>14663</v>
      </c>
      <c r="I77" s="24"/>
      <c r="J77" s="25">
        <v>2503</v>
      </c>
      <c r="L77" s="32">
        <v>15421</v>
      </c>
      <c r="M77" s="32">
        <v>14663</v>
      </c>
      <c r="R77" s="32">
        <f t="shared" si="6"/>
        <v>12886</v>
      </c>
      <c r="S77" s="32">
        <f t="shared" si="7"/>
        <v>12160</v>
      </c>
      <c r="T77" s="32"/>
      <c r="U77" s="32"/>
      <c r="V77" s="32"/>
      <c r="W77" s="32"/>
    </row>
    <row r="78" spans="1:23" ht="24.75" customHeight="1">
      <c r="A78" s="41" t="s">
        <v>67</v>
      </c>
      <c r="B78" s="38"/>
      <c r="C78" s="39"/>
      <c r="D78" s="34">
        <f>SUM(D74:D77)</f>
        <v>149817</v>
      </c>
      <c r="E78" s="42"/>
      <c r="F78" s="34">
        <f>SUM(F74:F77)</f>
        <v>172500</v>
      </c>
      <c r="G78" s="42"/>
      <c r="H78" s="34">
        <f>SUM(H74:H77)</f>
        <v>146075</v>
      </c>
      <c r="I78" s="42"/>
      <c r="J78" s="34">
        <f>SUM(J74:J77)</f>
        <v>172468</v>
      </c>
      <c r="L78" s="32"/>
      <c r="M78" s="32"/>
    </row>
    <row r="79" spans="1:23" ht="13.75" customHeight="1">
      <c r="A79" s="41"/>
      <c r="B79" s="38"/>
      <c r="C79" s="39"/>
      <c r="D79" s="43"/>
      <c r="E79" s="40"/>
      <c r="F79" s="43"/>
      <c r="G79" s="40"/>
      <c r="H79" s="43"/>
      <c r="I79" s="40"/>
      <c r="J79" s="43"/>
    </row>
    <row r="80" spans="1:23" ht="21.75" customHeight="1">
      <c r="A80" s="44" t="s">
        <v>68</v>
      </c>
      <c r="B80" s="38"/>
      <c r="C80" s="39"/>
      <c r="D80" s="43"/>
      <c r="E80" s="40"/>
      <c r="F80" s="43"/>
      <c r="G80" s="40"/>
      <c r="H80" s="43"/>
      <c r="I80" s="40"/>
      <c r="J80" s="43"/>
    </row>
    <row r="81" spans="1:23" ht="21.75" customHeight="1">
      <c r="A81" s="3" t="s">
        <v>69</v>
      </c>
      <c r="B81" s="38"/>
      <c r="C81" s="39"/>
      <c r="D81" s="23">
        <f>+L81-1</f>
        <v>76143</v>
      </c>
      <c r="E81" s="24"/>
      <c r="F81" s="4">
        <v>100166</v>
      </c>
      <c r="G81" s="24"/>
      <c r="H81" s="23">
        <f>+M81-1</f>
        <v>76143</v>
      </c>
      <c r="I81" s="24"/>
      <c r="J81" s="23">
        <v>100166</v>
      </c>
      <c r="L81" s="55">
        <v>76144</v>
      </c>
      <c r="M81" s="12">
        <v>76144</v>
      </c>
      <c r="R81" s="32">
        <f>D81-F81</f>
        <v>-24023</v>
      </c>
      <c r="S81" s="32">
        <f>H81-J81</f>
        <v>-24023</v>
      </c>
      <c r="T81" s="32"/>
      <c r="U81" s="32"/>
      <c r="V81" s="32"/>
      <c r="W81" s="32"/>
    </row>
    <row r="82" spans="1:23" ht="21.75" customHeight="1">
      <c r="A82" s="3" t="s">
        <v>70</v>
      </c>
      <c r="B82" s="38"/>
      <c r="C82" s="39"/>
      <c r="D82" s="23">
        <v>2335</v>
      </c>
      <c r="E82" s="24"/>
      <c r="F82" s="4">
        <v>0</v>
      </c>
      <c r="G82" s="24"/>
      <c r="H82" s="23">
        <f>+M82</f>
        <v>0</v>
      </c>
      <c r="I82" s="24"/>
      <c r="J82" s="23">
        <v>0</v>
      </c>
      <c r="L82" s="55">
        <v>4357</v>
      </c>
      <c r="M82" s="16">
        <v>0</v>
      </c>
      <c r="P82" s="12">
        <v>2673</v>
      </c>
      <c r="R82" s="32">
        <f t="shared" ref="R82:R84" si="8">D82-F82</f>
        <v>2335</v>
      </c>
      <c r="S82" s="32">
        <f t="shared" ref="S82:S84" si="9">H82-J82</f>
        <v>0</v>
      </c>
      <c r="T82" s="32"/>
      <c r="U82" s="32"/>
      <c r="V82" s="32"/>
      <c r="W82" s="32"/>
    </row>
    <row r="83" spans="1:23" ht="21.75" customHeight="1">
      <c r="A83" s="73" t="s">
        <v>95</v>
      </c>
      <c r="B83" s="74"/>
      <c r="C83" s="75"/>
      <c r="D83" s="76">
        <v>42748</v>
      </c>
      <c r="E83" s="76"/>
      <c r="F83" s="77">
        <v>39312</v>
      </c>
      <c r="G83" s="76"/>
      <c r="H83" s="76">
        <f>+M83</f>
        <v>33268</v>
      </c>
      <c r="I83" s="76"/>
      <c r="J83" s="76">
        <v>37851</v>
      </c>
      <c r="L83" s="55">
        <v>44139</v>
      </c>
      <c r="M83" s="55">
        <v>33268</v>
      </c>
      <c r="P83" s="12">
        <f>P82*12</f>
        <v>32076</v>
      </c>
      <c r="R83" s="32">
        <f t="shared" si="8"/>
        <v>3436</v>
      </c>
      <c r="S83" s="32">
        <f t="shared" si="9"/>
        <v>-4583</v>
      </c>
      <c r="T83" s="32"/>
      <c r="U83" s="32"/>
      <c r="V83" s="32"/>
      <c r="W83" s="32"/>
    </row>
    <row r="84" spans="1:23" ht="21.75" customHeight="1">
      <c r="A84" s="45" t="s">
        <v>73</v>
      </c>
      <c r="B84" s="38"/>
      <c r="C84" s="39"/>
      <c r="D84" s="23">
        <f>+L84-5758</f>
        <v>4191</v>
      </c>
      <c r="E84" s="24"/>
      <c r="F84" s="23">
        <v>2572</v>
      </c>
      <c r="G84" s="24"/>
      <c r="H84" s="23">
        <f>+M84</f>
        <v>8649</v>
      </c>
      <c r="I84" s="24"/>
      <c r="J84" s="23">
        <v>2003</v>
      </c>
      <c r="L84" s="55">
        <v>9949</v>
      </c>
      <c r="M84" s="55">
        <v>8649</v>
      </c>
      <c r="P84" s="12">
        <v>3000</v>
      </c>
      <c r="R84" s="32">
        <f t="shared" si="8"/>
        <v>1619</v>
      </c>
      <c r="S84" s="32">
        <f t="shared" si="9"/>
        <v>6646</v>
      </c>
      <c r="T84" s="32"/>
      <c r="U84" s="32"/>
      <c r="V84" s="32"/>
      <c r="W84" s="32"/>
    </row>
    <row r="85" spans="1:23" ht="21.75" customHeight="1">
      <c r="A85" s="41" t="s">
        <v>72</v>
      </c>
      <c r="B85" s="38"/>
      <c r="C85" s="39"/>
      <c r="D85" s="34">
        <f>SUM(D81:D84)</f>
        <v>125417</v>
      </c>
      <c r="E85" s="42"/>
      <c r="F85" s="34">
        <f>SUM(F81:F84)</f>
        <v>142050</v>
      </c>
      <c r="G85" s="42"/>
      <c r="H85" s="34">
        <f>SUM(H81:H84)</f>
        <v>118060</v>
      </c>
      <c r="I85" s="42"/>
      <c r="J85" s="34">
        <f>SUM(J81:J84)</f>
        <v>140020</v>
      </c>
      <c r="L85" s="32">
        <f>D78-D85+D84</f>
        <v>28591</v>
      </c>
      <c r="P85" s="12">
        <f>P84/P83</f>
        <v>9.3527871305649088E-2</v>
      </c>
      <c r="T85" s="32"/>
      <c r="U85" s="32"/>
      <c r="V85" s="32"/>
      <c r="W85" s="32"/>
    </row>
    <row r="86" spans="1:23" ht="13.75" customHeight="1">
      <c r="A86" s="41"/>
      <c r="B86" s="38"/>
      <c r="C86" s="39"/>
      <c r="D86" s="1"/>
      <c r="E86" s="42"/>
      <c r="F86" s="1"/>
      <c r="G86" s="42"/>
      <c r="H86" s="1"/>
      <c r="I86" s="42"/>
      <c r="J86" s="1"/>
      <c r="L86" s="12">
        <v>8503</v>
      </c>
    </row>
    <row r="87" spans="1:23" ht="21.75" customHeight="1">
      <c r="A87" s="46" t="s">
        <v>96</v>
      </c>
      <c r="B87" s="38"/>
      <c r="C87" s="39"/>
      <c r="D87" s="1">
        <f>D78-D85</f>
        <v>24400</v>
      </c>
      <c r="E87" s="42"/>
      <c r="F87" s="1">
        <f>F78-F85</f>
        <v>30450</v>
      </c>
      <c r="G87" s="42"/>
      <c r="H87" s="1">
        <f>H78-H85</f>
        <v>28015</v>
      </c>
      <c r="I87" s="42"/>
      <c r="J87" s="1">
        <f>J78-J85</f>
        <v>32448</v>
      </c>
      <c r="L87" s="32"/>
      <c r="M87" s="32"/>
      <c r="T87" s="32"/>
      <c r="U87" s="32"/>
      <c r="V87" s="32"/>
      <c r="W87" s="32"/>
    </row>
    <row r="88" spans="1:23" ht="21.75" customHeight="1">
      <c r="A88" s="37" t="s">
        <v>74</v>
      </c>
      <c r="B88" s="38">
        <v>12</v>
      </c>
      <c r="C88" s="39"/>
      <c r="D88" s="23">
        <f>193+147+287-1152</f>
        <v>-525</v>
      </c>
      <c r="E88" s="24"/>
      <c r="F88" s="25">
        <v>287</v>
      </c>
      <c r="G88" s="24"/>
      <c r="H88" s="23">
        <f>29+287</f>
        <v>316</v>
      </c>
      <c r="I88" s="24"/>
      <c r="J88" s="25">
        <v>287</v>
      </c>
      <c r="L88" s="32">
        <v>5</v>
      </c>
      <c r="M88" s="32">
        <v>5</v>
      </c>
      <c r="N88" s="12">
        <f>H88/H87*100</f>
        <v>1.127967160449759</v>
      </c>
      <c r="O88" s="12">
        <f>D88/D87*100</f>
        <v>-2.151639344262295</v>
      </c>
      <c r="P88" s="12">
        <f>118-147</f>
        <v>-29</v>
      </c>
      <c r="T88" s="32"/>
      <c r="U88" s="32"/>
      <c r="V88" s="32"/>
      <c r="W88" s="32"/>
    </row>
    <row r="89" spans="1:23" ht="21.75" customHeight="1" thickBot="1">
      <c r="A89" s="46" t="s">
        <v>97</v>
      </c>
      <c r="B89" s="38"/>
      <c r="C89" s="39"/>
      <c r="D89" s="47">
        <f>SUM(D87:D88)</f>
        <v>23875</v>
      </c>
      <c r="E89" s="42"/>
      <c r="F89" s="47">
        <f>SUM(F87:F88)</f>
        <v>30737</v>
      </c>
      <c r="G89" s="42"/>
      <c r="H89" s="47">
        <f>SUM(H87:H88)</f>
        <v>28331</v>
      </c>
      <c r="I89" s="42"/>
      <c r="J89" s="47">
        <f>SUM(J87:J88)</f>
        <v>32735</v>
      </c>
    </row>
    <row r="90" spans="1:23" ht="13.75" customHeight="1" thickTop="1">
      <c r="A90" s="46"/>
      <c r="B90" s="38"/>
      <c r="C90" s="39"/>
      <c r="D90" s="1"/>
      <c r="E90" s="42"/>
      <c r="F90" s="1"/>
      <c r="G90" s="42"/>
      <c r="H90" s="1"/>
      <c r="I90" s="42"/>
      <c r="J90" s="1"/>
    </row>
    <row r="91" spans="1:23" ht="21.75" customHeight="1">
      <c r="A91" s="21" t="s">
        <v>75</v>
      </c>
      <c r="B91" s="63"/>
      <c r="C91" s="18"/>
      <c r="D91" s="13"/>
      <c r="E91" s="13"/>
      <c r="F91" s="13"/>
      <c r="G91" s="13"/>
      <c r="H91" s="13"/>
      <c r="I91" s="13"/>
      <c r="J91" s="13"/>
    </row>
    <row r="92" spans="1:23" ht="21.75" customHeight="1">
      <c r="A92" s="48" t="s">
        <v>98</v>
      </c>
      <c r="B92" s="63"/>
      <c r="C92" s="18"/>
      <c r="D92" s="13"/>
      <c r="E92" s="13"/>
      <c r="F92" s="13"/>
      <c r="G92" s="13"/>
      <c r="H92" s="13"/>
      <c r="I92" s="13"/>
      <c r="J92" s="13"/>
    </row>
    <row r="93" spans="1:23" ht="21.75" customHeight="1">
      <c r="A93" s="48" t="s">
        <v>78</v>
      </c>
      <c r="B93" s="63"/>
      <c r="C93" s="18"/>
      <c r="D93" s="13"/>
      <c r="E93" s="13"/>
      <c r="F93" s="13"/>
      <c r="G93" s="13"/>
      <c r="H93" s="13"/>
      <c r="I93" s="13"/>
      <c r="J93" s="13"/>
    </row>
    <row r="94" spans="1:23" ht="21.75" customHeight="1">
      <c r="A94" s="49" t="s">
        <v>106</v>
      </c>
      <c r="B94" s="63">
        <v>5</v>
      </c>
      <c r="C94" s="18"/>
      <c r="D94" s="23">
        <v>1</v>
      </c>
      <c r="E94" s="24"/>
      <c r="F94" s="23">
        <v>24</v>
      </c>
      <c r="G94" s="24"/>
      <c r="H94" s="23">
        <v>-56</v>
      </c>
      <c r="I94" s="24"/>
      <c r="J94" s="23">
        <v>-112</v>
      </c>
    </row>
    <row r="95" spans="1:23" ht="21.75" customHeight="1">
      <c r="A95" s="49" t="s">
        <v>100</v>
      </c>
      <c r="B95" s="63"/>
      <c r="C95" s="18"/>
      <c r="D95" s="23"/>
      <c r="E95" s="24"/>
      <c r="F95" s="23"/>
      <c r="G95" s="24"/>
      <c r="H95" s="23"/>
      <c r="I95" s="24"/>
      <c r="J95" s="23"/>
    </row>
    <row r="96" spans="1:23" ht="21.75" customHeight="1">
      <c r="A96" s="58" t="s">
        <v>79</v>
      </c>
      <c r="B96" s="63"/>
      <c r="C96" s="18"/>
      <c r="D96" s="25">
        <v>180</v>
      </c>
      <c r="E96" s="24"/>
      <c r="F96" s="25">
        <v>0</v>
      </c>
      <c r="G96" s="24"/>
      <c r="H96" s="25">
        <v>0</v>
      </c>
      <c r="I96" s="24"/>
      <c r="J96" s="25">
        <v>0</v>
      </c>
    </row>
    <row r="97" spans="1:15" ht="21.75" customHeight="1">
      <c r="A97" s="2" t="s">
        <v>101</v>
      </c>
      <c r="B97" s="63"/>
      <c r="C97" s="18"/>
      <c r="D97" s="23"/>
      <c r="E97" s="24"/>
      <c r="F97" s="23"/>
      <c r="G97" s="24"/>
      <c r="H97" s="23"/>
      <c r="I97" s="24"/>
      <c r="J97" s="23"/>
    </row>
    <row r="98" spans="1:15" ht="21.75" customHeight="1">
      <c r="A98" s="2" t="s">
        <v>78</v>
      </c>
      <c r="B98" s="63"/>
      <c r="C98" s="18"/>
      <c r="D98" s="51">
        <f>SUM(D94:D97)</f>
        <v>181</v>
      </c>
      <c r="E98" s="13"/>
      <c r="F98" s="51">
        <f>SUM(F94:F97)</f>
        <v>24</v>
      </c>
      <c r="G98" s="13"/>
      <c r="H98" s="51">
        <f>SUM(H94:H97)</f>
        <v>-56</v>
      </c>
      <c r="I98" s="13"/>
      <c r="J98" s="51">
        <f>SUM(J94:J97)</f>
        <v>-112</v>
      </c>
    </row>
    <row r="99" spans="1:15" ht="13.75" customHeight="1">
      <c r="A99" s="2"/>
      <c r="B99" s="63"/>
      <c r="C99" s="18"/>
      <c r="D99" s="13"/>
      <c r="E99" s="13"/>
      <c r="F99" s="13"/>
      <c r="G99" s="13"/>
      <c r="H99" s="13"/>
      <c r="I99" s="13"/>
      <c r="J99" s="13"/>
    </row>
    <row r="100" spans="1:15" ht="22.75" customHeight="1">
      <c r="A100" s="214" t="str">
        <f>A65</f>
        <v>บริษัท สากล เอนเนอยี จำกัด (มหาชน) และบริษัทย่อย</v>
      </c>
      <c r="B100" s="214"/>
    </row>
    <row r="101" spans="1:15" ht="22.75" customHeight="1">
      <c r="A101" s="5" t="s">
        <v>59</v>
      </c>
      <c r="B101" s="10"/>
    </row>
    <row r="102" spans="1:15" ht="21.75" customHeight="1">
      <c r="A102" s="17"/>
      <c r="B102" s="63"/>
      <c r="C102" s="18"/>
      <c r="D102" s="24"/>
      <c r="E102" s="24"/>
      <c r="F102" s="24"/>
      <c r="G102" s="24"/>
      <c r="H102" s="24"/>
      <c r="I102" s="24"/>
      <c r="J102" s="24"/>
    </row>
    <row r="103" spans="1:15" ht="21.75" customHeight="1">
      <c r="A103" s="17"/>
      <c r="B103" s="63"/>
      <c r="C103" s="18"/>
      <c r="D103" s="211" t="s">
        <v>60</v>
      </c>
      <c r="E103" s="211"/>
      <c r="F103" s="211"/>
      <c r="G103" s="19"/>
      <c r="H103" s="211" t="s">
        <v>2</v>
      </c>
      <c r="I103" s="211"/>
      <c r="J103" s="211"/>
      <c r="O103" s="57">
        <f>O104-O105</f>
        <v>143</v>
      </c>
    </row>
    <row r="104" spans="1:15" ht="21.75" customHeight="1">
      <c r="A104" s="17"/>
      <c r="B104" s="63"/>
      <c r="C104" s="18"/>
      <c r="D104" s="212" t="s">
        <v>105</v>
      </c>
      <c r="E104" s="212"/>
      <c r="F104" s="212"/>
      <c r="G104" s="18"/>
      <c r="H104" s="213" t="s">
        <v>105</v>
      </c>
      <c r="I104" s="212"/>
      <c r="J104" s="212"/>
      <c r="O104" s="56">
        <v>28020</v>
      </c>
    </row>
    <row r="105" spans="1:15" ht="21.75" customHeight="1">
      <c r="A105" s="17"/>
      <c r="B105" s="63"/>
      <c r="C105" s="18"/>
      <c r="D105" s="212" t="s">
        <v>91</v>
      </c>
      <c r="E105" s="212"/>
      <c r="F105" s="212"/>
      <c r="G105" s="18"/>
      <c r="H105" s="212" t="s">
        <v>91</v>
      </c>
      <c r="I105" s="212"/>
      <c r="J105" s="212"/>
      <c r="N105" s="12">
        <v>17947</v>
      </c>
      <c r="O105" s="12">
        <v>27877</v>
      </c>
    </row>
    <row r="106" spans="1:15" ht="21.75" customHeight="1">
      <c r="A106" s="17"/>
      <c r="B106" s="63" t="s">
        <v>92</v>
      </c>
      <c r="C106" s="18"/>
      <c r="D106" s="64">
        <v>2562</v>
      </c>
      <c r="E106" s="64"/>
      <c r="F106" s="64">
        <v>2561</v>
      </c>
      <c r="G106" s="18"/>
      <c r="H106" s="64">
        <v>2562</v>
      </c>
      <c r="I106" s="64"/>
      <c r="J106" s="64">
        <v>2561</v>
      </c>
      <c r="N106" s="12">
        <v>930000</v>
      </c>
      <c r="O106" s="12">
        <v>930000</v>
      </c>
    </row>
    <row r="107" spans="1:15" ht="21.75" customHeight="1">
      <c r="A107" s="17"/>
      <c r="B107" s="63"/>
      <c r="C107" s="18"/>
      <c r="D107" s="210" t="s">
        <v>6</v>
      </c>
      <c r="E107" s="210"/>
      <c r="F107" s="210"/>
      <c r="G107" s="210"/>
      <c r="H107" s="210"/>
      <c r="I107" s="210"/>
      <c r="J107" s="210"/>
      <c r="N107" s="12">
        <f>N105/N106</f>
        <v>1.9297849462365593E-2</v>
      </c>
      <c r="O107" s="12">
        <f>O105/O106</f>
        <v>2.99752688172043E-2</v>
      </c>
    </row>
    <row r="108" spans="1:15" ht="21.75" customHeight="1">
      <c r="A108" s="48" t="s">
        <v>77</v>
      </c>
      <c r="B108" s="63"/>
      <c r="C108" s="18"/>
      <c r="D108" s="13"/>
      <c r="E108" s="13"/>
      <c r="F108" s="13"/>
      <c r="G108" s="13"/>
      <c r="H108" s="13"/>
      <c r="I108" s="13"/>
      <c r="J108" s="13"/>
    </row>
    <row r="109" spans="1:15" ht="21.75" customHeight="1">
      <c r="A109" s="48" t="s">
        <v>78</v>
      </c>
      <c r="B109" s="63"/>
      <c r="C109" s="18"/>
      <c r="D109" s="13"/>
      <c r="E109" s="13"/>
      <c r="F109" s="13"/>
      <c r="G109" s="13"/>
      <c r="H109" s="13"/>
      <c r="I109" s="13"/>
      <c r="J109" s="13"/>
    </row>
    <row r="110" spans="1:15" ht="21.75" customHeight="1">
      <c r="A110" t="s">
        <v>107</v>
      </c>
      <c r="B110" s="63"/>
      <c r="C110" s="18"/>
      <c r="D110" s="13"/>
      <c r="E110" s="13"/>
      <c r="F110" s="13"/>
      <c r="G110" s="13"/>
      <c r="H110" s="13"/>
      <c r="I110" s="13"/>
      <c r="J110" s="13"/>
    </row>
    <row r="111" spans="1:15" ht="21.75" customHeight="1">
      <c r="A111" t="s">
        <v>108</v>
      </c>
      <c r="B111" s="62"/>
      <c r="C111" s="18"/>
      <c r="D111" s="4">
        <v>104</v>
      </c>
      <c r="E111" s="4"/>
      <c r="F111" s="4">
        <v>0</v>
      </c>
      <c r="G111" s="4"/>
      <c r="H111" s="4">
        <v>104</v>
      </c>
      <c r="I111" s="4"/>
      <c r="J111" s="4">
        <v>0</v>
      </c>
    </row>
    <row r="112" spans="1:15" ht="21.75" customHeight="1">
      <c r="A112" t="s">
        <v>82</v>
      </c>
      <c r="B112" s="62"/>
      <c r="C112" s="18"/>
      <c r="D112" s="4"/>
      <c r="E112" s="4"/>
      <c r="F112" s="4"/>
      <c r="G112" s="4"/>
      <c r="H112" s="4"/>
      <c r="I112" s="4"/>
      <c r="J112" s="4"/>
    </row>
    <row r="113" spans="1:13" ht="21.75" customHeight="1">
      <c r="A113" s="59" t="s">
        <v>83</v>
      </c>
      <c r="B113" s="62"/>
      <c r="C113" s="18"/>
      <c r="D113" s="4">
        <v>-167</v>
      </c>
      <c r="E113" s="4"/>
      <c r="F113" s="4">
        <v>0</v>
      </c>
      <c r="G113" s="4"/>
      <c r="H113" s="4">
        <v>-167</v>
      </c>
      <c r="I113" s="4"/>
      <c r="J113" s="4">
        <v>0</v>
      </c>
    </row>
    <row r="114" spans="1:13" ht="21.75" customHeight="1">
      <c r="A114" s="2" t="s">
        <v>80</v>
      </c>
      <c r="B114" s="63"/>
      <c r="C114" s="18"/>
      <c r="D114" s="50"/>
      <c r="E114" s="13"/>
      <c r="F114" s="50"/>
      <c r="G114" s="13"/>
      <c r="H114" s="50"/>
      <c r="I114" s="13"/>
      <c r="J114" s="50"/>
    </row>
    <row r="115" spans="1:13" ht="21.75" customHeight="1">
      <c r="A115" s="2" t="s">
        <v>78</v>
      </c>
      <c r="B115" s="62"/>
      <c r="C115" s="65"/>
      <c r="D115" s="51">
        <f>SUM(D111:D113)</f>
        <v>-63</v>
      </c>
      <c r="E115" s="13"/>
      <c r="F115" s="51">
        <f>SUM(F111:F113)</f>
        <v>0</v>
      </c>
      <c r="G115" s="13"/>
      <c r="H115" s="51">
        <f>SUM(H111:H113)</f>
        <v>-63</v>
      </c>
      <c r="I115" s="13"/>
      <c r="J115" s="51">
        <f>SUM(J111:J113)</f>
        <v>0</v>
      </c>
    </row>
    <row r="116" spans="1:13" ht="21.75" customHeight="1">
      <c r="A116" s="29" t="s">
        <v>102</v>
      </c>
      <c r="B116" s="62"/>
      <c r="C116" s="65"/>
      <c r="D116" s="11">
        <f>SUM(D98,D115)</f>
        <v>118</v>
      </c>
      <c r="E116" s="4"/>
      <c r="F116" s="11">
        <f>SUM(F98,F115)</f>
        <v>24</v>
      </c>
      <c r="G116" s="4"/>
      <c r="H116" s="11">
        <f>SUM(H98,H115)</f>
        <v>-119</v>
      </c>
      <c r="I116" s="4"/>
      <c r="J116" s="11">
        <f>SUM(J98,J115)</f>
        <v>-112</v>
      </c>
    </row>
    <row r="117" spans="1:13" ht="21.75" customHeight="1" thickBot="1">
      <c r="A117" s="21" t="s">
        <v>103</v>
      </c>
      <c r="B117" s="63"/>
      <c r="C117" s="18"/>
      <c r="D117" s="35">
        <f>D116+D89</f>
        <v>23993</v>
      </c>
      <c r="E117" s="13"/>
      <c r="F117" s="35">
        <f>F116+F89</f>
        <v>30761</v>
      </c>
      <c r="G117" s="13"/>
      <c r="H117" s="35">
        <f>H116+H89</f>
        <v>28212</v>
      </c>
      <c r="I117" s="13"/>
      <c r="J117" s="35">
        <f>J116+J89</f>
        <v>32623</v>
      </c>
    </row>
    <row r="118" spans="1:13" ht="21.75" customHeight="1" thickTop="1">
      <c r="A118" s="21"/>
      <c r="B118" s="63"/>
      <c r="C118" s="18"/>
      <c r="D118" s="13"/>
      <c r="E118" s="13"/>
      <c r="F118" s="13"/>
      <c r="G118" s="13"/>
      <c r="H118" s="13"/>
      <c r="I118" s="13"/>
      <c r="J118" s="13"/>
    </row>
    <row r="119" spans="1:13" ht="21.75" customHeight="1">
      <c r="A119" s="26" t="s">
        <v>84</v>
      </c>
      <c r="B119" s="6"/>
      <c r="C119" s="18"/>
      <c r="D119" s="9"/>
      <c r="E119" s="13"/>
      <c r="F119" s="9"/>
      <c r="G119" s="13"/>
      <c r="H119" s="9"/>
      <c r="I119" s="13"/>
      <c r="J119" s="9"/>
      <c r="L119" s="32"/>
      <c r="M119" s="32"/>
    </row>
    <row r="120" spans="1:13" ht="21.75" customHeight="1">
      <c r="A120" s="52" t="s">
        <v>85</v>
      </c>
      <c r="B120" s="6"/>
      <c r="C120" s="18"/>
      <c r="D120" s="23">
        <f>D122-D121</f>
        <v>22827</v>
      </c>
      <c r="F120" s="23">
        <f>F122-F121</f>
        <v>31073</v>
      </c>
      <c r="H120" s="23">
        <f>H122-H121</f>
        <v>28331</v>
      </c>
      <c r="J120" s="23">
        <f>J89-J121</f>
        <v>32735</v>
      </c>
      <c r="L120" s="32"/>
      <c r="M120" s="32"/>
    </row>
    <row r="121" spans="1:13" s="7" customFormat="1" ht="22.75" customHeight="1">
      <c r="A121" s="52" t="s">
        <v>86</v>
      </c>
      <c r="B121" s="6"/>
      <c r="C121" s="18"/>
      <c r="D121" s="25">
        <v>1048</v>
      </c>
      <c r="E121" s="24"/>
      <c r="F121" s="25">
        <v>-336</v>
      </c>
      <c r="G121" s="24"/>
      <c r="H121" s="25">
        <f>+M121</f>
        <v>0</v>
      </c>
      <c r="I121" s="24"/>
      <c r="J121" s="25">
        <v>0</v>
      </c>
    </row>
    <row r="122" spans="1:13" s="7" customFormat="1" ht="22.75" customHeight="1" thickBot="1">
      <c r="A122" s="26" t="s">
        <v>97</v>
      </c>
      <c r="B122" s="6"/>
      <c r="C122" s="18"/>
      <c r="D122" s="8">
        <f>D89</f>
        <v>23875</v>
      </c>
      <c r="E122" s="13"/>
      <c r="F122" s="8">
        <f>F89</f>
        <v>30737</v>
      </c>
      <c r="G122" s="13"/>
      <c r="H122" s="8">
        <f>H89</f>
        <v>28331</v>
      </c>
      <c r="I122" s="13"/>
      <c r="J122" s="8">
        <f>SUM(J120:J121)</f>
        <v>32735</v>
      </c>
    </row>
    <row r="123" spans="1:13" s="7" customFormat="1" ht="22.75" customHeight="1" thickTop="1">
      <c r="A123" s="26"/>
      <c r="B123" s="6"/>
      <c r="C123" s="18"/>
      <c r="D123" s="9"/>
      <c r="E123" s="13"/>
      <c r="F123" s="9"/>
      <c r="G123" s="13"/>
      <c r="H123" s="9"/>
      <c r="I123" s="13"/>
      <c r="J123" s="9"/>
    </row>
    <row r="124" spans="1:13" ht="21.75" customHeight="1">
      <c r="A124" s="21" t="s">
        <v>89</v>
      </c>
      <c r="B124" s="63"/>
      <c r="C124" s="18"/>
      <c r="D124" s="24"/>
      <c r="E124" s="24"/>
      <c r="F124" s="24"/>
      <c r="G124" s="24"/>
      <c r="H124" s="24"/>
      <c r="I124" s="24"/>
      <c r="J124" s="24"/>
      <c r="L124" s="32"/>
      <c r="M124" s="32"/>
    </row>
    <row r="125" spans="1:13" s="7" customFormat="1" ht="22.75" customHeight="1">
      <c r="A125" s="27" t="s">
        <v>87</v>
      </c>
      <c r="B125" s="63"/>
      <c r="C125" s="18"/>
      <c r="D125" s="23">
        <f>D127-D126</f>
        <v>22943</v>
      </c>
      <c r="E125" s="24"/>
      <c r="F125" s="23">
        <f>F127-F126</f>
        <v>31097</v>
      </c>
      <c r="G125" s="24"/>
      <c r="H125" s="23">
        <f>H127-H126</f>
        <v>28212</v>
      </c>
      <c r="I125" s="24"/>
      <c r="J125" s="23">
        <f>J120+J116</f>
        <v>32623</v>
      </c>
      <c r="L125" s="32"/>
      <c r="M125" s="32"/>
    </row>
    <row r="126" spans="1:13" ht="21.75" customHeight="1">
      <c r="A126" s="27" t="s">
        <v>88</v>
      </c>
      <c r="B126" s="63"/>
      <c r="C126" s="18"/>
      <c r="D126" s="25">
        <v>1050</v>
      </c>
      <c r="E126" s="24"/>
      <c r="F126" s="25">
        <v>-336</v>
      </c>
      <c r="G126" s="24"/>
      <c r="H126" s="36">
        <v>0</v>
      </c>
      <c r="I126" s="24"/>
      <c r="J126" s="36">
        <f>J121</f>
        <v>0</v>
      </c>
      <c r="L126" s="32"/>
      <c r="M126" s="32"/>
    </row>
    <row r="127" spans="1:13" ht="21.75" customHeight="1" thickBot="1">
      <c r="A127" s="21" t="s">
        <v>81</v>
      </c>
      <c r="B127" s="63"/>
      <c r="C127" s="18"/>
      <c r="D127" s="28">
        <f>D117</f>
        <v>23993</v>
      </c>
      <c r="E127" s="13"/>
      <c r="F127" s="28">
        <f>F117</f>
        <v>30761</v>
      </c>
      <c r="G127" s="13"/>
      <c r="H127" s="28">
        <f>H117</f>
        <v>28212</v>
      </c>
      <c r="I127" s="13"/>
      <c r="J127" s="28">
        <f>SUM(J125:J126)</f>
        <v>32623</v>
      </c>
    </row>
    <row r="128" spans="1:13" ht="16.5" customHeight="1" thickTop="1">
      <c r="A128" s="21"/>
      <c r="B128" s="63"/>
      <c r="C128" s="18"/>
      <c r="D128" s="13"/>
      <c r="E128" s="13"/>
      <c r="F128" s="13"/>
      <c r="G128" s="13"/>
      <c r="H128" s="13"/>
      <c r="I128" s="13"/>
      <c r="J128" s="13"/>
    </row>
    <row r="129" spans="1:13" ht="25.5" customHeight="1" thickBot="1">
      <c r="A129" s="46" t="s">
        <v>104</v>
      </c>
      <c r="B129" s="6">
        <v>14</v>
      </c>
      <c r="C129" s="18"/>
      <c r="D129" s="53">
        <v>2.4545161290322581E-2</v>
      </c>
      <c r="E129" s="54"/>
      <c r="F129" s="53">
        <v>3.3050564408602164E-2</v>
      </c>
      <c r="G129" s="54"/>
      <c r="H129" s="53">
        <v>3.0463440860215053E-2</v>
      </c>
      <c r="I129" s="54"/>
      <c r="J129" s="53">
        <v>3.519861761290323E-2</v>
      </c>
      <c r="L129" s="32"/>
      <c r="M129" s="32"/>
    </row>
    <row r="130" spans="1:13" ht="21.65" customHeight="1" thickTop="1">
      <c r="A130" s="26"/>
      <c r="B130" s="63"/>
      <c r="C130" s="18"/>
      <c r="D130" s="31"/>
      <c r="E130" s="31"/>
      <c r="F130" s="31"/>
      <c r="G130" s="31"/>
      <c r="H130" s="31"/>
      <c r="I130" s="31"/>
      <c r="J130" s="31"/>
    </row>
  </sheetData>
  <mergeCells count="32">
    <mergeCell ref="D6:F6"/>
    <mergeCell ref="H6:J6"/>
    <mergeCell ref="A1:B1"/>
    <mergeCell ref="D4:F4"/>
    <mergeCell ref="H4:J4"/>
    <mergeCell ref="D5:F5"/>
    <mergeCell ref="H5:J5"/>
    <mergeCell ref="D8:J8"/>
    <mergeCell ref="A36:B36"/>
    <mergeCell ref="D39:F39"/>
    <mergeCell ref="H39:J39"/>
    <mergeCell ref="D40:F40"/>
    <mergeCell ref="H40:J40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107:J107"/>
    <mergeCell ref="D103:F103"/>
    <mergeCell ref="H103:J103"/>
    <mergeCell ref="D104:F104"/>
    <mergeCell ref="H104:J104"/>
    <mergeCell ref="D105:F105"/>
    <mergeCell ref="H105:J10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L126"/>
  <sheetViews>
    <sheetView showGridLines="0" view="pageBreakPreview" zoomScale="90" zoomScaleNormal="100" zoomScaleSheetLayoutView="90" workbookViewId="0">
      <selection activeCell="A6" sqref="A6"/>
    </sheetView>
  </sheetViews>
  <sheetFormatPr defaultRowHeight="22.75" customHeight="1"/>
  <cols>
    <col min="1" max="1" width="47.69921875" style="112" customWidth="1"/>
    <col min="2" max="2" width="8.8984375" style="106" customWidth="1"/>
    <col min="3" max="3" width="1.09765625" style="112" customWidth="1"/>
    <col min="4" max="4" width="12.19921875" style="125" customWidth="1"/>
    <col min="5" max="5" width="1.19921875" style="125" customWidth="1"/>
    <col min="6" max="6" width="12.19921875" style="125" customWidth="1"/>
    <col min="7" max="7" width="1.19921875" style="125" customWidth="1"/>
    <col min="8" max="8" width="12.19921875" style="125" customWidth="1"/>
    <col min="9" max="9" width="1.19921875" style="125" customWidth="1"/>
    <col min="10" max="10" width="12.19921875" style="125" customWidth="1"/>
    <col min="11" max="162" width="9.09765625" style="112"/>
    <col min="163" max="163" width="47" style="112" customWidth="1"/>
    <col min="164" max="164" width="7.8984375" style="112" customWidth="1"/>
    <col min="165" max="165" width="0" style="112" hidden="1" customWidth="1"/>
    <col min="166" max="166" width="18" style="112" customWidth="1"/>
    <col min="167" max="167" width="1.09765625" style="112" customWidth="1"/>
    <col min="168" max="168" width="18" style="112" customWidth="1"/>
    <col min="169" max="169" width="1.09765625" style="112" customWidth="1"/>
    <col min="170" max="170" width="18" style="112" customWidth="1"/>
    <col min="171" max="171" width="1.09765625" style="112" customWidth="1"/>
    <col min="172" max="172" width="18" style="112" customWidth="1"/>
    <col min="173" max="173" width="9.09765625" style="112"/>
    <col min="174" max="174" width="19.3984375" style="112" bestFit="1" customWidth="1"/>
    <col min="175" max="175" width="14.59765625" style="112" bestFit="1" customWidth="1"/>
    <col min="176" max="177" width="10" style="112" bestFit="1" customWidth="1"/>
    <col min="178" max="418" width="9.09765625" style="112"/>
    <col min="419" max="419" width="47" style="112" customWidth="1"/>
    <col min="420" max="420" width="7.8984375" style="112" customWidth="1"/>
    <col min="421" max="421" width="0" style="112" hidden="1" customWidth="1"/>
    <col min="422" max="422" width="18" style="112" customWidth="1"/>
    <col min="423" max="423" width="1.09765625" style="112" customWidth="1"/>
    <col min="424" max="424" width="18" style="112" customWidth="1"/>
    <col min="425" max="425" width="1.09765625" style="112" customWidth="1"/>
    <col min="426" max="426" width="18" style="112" customWidth="1"/>
    <col min="427" max="427" width="1.09765625" style="112" customWidth="1"/>
    <col min="428" max="428" width="18" style="112" customWidth="1"/>
    <col min="429" max="429" width="9.09765625" style="112"/>
    <col min="430" max="430" width="19.3984375" style="112" bestFit="1" customWidth="1"/>
    <col min="431" max="431" width="14.59765625" style="112" bestFit="1" customWidth="1"/>
    <col min="432" max="433" width="10" style="112" bestFit="1" customWidth="1"/>
    <col min="434" max="674" width="9.09765625" style="112"/>
    <col min="675" max="675" width="47" style="112" customWidth="1"/>
    <col min="676" max="676" width="7.8984375" style="112" customWidth="1"/>
    <col min="677" max="677" width="0" style="112" hidden="1" customWidth="1"/>
    <col min="678" max="678" width="18" style="112" customWidth="1"/>
    <col min="679" max="679" width="1.09765625" style="112" customWidth="1"/>
    <col min="680" max="680" width="18" style="112" customWidth="1"/>
    <col min="681" max="681" width="1.09765625" style="112" customWidth="1"/>
    <col min="682" max="682" width="18" style="112" customWidth="1"/>
    <col min="683" max="683" width="1.09765625" style="112" customWidth="1"/>
    <col min="684" max="684" width="18" style="112" customWidth="1"/>
    <col min="685" max="685" width="9.09765625" style="112"/>
    <col min="686" max="686" width="19.3984375" style="112" bestFit="1" customWidth="1"/>
    <col min="687" max="687" width="14.59765625" style="112" bestFit="1" customWidth="1"/>
    <col min="688" max="689" width="10" style="112" bestFit="1" customWidth="1"/>
    <col min="690" max="930" width="9.09765625" style="112"/>
    <col min="931" max="931" width="47" style="112" customWidth="1"/>
    <col min="932" max="932" width="7.8984375" style="112" customWidth="1"/>
    <col min="933" max="933" width="0" style="112" hidden="1" customWidth="1"/>
    <col min="934" max="934" width="18" style="112" customWidth="1"/>
    <col min="935" max="935" width="1.09765625" style="112" customWidth="1"/>
    <col min="936" max="936" width="18" style="112" customWidth="1"/>
    <col min="937" max="937" width="1.09765625" style="112" customWidth="1"/>
    <col min="938" max="938" width="18" style="112" customWidth="1"/>
    <col min="939" max="939" width="1.09765625" style="112" customWidth="1"/>
    <col min="940" max="940" width="18" style="112" customWidth="1"/>
    <col min="941" max="941" width="9.09765625" style="112"/>
    <col min="942" max="942" width="19.3984375" style="112" bestFit="1" customWidth="1"/>
    <col min="943" max="943" width="14.59765625" style="112" bestFit="1" customWidth="1"/>
    <col min="944" max="945" width="10" style="112" bestFit="1" customWidth="1"/>
    <col min="946" max="1186" width="9.09765625" style="112"/>
    <col min="1187" max="1187" width="47" style="112" customWidth="1"/>
    <col min="1188" max="1188" width="7.8984375" style="112" customWidth="1"/>
    <col min="1189" max="1189" width="0" style="112" hidden="1" customWidth="1"/>
    <col min="1190" max="1190" width="18" style="112" customWidth="1"/>
    <col min="1191" max="1191" width="1.09765625" style="112" customWidth="1"/>
    <col min="1192" max="1192" width="18" style="112" customWidth="1"/>
    <col min="1193" max="1193" width="1.09765625" style="112" customWidth="1"/>
    <col min="1194" max="1194" width="18" style="112" customWidth="1"/>
    <col min="1195" max="1195" width="1.09765625" style="112" customWidth="1"/>
    <col min="1196" max="1196" width="18" style="112" customWidth="1"/>
    <col min="1197" max="1197" width="9.09765625" style="112"/>
    <col min="1198" max="1198" width="19.3984375" style="112" bestFit="1" customWidth="1"/>
    <col min="1199" max="1199" width="14.59765625" style="112" bestFit="1" customWidth="1"/>
    <col min="1200" max="1201" width="10" style="112" bestFit="1" customWidth="1"/>
    <col min="1202" max="1442" width="9.09765625" style="112"/>
    <col min="1443" max="1443" width="47" style="112" customWidth="1"/>
    <col min="1444" max="1444" width="7.8984375" style="112" customWidth="1"/>
    <col min="1445" max="1445" width="0" style="112" hidden="1" customWidth="1"/>
    <col min="1446" max="1446" width="18" style="112" customWidth="1"/>
    <col min="1447" max="1447" width="1.09765625" style="112" customWidth="1"/>
    <col min="1448" max="1448" width="18" style="112" customWidth="1"/>
    <col min="1449" max="1449" width="1.09765625" style="112" customWidth="1"/>
    <col min="1450" max="1450" width="18" style="112" customWidth="1"/>
    <col min="1451" max="1451" width="1.09765625" style="112" customWidth="1"/>
    <col min="1452" max="1452" width="18" style="112" customWidth="1"/>
    <col min="1453" max="1453" width="9.09765625" style="112"/>
    <col min="1454" max="1454" width="19.3984375" style="112" bestFit="1" customWidth="1"/>
    <col min="1455" max="1455" width="14.59765625" style="112" bestFit="1" customWidth="1"/>
    <col min="1456" max="1457" width="10" style="112" bestFit="1" customWidth="1"/>
    <col min="1458" max="1698" width="9.09765625" style="112"/>
    <col min="1699" max="1699" width="47" style="112" customWidth="1"/>
    <col min="1700" max="1700" width="7.8984375" style="112" customWidth="1"/>
    <col min="1701" max="1701" width="0" style="112" hidden="1" customWidth="1"/>
    <col min="1702" max="1702" width="18" style="112" customWidth="1"/>
    <col min="1703" max="1703" width="1.09765625" style="112" customWidth="1"/>
    <col min="1704" max="1704" width="18" style="112" customWidth="1"/>
    <col min="1705" max="1705" width="1.09765625" style="112" customWidth="1"/>
    <col min="1706" max="1706" width="18" style="112" customWidth="1"/>
    <col min="1707" max="1707" width="1.09765625" style="112" customWidth="1"/>
    <col min="1708" max="1708" width="18" style="112" customWidth="1"/>
    <col min="1709" max="1709" width="9.09765625" style="112"/>
    <col min="1710" max="1710" width="19.3984375" style="112" bestFit="1" customWidth="1"/>
    <col min="1711" max="1711" width="14.59765625" style="112" bestFit="1" customWidth="1"/>
    <col min="1712" max="1713" width="10" style="112" bestFit="1" customWidth="1"/>
    <col min="1714" max="1954" width="9.09765625" style="112"/>
    <col min="1955" max="1955" width="47" style="112" customWidth="1"/>
    <col min="1956" max="1956" width="7.8984375" style="112" customWidth="1"/>
    <col min="1957" max="1957" width="0" style="112" hidden="1" customWidth="1"/>
    <col min="1958" max="1958" width="18" style="112" customWidth="1"/>
    <col min="1959" max="1959" width="1.09765625" style="112" customWidth="1"/>
    <col min="1960" max="1960" width="18" style="112" customWidth="1"/>
    <col min="1961" max="1961" width="1.09765625" style="112" customWidth="1"/>
    <col min="1962" max="1962" width="18" style="112" customWidth="1"/>
    <col min="1963" max="1963" width="1.09765625" style="112" customWidth="1"/>
    <col min="1964" max="1964" width="18" style="112" customWidth="1"/>
    <col min="1965" max="1965" width="9.09765625" style="112"/>
    <col min="1966" max="1966" width="19.3984375" style="112" bestFit="1" customWidth="1"/>
    <col min="1967" max="1967" width="14.59765625" style="112" bestFit="1" customWidth="1"/>
    <col min="1968" max="1969" width="10" style="112" bestFit="1" customWidth="1"/>
    <col min="1970" max="2210" width="9.09765625" style="112"/>
    <col min="2211" max="2211" width="47" style="112" customWidth="1"/>
    <col min="2212" max="2212" width="7.8984375" style="112" customWidth="1"/>
    <col min="2213" max="2213" width="0" style="112" hidden="1" customWidth="1"/>
    <col min="2214" max="2214" width="18" style="112" customWidth="1"/>
    <col min="2215" max="2215" width="1.09765625" style="112" customWidth="1"/>
    <col min="2216" max="2216" width="18" style="112" customWidth="1"/>
    <col min="2217" max="2217" width="1.09765625" style="112" customWidth="1"/>
    <col min="2218" max="2218" width="18" style="112" customWidth="1"/>
    <col min="2219" max="2219" width="1.09765625" style="112" customWidth="1"/>
    <col min="2220" max="2220" width="18" style="112" customWidth="1"/>
    <col min="2221" max="2221" width="9.09765625" style="112"/>
    <col min="2222" max="2222" width="19.3984375" style="112" bestFit="1" customWidth="1"/>
    <col min="2223" max="2223" width="14.59765625" style="112" bestFit="1" customWidth="1"/>
    <col min="2224" max="2225" width="10" style="112" bestFit="1" customWidth="1"/>
    <col min="2226" max="2466" width="9.09765625" style="112"/>
    <col min="2467" max="2467" width="47" style="112" customWidth="1"/>
    <col min="2468" max="2468" width="7.8984375" style="112" customWidth="1"/>
    <col min="2469" max="2469" width="0" style="112" hidden="1" customWidth="1"/>
    <col min="2470" max="2470" width="18" style="112" customWidth="1"/>
    <col min="2471" max="2471" width="1.09765625" style="112" customWidth="1"/>
    <col min="2472" max="2472" width="18" style="112" customWidth="1"/>
    <col min="2473" max="2473" width="1.09765625" style="112" customWidth="1"/>
    <col min="2474" max="2474" width="18" style="112" customWidth="1"/>
    <col min="2475" max="2475" width="1.09765625" style="112" customWidth="1"/>
    <col min="2476" max="2476" width="18" style="112" customWidth="1"/>
    <col min="2477" max="2477" width="9.09765625" style="112"/>
    <col min="2478" max="2478" width="19.3984375" style="112" bestFit="1" customWidth="1"/>
    <col min="2479" max="2479" width="14.59765625" style="112" bestFit="1" customWidth="1"/>
    <col min="2480" max="2481" width="10" style="112" bestFit="1" customWidth="1"/>
    <col min="2482" max="2722" width="9.09765625" style="112"/>
    <col min="2723" max="2723" width="47" style="112" customWidth="1"/>
    <col min="2724" max="2724" width="7.8984375" style="112" customWidth="1"/>
    <col min="2725" max="2725" width="0" style="112" hidden="1" customWidth="1"/>
    <col min="2726" max="2726" width="18" style="112" customWidth="1"/>
    <col min="2727" max="2727" width="1.09765625" style="112" customWidth="1"/>
    <col min="2728" max="2728" width="18" style="112" customWidth="1"/>
    <col min="2729" max="2729" width="1.09765625" style="112" customWidth="1"/>
    <col min="2730" max="2730" width="18" style="112" customWidth="1"/>
    <col min="2731" max="2731" width="1.09765625" style="112" customWidth="1"/>
    <col min="2732" max="2732" width="18" style="112" customWidth="1"/>
    <col min="2733" max="2733" width="9.09765625" style="112"/>
    <col min="2734" max="2734" width="19.3984375" style="112" bestFit="1" customWidth="1"/>
    <col min="2735" max="2735" width="14.59765625" style="112" bestFit="1" customWidth="1"/>
    <col min="2736" max="2737" width="10" style="112" bestFit="1" customWidth="1"/>
    <col min="2738" max="2978" width="9.09765625" style="112"/>
    <col min="2979" max="2979" width="47" style="112" customWidth="1"/>
    <col min="2980" max="2980" width="7.8984375" style="112" customWidth="1"/>
    <col min="2981" max="2981" width="0" style="112" hidden="1" customWidth="1"/>
    <col min="2982" max="2982" width="18" style="112" customWidth="1"/>
    <col min="2983" max="2983" width="1.09765625" style="112" customWidth="1"/>
    <col min="2984" max="2984" width="18" style="112" customWidth="1"/>
    <col min="2985" max="2985" width="1.09765625" style="112" customWidth="1"/>
    <col min="2986" max="2986" width="18" style="112" customWidth="1"/>
    <col min="2987" max="2987" width="1.09765625" style="112" customWidth="1"/>
    <col min="2988" max="2988" width="18" style="112" customWidth="1"/>
    <col min="2989" max="2989" width="9.09765625" style="112"/>
    <col min="2990" max="2990" width="19.3984375" style="112" bestFit="1" customWidth="1"/>
    <col min="2991" max="2991" width="14.59765625" style="112" bestFit="1" customWidth="1"/>
    <col min="2992" max="2993" width="10" style="112" bestFit="1" customWidth="1"/>
    <col min="2994" max="3234" width="9.09765625" style="112"/>
    <col min="3235" max="3235" width="47" style="112" customWidth="1"/>
    <col min="3236" max="3236" width="7.8984375" style="112" customWidth="1"/>
    <col min="3237" max="3237" width="0" style="112" hidden="1" customWidth="1"/>
    <col min="3238" max="3238" width="18" style="112" customWidth="1"/>
    <col min="3239" max="3239" width="1.09765625" style="112" customWidth="1"/>
    <col min="3240" max="3240" width="18" style="112" customWidth="1"/>
    <col min="3241" max="3241" width="1.09765625" style="112" customWidth="1"/>
    <col min="3242" max="3242" width="18" style="112" customWidth="1"/>
    <col min="3243" max="3243" width="1.09765625" style="112" customWidth="1"/>
    <col min="3244" max="3244" width="18" style="112" customWidth="1"/>
    <col min="3245" max="3245" width="9.09765625" style="112"/>
    <col min="3246" max="3246" width="19.3984375" style="112" bestFit="1" customWidth="1"/>
    <col min="3247" max="3247" width="14.59765625" style="112" bestFit="1" customWidth="1"/>
    <col min="3248" max="3249" width="10" style="112" bestFit="1" customWidth="1"/>
    <col min="3250" max="3490" width="9.09765625" style="112"/>
    <col min="3491" max="3491" width="47" style="112" customWidth="1"/>
    <col min="3492" max="3492" width="7.8984375" style="112" customWidth="1"/>
    <col min="3493" max="3493" width="0" style="112" hidden="1" customWidth="1"/>
    <col min="3494" max="3494" width="18" style="112" customWidth="1"/>
    <col min="3495" max="3495" width="1.09765625" style="112" customWidth="1"/>
    <col min="3496" max="3496" width="18" style="112" customWidth="1"/>
    <col min="3497" max="3497" width="1.09765625" style="112" customWidth="1"/>
    <col min="3498" max="3498" width="18" style="112" customWidth="1"/>
    <col min="3499" max="3499" width="1.09765625" style="112" customWidth="1"/>
    <col min="3500" max="3500" width="18" style="112" customWidth="1"/>
    <col min="3501" max="3501" width="9.09765625" style="112"/>
    <col min="3502" max="3502" width="19.3984375" style="112" bestFit="1" customWidth="1"/>
    <col min="3503" max="3503" width="14.59765625" style="112" bestFit="1" customWidth="1"/>
    <col min="3504" max="3505" width="10" style="112" bestFit="1" customWidth="1"/>
    <col min="3506" max="3746" width="9.09765625" style="112"/>
    <col min="3747" max="3747" width="47" style="112" customWidth="1"/>
    <col min="3748" max="3748" width="7.8984375" style="112" customWidth="1"/>
    <col min="3749" max="3749" width="0" style="112" hidden="1" customWidth="1"/>
    <col min="3750" max="3750" width="18" style="112" customWidth="1"/>
    <col min="3751" max="3751" width="1.09765625" style="112" customWidth="1"/>
    <col min="3752" max="3752" width="18" style="112" customWidth="1"/>
    <col min="3753" max="3753" width="1.09765625" style="112" customWidth="1"/>
    <col min="3754" max="3754" width="18" style="112" customWidth="1"/>
    <col min="3755" max="3755" width="1.09765625" style="112" customWidth="1"/>
    <col min="3756" max="3756" width="18" style="112" customWidth="1"/>
    <col min="3757" max="3757" width="9.09765625" style="112"/>
    <col min="3758" max="3758" width="19.3984375" style="112" bestFit="1" customWidth="1"/>
    <col min="3759" max="3759" width="14.59765625" style="112" bestFit="1" customWidth="1"/>
    <col min="3760" max="3761" width="10" style="112" bestFit="1" customWidth="1"/>
    <col min="3762" max="4002" width="9.09765625" style="112"/>
    <col min="4003" max="4003" width="47" style="112" customWidth="1"/>
    <col min="4004" max="4004" width="7.8984375" style="112" customWidth="1"/>
    <col min="4005" max="4005" width="0" style="112" hidden="1" customWidth="1"/>
    <col min="4006" max="4006" width="18" style="112" customWidth="1"/>
    <col min="4007" max="4007" width="1.09765625" style="112" customWidth="1"/>
    <col min="4008" max="4008" width="18" style="112" customWidth="1"/>
    <col min="4009" max="4009" width="1.09765625" style="112" customWidth="1"/>
    <col min="4010" max="4010" width="18" style="112" customWidth="1"/>
    <col min="4011" max="4011" width="1.09765625" style="112" customWidth="1"/>
    <col min="4012" max="4012" width="18" style="112" customWidth="1"/>
    <col min="4013" max="4013" width="9.09765625" style="112"/>
    <col min="4014" max="4014" width="19.3984375" style="112" bestFit="1" customWidth="1"/>
    <col min="4015" max="4015" width="14.59765625" style="112" bestFit="1" customWidth="1"/>
    <col min="4016" max="4017" width="10" style="112" bestFit="1" customWidth="1"/>
    <col min="4018" max="4258" width="9.09765625" style="112"/>
    <col min="4259" max="4259" width="47" style="112" customWidth="1"/>
    <col min="4260" max="4260" width="7.8984375" style="112" customWidth="1"/>
    <col min="4261" max="4261" width="0" style="112" hidden="1" customWidth="1"/>
    <col min="4262" max="4262" width="18" style="112" customWidth="1"/>
    <col min="4263" max="4263" width="1.09765625" style="112" customWidth="1"/>
    <col min="4264" max="4264" width="18" style="112" customWidth="1"/>
    <col min="4265" max="4265" width="1.09765625" style="112" customWidth="1"/>
    <col min="4266" max="4266" width="18" style="112" customWidth="1"/>
    <col min="4267" max="4267" width="1.09765625" style="112" customWidth="1"/>
    <col min="4268" max="4268" width="18" style="112" customWidth="1"/>
    <col min="4269" max="4269" width="9.09765625" style="112"/>
    <col min="4270" max="4270" width="19.3984375" style="112" bestFit="1" customWidth="1"/>
    <col min="4271" max="4271" width="14.59765625" style="112" bestFit="1" customWidth="1"/>
    <col min="4272" max="4273" width="10" style="112" bestFit="1" customWidth="1"/>
    <col min="4274" max="4514" width="9.09765625" style="112"/>
    <col min="4515" max="4515" width="47" style="112" customWidth="1"/>
    <col min="4516" max="4516" width="7.8984375" style="112" customWidth="1"/>
    <col min="4517" max="4517" width="0" style="112" hidden="1" customWidth="1"/>
    <col min="4518" max="4518" width="18" style="112" customWidth="1"/>
    <col min="4519" max="4519" width="1.09765625" style="112" customWidth="1"/>
    <col min="4520" max="4520" width="18" style="112" customWidth="1"/>
    <col min="4521" max="4521" width="1.09765625" style="112" customWidth="1"/>
    <col min="4522" max="4522" width="18" style="112" customWidth="1"/>
    <col min="4523" max="4523" width="1.09765625" style="112" customWidth="1"/>
    <col min="4524" max="4524" width="18" style="112" customWidth="1"/>
    <col min="4525" max="4525" width="9.09765625" style="112"/>
    <col min="4526" max="4526" width="19.3984375" style="112" bestFit="1" customWidth="1"/>
    <col min="4527" max="4527" width="14.59765625" style="112" bestFit="1" customWidth="1"/>
    <col min="4528" max="4529" width="10" style="112" bestFit="1" customWidth="1"/>
    <col min="4530" max="4770" width="9.09765625" style="112"/>
    <col min="4771" max="4771" width="47" style="112" customWidth="1"/>
    <col min="4772" max="4772" width="7.8984375" style="112" customWidth="1"/>
    <col min="4773" max="4773" width="0" style="112" hidden="1" customWidth="1"/>
    <col min="4774" max="4774" width="18" style="112" customWidth="1"/>
    <col min="4775" max="4775" width="1.09765625" style="112" customWidth="1"/>
    <col min="4776" max="4776" width="18" style="112" customWidth="1"/>
    <col min="4777" max="4777" width="1.09765625" style="112" customWidth="1"/>
    <col min="4778" max="4778" width="18" style="112" customWidth="1"/>
    <col min="4779" max="4779" width="1.09765625" style="112" customWidth="1"/>
    <col min="4780" max="4780" width="18" style="112" customWidth="1"/>
    <col min="4781" max="4781" width="9.09765625" style="112"/>
    <col min="4782" max="4782" width="19.3984375" style="112" bestFit="1" customWidth="1"/>
    <col min="4783" max="4783" width="14.59765625" style="112" bestFit="1" customWidth="1"/>
    <col min="4784" max="4785" width="10" style="112" bestFit="1" customWidth="1"/>
    <col min="4786" max="5026" width="9.09765625" style="112"/>
    <col min="5027" max="5027" width="47" style="112" customWidth="1"/>
    <col min="5028" max="5028" width="7.8984375" style="112" customWidth="1"/>
    <col min="5029" max="5029" width="0" style="112" hidden="1" customWidth="1"/>
    <col min="5030" max="5030" width="18" style="112" customWidth="1"/>
    <col min="5031" max="5031" width="1.09765625" style="112" customWidth="1"/>
    <col min="5032" max="5032" width="18" style="112" customWidth="1"/>
    <col min="5033" max="5033" width="1.09765625" style="112" customWidth="1"/>
    <col min="5034" max="5034" width="18" style="112" customWidth="1"/>
    <col min="5035" max="5035" width="1.09765625" style="112" customWidth="1"/>
    <col min="5036" max="5036" width="18" style="112" customWidth="1"/>
    <col min="5037" max="5037" width="9.09765625" style="112"/>
    <col min="5038" max="5038" width="19.3984375" style="112" bestFit="1" customWidth="1"/>
    <col min="5039" max="5039" width="14.59765625" style="112" bestFit="1" customWidth="1"/>
    <col min="5040" max="5041" width="10" style="112" bestFit="1" customWidth="1"/>
    <col min="5042" max="5282" width="9.09765625" style="112"/>
    <col min="5283" max="5283" width="47" style="112" customWidth="1"/>
    <col min="5284" max="5284" width="7.8984375" style="112" customWidth="1"/>
    <col min="5285" max="5285" width="0" style="112" hidden="1" customWidth="1"/>
    <col min="5286" max="5286" width="18" style="112" customWidth="1"/>
    <col min="5287" max="5287" width="1.09765625" style="112" customWidth="1"/>
    <col min="5288" max="5288" width="18" style="112" customWidth="1"/>
    <col min="5289" max="5289" width="1.09765625" style="112" customWidth="1"/>
    <col min="5290" max="5290" width="18" style="112" customWidth="1"/>
    <col min="5291" max="5291" width="1.09765625" style="112" customWidth="1"/>
    <col min="5292" max="5292" width="18" style="112" customWidth="1"/>
    <col min="5293" max="5293" width="9.09765625" style="112"/>
    <col min="5294" max="5294" width="19.3984375" style="112" bestFit="1" customWidth="1"/>
    <col min="5295" max="5295" width="14.59765625" style="112" bestFit="1" customWidth="1"/>
    <col min="5296" max="5297" width="10" style="112" bestFit="1" customWidth="1"/>
    <col min="5298" max="5538" width="9.09765625" style="112"/>
    <col min="5539" max="5539" width="47" style="112" customWidth="1"/>
    <col min="5540" max="5540" width="7.8984375" style="112" customWidth="1"/>
    <col min="5541" max="5541" width="0" style="112" hidden="1" customWidth="1"/>
    <col min="5542" max="5542" width="18" style="112" customWidth="1"/>
    <col min="5543" max="5543" width="1.09765625" style="112" customWidth="1"/>
    <col min="5544" max="5544" width="18" style="112" customWidth="1"/>
    <col min="5545" max="5545" width="1.09765625" style="112" customWidth="1"/>
    <col min="5546" max="5546" width="18" style="112" customWidth="1"/>
    <col min="5547" max="5547" width="1.09765625" style="112" customWidth="1"/>
    <col min="5548" max="5548" width="18" style="112" customWidth="1"/>
    <col min="5549" max="5549" width="9.09765625" style="112"/>
    <col min="5550" max="5550" width="19.3984375" style="112" bestFit="1" customWidth="1"/>
    <col min="5551" max="5551" width="14.59765625" style="112" bestFit="1" customWidth="1"/>
    <col min="5552" max="5553" width="10" style="112" bestFit="1" customWidth="1"/>
    <col min="5554" max="5794" width="9.09765625" style="112"/>
    <col min="5795" max="5795" width="47" style="112" customWidth="1"/>
    <col min="5796" max="5796" width="7.8984375" style="112" customWidth="1"/>
    <col min="5797" max="5797" width="0" style="112" hidden="1" customWidth="1"/>
    <col min="5798" max="5798" width="18" style="112" customWidth="1"/>
    <col min="5799" max="5799" width="1.09765625" style="112" customWidth="1"/>
    <col min="5800" max="5800" width="18" style="112" customWidth="1"/>
    <col min="5801" max="5801" width="1.09765625" style="112" customWidth="1"/>
    <col min="5802" max="5802" width="18" style="112" customWidth="1"/>
    <col min="5803" max="5803" width="1.09765625" style="112" customWidth="1"/>
    <col min="5804" max="5804" width="18" style="112" customWidth="1"/>
    <col min="5805" max="5805" width="9.09765625" style="112"/>
    <col min="5806" max="5806" width="19.3984375" style="112" bestFit="1" customWidth="1"/>
    <col min="5807" max="5807" width="14.59765625" style="112" bestFit="1" customWidth="1"/>
    <col min="5808" max="5809" width="10" style="112" bestFit="1" customWidth="1"/>
    <col min="5810" max="6050" width="9.09765625" style="112"/>
    <col min="6051" max="6051" width="47" style="112" customWidth="1"/>
    <col min="6052" max="6052" width="7.8984375" style="112" customWidth="1"/>
    <col min="6053" max="6053" width="0" style="112" hidden="1" customWidth="1"/>
    <col min="6054" max="6054" width="18" style="112" customWidth="1"/>
    <col min="6055" max="6055" width="1.09765625" style="112" customWidth="1"/>
    <col min="6056" max="6056" width="18" style="112" customWidth="1"/>
    <col min="6057" max="6057" width="1.09765625" style="112" customWidth="1"/>
    <col min="6058" max="6058" width="18" style="112" customWidth="1"/>
    <col min="6059" max="6059" width="1.09765625" style="112" customWidth="1"/>
    <col min="6060" max="6060" width="18" style="112" customWidth="1"/>
    <col min="6061" max="6061" width="9.09765625" style="112"/>
    <col min="6062" max="6062" width="19.3984375" style="112" bestFit="1" customWidth="1"/>
    <col min="6063" max="6063" width="14.59765625" style="112" bestFit="1" customWidth="1"/>
    <col min="6064" max="6065" width="10" style="112" bestFit="1" customWidth="1"/>
    <col min="6066" max="6306" width="9.09765625" style="112"/>
    <col min="6307" max="6307" width="47" style="112" customWidth="1"/>
    <col min="6308" max="6308" width="7.8984375" style="112" customWidth="1"/>
    <col min="6309" max="6309" width="0" style="112" hidden="1" customWidth="1"/>
    <col min="6310" max="6310" width="18" style="112" customWidth="1"/>
    <col min="6311" max="6311" width="1.09765625" style="112" customWidth="1"/>
    <col min="6312" max="6312" width="18" style="112" customWidth="1"/>
    <col min="6313" max="6313" width="1.09765625" style="112" customWidth="1"/>
    <col min="6314" max="6314" width="18" style="112" customWidth="1"/>
    <col min="6315" max="6315" width="1.09765625" style="112" customWidth="1"/>
    <col min="6316" max="6316" width="18" style="112" customWidth="1"/>
    <col min="6317" max="6317" width="9.09765625" style="112"/>
    <col min="6318" max="6318" width="19.3984375" style="112" bestFit="1" customWidth="1"/>
    <col min="6319" max="6319" width="14.59765625" style="112" bestFit="1" customWidth="1"/>
    <col min="6320" max="6321" width="10" style="112" bestFit="1" customWidth="1"/>
    <col min="6322" max="6562" width="9.09765625" style="112"/>
    <col min="6563" max="6563" width="47" style="112" customWidth="1"/>
    <col min="6564" max="6564" width="7.8984375" style="112" customWidth="1"/>
    <col min="6565" max="6565" width="0" style="112" hidden="1" customWidth="1"/>
    <col min="6566" max="6566" width="18" style="112" customWidth="1"/>
    <col min="6567" max="6567" width="1.09765625" style="112" customWidth="1"/>
    <col min="6568" max="6568" width="18" style="112" customWidth="1"/>
    <col min="6569" max="6569" width="1.09765625" style="112" customWidth="1"/>
    <col min="6570" max="6570" width="18" style="112" customWidth="1"/>
    <col min="6571" max="6571" width="1.09765625" style="112" customWidth="1"/>
    <col min="6572" max="6572" width="18" style="112" customWidth="1"/>
    <col min="6573" max="6573" width="9.09765625" style="112"/>
    <col min="6574" max="6574" width="19.3984375" style="112" bestFit="1" customWidth="1"/>
    <col min="6575" max="6575" width="14.59765625" style="112" bestFit="1" customWidth="1"/>
    <col min="6576" max="6577" width="10" style="112" bestFit="1" customWidth="1"/>
    <col min="6578" max="6818" width="9.09765625" style="112"/>
    <col min="6819" max="6819" width="47" style="112" customWidth="1"/>
    <col min="6820" max="6820" width="7.8984375" style="112" customWidth="1"/>
    <col min="6821" max="6821" width="0" style="112" hidden="1" customWidth="1"/>
    <col min="6822" max="6822" width="18" style="112" customWidth="1"/>
    <col min="6823" max="6823" width="1.09765625" style="112" customWidth="1"/>
    <col min="6824" max="6824" width="18" style="112" customWidth="1"/>
    <col min="6825" max="6825" width="1.09765625" style="112" customWidth="1"/>
    <col min="6826" max="6826" width="18" style="112" customWidth="1"/>
    <col min="6827" max="6827" width="1.09765625" style="112" customWidth="1"/>
    <col min="6828" max="6828" width="18" style="112" customWidth="1"/>
    <col min="6829" max="6829" width="9.09765625" style="112"/>
    <col min="6830" max="6830" width="19.3984375" style="112" bestFit="1" customWidth="1"/>
    <col min="6831" max="6831" width="14.59765625" style="112" bestFit="1" customWidth="1"/>
    <col min="6832" max="6833" width="10" style="112" bestFit="1" customWidth="1"/>
    <col min="6834" max="7074" width="9.09765625" style="112"/>
    <col min="7075" max="7075" width="47" style="112" customWidth="1"/>
    <col min="7076" max="7076" width="7.8984375" style="112" customWidth="1"/>
    <col min="7077" max="7077" width="0" style="112" hidden="1" customWidth="1"/>
    <col min="7078" max="7078" width="18" style="112" customWidth="1"/>
    <col min="7079" max="7079" width="1.09765625" style="112" customWidth="1"/>
    <col min="7080" max="7080" width="18" style="112" customWidth="1"/>
    <col min="7081" max="7081" width="1.09765625" style="112" customWidth="1"/>
    <col min="7082" max="7082" width="18" style="112" customWidth="1"/>
    <col min="7083" max="7083" width="1.09765625" style="112" customWidth="1"/>
    <col min="7084" max="7084" width="18" style="112" customWidth="1"/>
    <col min="7085" max="7085" width="9.09765625" style="112"/>
    <col min="7086" max="7086" width="19.3984375" style="112" bestFit="1" customWidth="1"/>
    <col min="7087" max="7087" width="14.59765625" style="112" bestFit="1" customWidth="1"/>
    <col min="7088" max="7089" width="10" style="112" bestFit="1" customWidth="1"/>
    <col min="7090" max="7330" width="9.09765625" style="112"/>
    <col min="7331" max="7331" width="47" style="112" customWidth="1"/>
    <col min="7332" max="7332" width="7.8984375" style="112" customWidth="1"/>
    <col min="7333" max="7333" width="0" style="112" hidden="1" customWidth="1"/>
    <col min="7334" max="7334" width="18" style="112" customWidth="1"/>
    <col min="7335" max="7335" width="1.09765625" style="112" customWidth="1"/>
    <col min="7336" max="7336" width="18" style="112" customWidth="1"/>
    <col min="7337" max="7337" width="1.09765625" style="112" customWidth="1"/>
    <col min="7338" max="7338" width="18" style="112" customWidth="1"/>
    <col min="7339" max="7339" width="1.09765625" style="112" customWidth="1"/>
    <col min="7340" max="7340" width="18" style="112" customWidth="1"/>
    <col min="7341" max="7341" width="9.09765625" style="112"/>
    <col min="7342" max="7342" width="19.3984375" style="112" bestFit="1" customWidth="1"/>
    <col min="7343" max="7343" width="14.59765625" style="112" bestFit="1" customWidth="1"/>
    <col min="7344" max="7345" width="10" style="112" bestFit="1" customWidth="1"/>
    <col min="7346" max="7586" width="9.09765625" style="112"/>
    <col min="7587" max="7587" width="47" style="112" customWidth="1"/>
    <col min="7588" max="7588" width="7.8984375" style="112" customWidth="1"/>
    <col min="7589" max="7589" width="0" style="112" hidden="1" customWidth="1"/>
    <col min="7590" max="7590" width="18" style="112" customWidth="1"/>
    <col min="7591" max="7591" width="1.09765625" style="112" customWidth="1"/>
    <col min="7592" max="7592" width="18" style="112" customWidth="1"/>
    <col min="7593" max="7593" width="1.09765625" style="112" customWidth="1"/>
    <col min="7594" max="7594" width="18" style="112" customWidth="1"/>
    <col min="7595" max="7595" width="1.09765625" style="112" customWidth="1"/>
    <col min="7596" max="7596" width="18" style="112" customWidth="1"/>
    <col min="7597" max="7597" width="9.09765625" style="112"/>
    <col min="7598" max="7598" width="19.3984375" style="112" bestFit="1" customWidth="1"/>
    <col min="7599" max="7599" width="14.59765625" style="112" bestFit="1" customWidth="1"/>
    <col min="7600" max="7601" width="10" style="112" bestFit="1" customWidth="1"/>
    <col min="7602" max="7842" width="9.09765625" style="112"/>
    <col min="7843" max="7843" width="47" style="112" customWidth="1"/>
    <col min="7844" max="7844" width="7.8984375" style="112" customWidth="1"/>
    <col min="7845" max="7845" width="0" style="112" hidden="1" customWidth="1"/>
    <col min="7846" max="7846" width="18" style="112" customWidth="1"/>
    <col min="7847" max="7847" width="1.09765625" style="112" customWidth="1"/>
    <col min="7848" max="7848" width="18" style="112" customWidth="1"/>
    <col min="7849" max="7849" width="1.09765625" style="112" customWidth="1"/>
    <col min="7850" max="7850" width="18" style="112" customWidth="1"/>
    <col min="7851" max="7851" width="1.09765625" style="112" customWidth="1"/>
    <col min="7852" max="7852" width="18" style="112" customWidth="1"/>
    <col min="7853" max="7853" width="9.09765625" style="112"/>
    <col min="7854" max="7854" width="19.3984375" style="112" bestFit="1" customWidth="1"/>
    <col min="7855" max="7855" width="14.59765625" style="112" bestFit="1" customWidth="1"/>
    <col min="7856" max="7857" width="10" style="112" bestFit="1" customWidth="1"/>
    <col min="7858" max="8098" width="9.09765625" style="112"/>
    <col min="8099" max="8099" width="47" style="112" customWidth="1"/>
    <col min="8100" max="8100" width="7.8984375" style="112" customWidth="1"/>
    <col min="8101" max="8101" width="0" style="112" hidden="1" customWidth="1"/>
    <col min="8102" max="8102" width="18" style="112" customWidth="1"/>
    <col min="8103" max="8103" width="1.09765625" style="112" customWidth="1"/>
    <col min="8104" max="8104" width="18" style="112" customWidth="1"/>
    <col min="8105" max="8105" width="1.09765625" style="112" customWidth="1"/>
    <col min="8106" max="8106" width="18" style="112" customWidth="1"/>
    <col min="8107" max="8107" width="1.09765625" style="112" customWidth="1"/>
    <col min="8108" max="8108" width="18" style="112" customWidth="1"/>
    <col min="8109" max="8109" width="9.09765625" style="112"/>
    <col min="8110" max="8110" width="19.3984375" style="112" bestFit="1" customWidth="1"/>
    <col min="8111" max="8111" width="14.59765625" style="112" bestFit="1" customWidth="1"/>
    <col min="8112" max="8113" width="10" style="112" bestFit="1" customWidth="1"/>
    <col min="8114" max="8354" width="9.09765625" style="112"/>
    <col min="8355" max="8355" width="47" style="112" customWidth="1"/>
    <col min="8356" max="8356" width="7.8984375" style="112" customWidth="1"/>
    <col min="8357" max="8357" width="0" style="112" hidden="1" customWidth="1"/>
    <col min="8358" max="8358" width="18" style="112" customWidth="1"/>
    <col min="8359" max="8359" width="1.09765625" style="112" customWidth="1"/>
    <col min="8360" max="8360" width="18" style="112" customWidth="1"/>
    <col min="8361" max="8361" width="1.09765625" style="112" customWidth="1"/>
    <col min="8362" max="8362" width="18" style="112" customWidth="1"/>
    <col min="8363" max="8363" width="1.09765625" style="112" customWidth="1"/>
    <col min="8364" max="8364" width="18" style="112" customWidth="1"/>
    <col min="8365" max="8365" width="9.09765625" style="112"/>
    <col min="8366" max="8366" width="19.3984375" style="112" bestFit="1" customWidth="1"/>
    <col min="8367" max="8367" width="14.59765625" style="112" bestFit="1" customWidth="1"/>
    <col min="8368" max="8369" width="10" style="112" bestFit="1" customWidth="1"/>
    <col min="8370" max="8610" width="9.09765625" style="112"/>
    <col min="8611" max="8611" width="47" style="112" customWidth="1"/>
    <col min="8612" max="8612" width="7.8984375" style="112" customWidth="1"/>
    <col min="8613" max="8613" width="0" style="112" hidden="1" customWidth="1"/>
    <col min="8614" max="8614" width="18" style="112" customWidth="1"/>
    <col min="8615" max="8615" width="1.09765625" style="112" customWidth="1"/>
    <col min="8616" max="8616" width="18" style="112" customWidth="1"/>
    <col min="8617" max="8617" width="1.09765625" style="112" customWidth="1"/>
    <col min="8618" max="8618" width="18" style="112" customWidth="1"/>
    <col min="8619" max="8619" width="1.09765625" style="112" customWidth="1"/>
    <col min="8620" max="8620" width="18" style="112" customWidth="1"/>
    <col min="8621" max="8621" width="9.09765625" style="112"/>
    <col min="8622" max="8622" width="19.3984375" style="112" bestFit="1" customWidth="1"/>
    <col min="8623" max="8623" width="14.59765625" style="112" bestFit="1" customWidth="1"/>
    <col min="8624" max="8625" width="10" style="112" bestFit="1" customWidth="1"/>
    <col min="8626" max="8866" width="9.09765625" style="112"/>
    <col min="8867" max="8867" width="47" style="112" customWidth="1"/>
    <col min="8868" max="8868" width="7.8984375" style="112" customWidth="1"/>
    <col min="8869" max="8869" width="0" style="112" hidden="1" customWidth="1"/>
    <col min="8870" max="8870" width="18" style="112" customWidth="1"/>
    <col min="8871" max="8871" width="1.09765625" style="112" customWidth="1"/>
    <col min="8872" max="8872" width="18" style="112" customWidth="1"/>
    <col min="8873" max="8873" width="1.09765625" style="112" customWidth="1"/>
    <col min="8874" max="8874" width="18" style="112" customWidth="1"/>
    <col min="8875" max="8875" width="1.09765625" style="112" customWidth="1"/>
    <col min="8876" max="8876" width="18" style="112" customWidth="1"/>
    <col min="8877" max="8877" width="9.09765625" style="112"/>
    <col min="8878" max="8878" width="19.3984375" style="112" bestFit="1" customWidth="1"/>
    <col min="8879" max="8879" width="14.59765625" style="112" bestFit="1" customWidth="1"/>
    <col min="8880" max="8881" width="10" style="112" bestFit="1" customWidth="1"/>
    <col min="8882" max="9122" width="9.09765625" style="112"/>
    <col min="9123" max="9123" width="47" style="112" customWidth="1"/>
    <col min="9124" max="9124" width="7.8984375" style="112" customWidth="1"/>
    <col min="9125" max="9125" width="0" style="112" hidden="1" customWidth="1"/>
    <col min="9126" max="9126" width="18" style="112" customWidth="1"/>
    <col min="9127" max="9127" width="1.09765625" style="112" customWidth="1"/>
    <col min="9128" max="9128" width="18" style="112" customWidth="1"/>
    <col min="9129" max="9129" width="1.09765625" style="112" customWidth="1"/>
    <col min="9130" max="9130" width="18" style="112" customWidth="1"/>
    <col min="9131" max="9131" width="1.09765625" style="112" customWidth="1"/>
    <col min="9132" max="9132" width="18" style="112" customWidth="1"/>
    <col min="9133" max="9133" width="9.09765625" style="112"/>
    <col min="9134" max="9134" width="19.3984375" style="112" bestFit="1" customWidth="1"/>
    <col min="9135" max="9135" width="14.59765625" style="112" bestFit="1" customWidth="1"/>
    <col min="9136" max="9137" width="10" style="112" bestFit="1" customWidth="1"/>
    <col min="9138" max="9378" width="9.09765625" style="112"/>
    <col min="9379" max="9379" width="47" style="112" customWidth="1"/>
    <col min="9380" max="9380" width="7.8984375" style="112" customWidth="1"/>
    <col min="9381" max="9381" width="0" style="112" hidden="1" customWidth="1"/>
    <col min="9382" max="9382" width="18" style="112" customWidth="1"/>
    <col min="9383" max="9383" width="1.09765625" style="112" customWidth="1"/>
    <col min="9384" max="9384" width="18" style="112" customWidth="1"/>
    <col min="9385" max="9385" width="1.09765625" style="112" customWidth="1"/>
    <col min="9386" max="9386" width="18" style="112" customWidth="1"/>
    <col min="9387" max="9387" width="1.09765625" style="112" customWidth="1"/>
    <col min="9388" max="9388" width="18" style="112" customWidth="1"/>
    <col min="9389" max="9389" width="9.09765625" style="112"/>
    <col min="9390" max="9390" width="19.3984375" style="112" bestFit="1" customWidth="1"/>
    <col min="9391" max="9391" width="14.59765625" style="112" bestFit="1" customWidth="1"/>
    <col min="9392" max="9393" width="10" style="112" bestFit="1" customWidth="1"/>
    <col min="9394" max="9634" width="9.09765625" style="112"/>
    <col min="9635" max="9635" width="47" style="112" customWidth="1"/>
    <col min="9636" max="9636" width="7.8984375" style="112" customWidth="1"/>
    <col min="9637" max="9637" width="0" style="112" hidden="1" customWidth="1"/>
    <col min="9638" max="9638" width="18" style="112" customWidth="1"/>
    <col min="9639" max="9639" width="1.09765625" style="112" customWidth="1"/>
    <col min="9640" max="9640" width="18" style="112" customWidth="1"/>
    <col min="9641" max="9641" width="1.09765625" style="112" customWidth="1"/>
    <col min="9642" max="9642" width="18" style="112" customWidth="1"/>
    <col min="9643" max="9643" width="1.09765625" style="112" customWidth="1"/>
    <col min="9644" max="9644" width="18" style="112" customWidth="1"/>
    <col min="9645" max="9645" width="9.09765625" style="112"/>
    <col min="9646" max="9646" width="19.3984375" style="112" bestFit="1" customWidth="1"/>
    <col min="9647" max="9647" width="14.59765625" style="112" bestFit="1" customWidth="1"/>
    <col min="9648" max="9649" width="10" style="112" bestFit="1" customWidth="1"/>
    <col min="9650" max="9890" width="9.09765625" style="112"/>
    <col min="9891" max="9891" width="47" style="112" customWidth="1"/>
    <col min="9892" max="9892" width="7.8984375" style="112" customWidth="1"/>
    <col min="9893" max="9893" width="0" style="112" hidden="1" customWidth="1"/>
    <col min="9894" max="9894" width="18" style="112" customWidth="1"/>
    <col min="9895" max="9895" width="1.09765625" style="112" customWidth="1"/>
    <col min="9896" max="9896" width="18" style="112" customWidth="1"/>
    <col min="9897" max="9897" width="1.09765625" style="112" customWidth="1"/>
    <col min="9898" max="9898" width="18" style="112" customWidth="1"/>
    <col min="9899" max="9899" width="1.09765625" style="112" customWidth="1"/>
    <col min="9900" max="9900" width="18" style="112" customWidth="1"/>
    <col min="9901" max="9901" width="9.09765625" style="112"/>
    <col min="9902" max="9902" width="19.3984375" style="112" bestFit="1" customWidth="1"/>
    <col min="9903" max="9903" width="14.59765625" style="112" bestFit="1" customWidth="1"/>
    <col min="9904" max="9905" width="10" style="112" bestFit="1" customWidth="1"/>
    <col min="9906" max="10146" width="9.09765625" style="112"/>
    <col min="10147" max="10147" width="47" style="112" customWidth="1"/>
    <col min="10148" max="10148" width="7.8984375" style="112" customWidth="1"/>
    <col min="10149" max="10149" width="0" style="112" hidden="1" customWidth="1"/>
    <col min="10150" max="10150" width="18" style="112" customWidth="1"/>
    <col min="10151" max="10151" width="1.09765625" style="112" customWidth="1"/>
    <col min="10152" max="10152" width="18" style="112" customWidth="1"/>
    <col min="10153" max="10153" width="1.09765625" style="112" customWidth="1"/>
    <col min="10154" max="10154" width="18" style="112" customWidth="1"/>
    <col min="10155" max="10155" width="1.09765625" style="112" customWidth="1"/>
    <col min="10156" max="10156" width="18" style="112" customWidth="1"/>
    <col min="10157" max="10157" width="9.09765625" style="112"/>
    <col min="10158" max="10158" width="19.3984375" style="112" bestFit="1" customWidth="1"/>
    <col min="10159" max="10159" width="14.59765625" style="112" bestFit="1" customWidth="1"/>
    <col min="10160" max="10161" width="10" style="112" bestFit="1" customWidth="1"/>
    <col min="10162" max="10402" width="9.09765625" style="112"/>
    <col min="10403" max="10403" width="47" style="112" customWidth="1"/>
    <col min="10404" max="10404" width="7.8984375" style="112" customWidth="1"/>
    <col min="10405" max="10405" width="0" style="112" hidden="1" customWidth="1"/>
    <col min="10406" max="10406" width="18" style="112" customWidth="1"/>
    <col min="10407" max="10407" width="1.09765625" style="112" customWidth="1"/>
    <col min="10408" max="10408" width="18" style="112" customWidth="1"/>
    <col min="10409" max="10409" width="1.09765625" style="112" customWidth="1"/>
    <col min="10410" max="10410" width="18" style="112" customWidth="1"/>
    <col min="10411" max="10411" width="1.09765625" style="112" customWidth="1"/>
    <col min="10412" max="10412" width="18" style="112" customWidth="1"/>
    <col min="10413" max="10413" width="9.09765625" style="112"/>
    <col min="10414" max="10414" width="19.3984375" style="112" bestFit="1" customWidth="1"/>
    <col min="10415" max="10415" width="14.59765625" style="112" bestFit="1" customWidth="1"/>
    <col min="10416" max="10417" width="10" style="112" bestFit="1" customWidth="1"/>
    <col min="10418" max="10658" width="9.09765625" style="112"/>
    <col min="10659" max="10659" width="47" style="112" customWidth="1"/>
    <col min="10660" max="10660" width="7.8984375" style="112" customWidth="1"/>
    <col min="10661" max="10661" width="0" style="112" hidden="1" customWidth="1"/>
    <col min="10662" max="10662" width="18" style="112" customWidth="1"/>
    <col min="10663" max="10663" width="1.09765625" style="112" customWidth="1"/>
    <col min="10664" max="10664" width="18" style="112" customWidth="1"/>
    <col min="10665" max="10665" width="1.09765625" style="112" customWidth="1"/>
    <col min="10666" max="10666" width="18" style="112" customWidth="1"/>
    <col min="10667" max="10667" width="1.09765625" style="112" customWidth="1"/>
    <col min="10668" max="10668" width="18" style="112" customWidth="1"/>
    <col min="10669" max="10669" width="9.09765625" style="112"/>
    <col min="10670" max="10670" width="19.3984375" style="112" bestFit="1" customWidth="1"/>
    <col min="10671" max="10671" width="14.59765625" style="112" bestFit="1" customWidth="1"/>
    <col min="10672" max="10673" width="10" style="112" bestFit="1" customWidth="1"/>
    <col min="10674" max="10914" width="9.09765625" style="112"/>
    <col min="10915" max="10915" width="47" style="112" customWidth="1"/>
    <col min="10916" max="10916" width="7.8984375" style="112" customWidth="1"/>
    <col min="10917" max="10917" width="0" style="112" hidden="1" customWidth="1"/>
    <col min="10918" max="10918" width="18" style="112" customWidth="1"/>
    <col min="10919" max="10919" width="1.09765625" style="112" customWidth="1"/>
    <col min="10920" max="10920" width="18" style="112" customWidth="1"/>
    <col min="10921" max="10921" width="1.09765625" style="112" customWidth="1"/>
    <col min="10922" max="10922" width="18" style="112" customWidth="1"/>
    <col min="10923" max="10923" width="1.09765625" style="112" customWidth="1"/>
    <col min="10924" max="10924" width="18" style="112" customWidth="1"/>
    <col min="10925" max="10925" width="9.09765625" style="112"/>
    <col min="10926" max="10926" width="19.3984375" style="112" bestFit="1" customWidth="1"/>
    <col min="10927" max="10927" width="14.59765625" style="112" bestFit="1" customWidth="1"/>
    <col min="10928" max="10929" width="10" style="112" bestFit="1" customWidth="1"/>
    <col min="10930" max="11170" width="9.09765625" style="112"/>
    <col min="11171" max="11171" width="47" style="112" customWidth="1"/>
    <col min="11172" max="11172" width="7.8984375" style="112" customWidth="1"/>
    <col min="11173" max="11173" width="0" style="112" hidden="1" customWidth="1"/>
    <col min="11174" max="11174" width="18" style="112" customWidth="1"/>
    <col min="11175" max="11175" width="1.09765625" style="112" customWidth="1"/>
    <col min="11176" max="11176" width="18" style="112" customWidth="1"/>
    <col min="11177" max="11177" width="1.09765625" style="112" customWidth="1"/>
    <col min="11178" max="11178" width="18" style="112" customWidth="1"/>
    <col min="11179" max="11179" width="1.09765625" style="112" customWidth="1"/>
    <col min="11180" max="11180" width="18" style="112" customWidth="1"/>
    <col min="11181" max="11181" width="9.09765625" style="112"/>
    <col min="11182" max="11182" width="19.3984375" style="112" bestFit="1" customWidth="1"/>
    <col min="11183" max="11183" width="14.59765625" style="112" bestFit="1" customWidth="1"/>
    <col min="11184" max="11185" width="10" style="112" bestFit="1" customWidth="1"/>
    <col min="11186" max="11426" width="9.09765625" style="112"/>
    <col min="11427" max="11427" width="47" style="112" customWidth="1"/>
    <col min="11428" max="11428" width="7.8984375" style="112" customWidth="1"/>
    <col min="11429" max="11429" width="0" style="112" hidden="1" customWidth="1"/>
    <col min="11430" max="11430" width="18" style="112" customWidth="1"/>
    <col min="11431" max="11431" width="1.09765625" style="112" customWidth="1"/>
    <col min="11432" max="11432" width="18" style="112" customWidth="1"/>
    <col min="11433" max="11433" width="1.09765625" style="112" customWidth="1"/>
    <col min="11434" max="11434" width="18" style="112" customWidth="1"/>
    <col min="11435" max="11435" width="1.09765625" style="112" customWidth="1"/>
    <col min="11436" max="11436" width="18" style="112" customWidth="1"/>
    <col min="11437" max="11437" width="9.09765625" style="112"/>
    <col min="11438" max="11438" width="19.3984375" style="112" bestFit="1" customWidth="1"/>
    <col min="11439" max="11439" width="14.59765625" style="112" bestFit="1" customWidth="1"/>
    <col min="11440" max="11441" width="10" style="112" bestFit="1" customWidth="1"/>
    <col min="11442" max="11682" width="9.09765625" style="112"/>
    <col min="11683" max="11683" width="47" style="112" customWidth="1"/>
    <col min="11684" max="11684" width="7.8984375" style="112" customWidth="1"/>
    <col min="11685" max="11685" width="0" style="112" hidden="1" customWidth="1"/>
    <col min="11686" max="11686" width="18" style="112" customWidth="1"/>
    <col min="11687" max="11687" width="1.09765625" style="112" customWidth="1"/>
    <col min="11688" max="11688" width="18" style="112" customWidth="1"/>
    <col min="11689" max="11689" width="1.09765625" style="112" customWidth="1"/>
    <col min="11690" max="11690" width="18" style="112" customWidth="1"/>
    <col min="11691" max="11691" width="1.09765625" style="112" customWidth="1"/>
    <col min="11692" max="11692" width="18" style="112" customWidth="1"/>
    <col min="11693" max="11693" width="9.09765625" style="112"/>
    <col min="11694" max="11694" width="19.3984375" style="112" bestFit="1" customWidth="1"/>
    <col min="11695" max="11695" width="14.59765625" style="112" bestFit="1" customWidth="1"/>
    <col min="11696" max="11697" width="10" style="112" bestFit="1" customWidth="1"/>
    <col min="11698" max="11938" width="9.09765625" style="112"/>
    <col min="11939" max="11939" width="47" style="112" customWidth="1"/>
    <col min="11940" max="11940" width="7.8984375" style="112" customWidth="1"/>
    <col min="11941" max="11941" width="0" style="112" hidden="1" customWidth="1"/>
    <col min="11942" max="11942" width="18" style="112" customWidth="1"/>
    <col min="11943" max="11943" width="1.09765625" style="112" customWidth="1"/>
    <col min="11944" max="11944" width="18" style="112" customWidth="1"/>
    <col min="11945" max="11945" width="1.09765625" style="112" customWidth="1"/>
    <col min="11946" max="11946" width="18" style="112" customWidth="1"/>
    <col min="11947" max="11947" width="1.09765625" style="112" customWidth="1"/>
    <col min="11948" max="11948" width="18" style="112" customWidth="1"/>
    <col min="11949" max="11949" width="9.09765625" style="112"/>
    <col min="11950" max="11950" width="19.3984375" style="112" bestFit="1" customWidth="1"/>
    <col min="11951" max="11951" width="14.59765625" style="112" bestFit="1" customWidth="1"/>
    <col min="11952" max="11953" width="10" style="112" bestFit="1" customWidth="1"/>
    <col min="11954" max="12194" width="9.09765625" style="112"/>
    <col min="12195" max="12195" width="47" style="112" customWidth="1"/>
    <col min="12196" max="12196" width="7.8984375" style="112" customWidth="1"/>
    <col min="12197" max="12197" width="0" style="112" hidden="1" customWidth="1"/>
    <col min="12198" max="12198" width="18" style="112" customWidth="1"/>
    <col min="12199" max="12199" width="1.09765625" style="112" customWidth="1"/>
    <col min="12200" max="12200" width="18" style="112" customWidth="1"/>
    <col min="12201" max="12201" width="1.09765625" style="112" customWidth="1"/>
    <col min="12202" max="12202" width="18" style="112" customWidth="1"/>
    <col min="12203" max="12203" width="1.09765625" style="112" customWidth="1"/>
    <col min="12204" max="12204" width="18" style="112" customWidth="1"/>
    <col min="12205" max="12205" width="9.09765625" style="112"/>
    <col min="12206" max="12206" width="19.3984375" style="112" bestFit="1" customWidth="1"/>
    <col min="12207" max="12207" width="14.59765625" style="112" bestFit="1" customWidth="1"/>
    <col min="12208" max="12209" width="10" style="112" bestFit="1" customWidth="1"/>
    <col min="12210" max="12450" width="9.09765625" style="112"/>
    <col min="12451" max="12451" width="47" style="112" customWidth="1"/>
    <col min="12452" max="12452" width="7.8984375" style="112" customWidth="1"/>
    <col min="12453" max="12453" width="0" style="112" hidden="1" customWidth="1"/>
    <col min="12454" max="12454" width="18" style="112" customWidth="1"/>
    <col min="12455" max="12455" width="1.09765625" style="112" customWidth="1"/>
    <col min="12456" max="12456" width="18" style="112" customWidth="1"/>
    <col min="12457" max="12457" width="1.09765625" style="112" customWidth="1"/>
    <col min="12458" max="12458" width="18" style="112" customWidth="1"/>
    <col min="12459" max="12459" width="1.09765625" style="112" customWidth="1"/>
    <col min="12460" max="12460" width="18" style="112" customWidth="1"/>
    <col min="12461" max="12461" width="9.09765625" style="112"/>
    <col min="12462" max="12462" width="19.3984375" style="112" bestFit="1" customWidth="1"/>
    <col min="12463" max="12463" width="14.59765625" style="112" bestFit="1" customWidth="1"/>
    <col min="12464" max="12465" width="10" style="112" bestFit="1" customWidth="1"/>
    <col min="12466" max="12706" width="9.09765625" style="112"/>
    <col min="12707" max="12707" width="47" style="112" customWidth="1"/>
    <col min="12708" max="12708" width="7.8984375" style="112" customWidth="1"/>
    <col min="12709" max="12709" width="0" style="112" hidden="1" customWidth="1"/>
    <col min="12710" max="12710" width="18" style="112" customWidth="1"/>
    <col min="12711" max="12711" width="1.09765625" style="112" customWidth="1"/>
    <col min="12712" max="12712" width="18" style="112" customWidth="1"/>
    <col min="12713" max="12713" width="1.09765625" style="112" customWidth="1"/>
    <col min="12714" max="12714" width="18" style="112" customWidth="1"/>
    <col min="12715" max="12715" width="1.09765625" style="112" customWidth="1"/>
    <col min="12716" max="12716" width="18" style="112" customWidth="1"/>
    <col min="12717" max="12717" width="9.09765625" style="112"/>
    <col min="12718" max="12718" width="19.3984375" style="112" bestFit="1" customWidth="1"/>
    <col min="12719" max="12719" width="14.59765625" style="112" bestFit="1" customWidth="1"/>
    <col min="12720" max="12721" width="10" style="112" bestFit="1" customWidth="1"/>
    <col min="12722" max="12962" width="9.09765625" style="112"/>
    <col min="12963" max="12963" width="47" style="112" customWidth="1"/>
    <col min="12964" max="12964" width="7.8984375" style="112" customWidth="1"/>
    <col min="12965" max="12965" width="0" style="112" hidden="1" customWidth="1"/>
    <col min="12966" max="12966" width="18" style="112" customWidth="1"/>
    <col min="12967" max="12967" width="1.09765625" style="112" customWidth="1"/>
    <col min="12968" max="12968" width="18" style="112" customWidth="1"/>
    <col min="12969" max="12969" width="1.09765625" style="112" customWidth="1"/>
    <col min="12970" max="12970" width="18" style="112" customWidth="1"/>
    <col min="12971" max="12971" width="1.09765625" style="112" customWidth="1"/>
    <col min="12972" max="12972" width="18" style="112" customWidth="1"/>
    <col min="12973" max="12973" width="9.09765625" style="112"/>
    <col min="12974" max="12974" width="19.3984375" style="112" bestFit="1" customWidth="1"/>
    <col min="12975" max="12975" width="14.59765625" style="112" bestFit="1" customWidth="1"/>
    <col min="12976" max="12977" width="10" style="112" bestFit="1" customWidth="1"/>
    <col min="12978" max="13218" width="9.09765625" style="112"/>
    <col min="13219" max="13219" width="47" style="112" customWidth="1"/>
    <col min="13220" max="13220" width="7.8984375" style="112" customWidth="1"/>
    <col min="13221" max="13221" width="0" style="112" hidden="1" customWidth="1"/>
    <col min="13222" max="13222" width="18" style="112" customWidth="1"/>
    <col min="13223" max="13223" width="1.09765625" style="112" customWidth="1"/>
    <col min="13224" max="13224" width="18" style="112" customWidth="1"/>
    <col min="13225" max="13225" width="1.09765625" style="112" customWidth="1"/>
    <col min="13226" max="13226" width="18" style="112" customWidth="1"/>
    <col min="13227" max="13227" width="1.09765625" style="112" customWidth="1"/>
    <col min="13228" max="13228" width="18" style="112" customWidth="1"/>
    <col min="13229" max="13229" width="9.09765625" style="112"/>
    <col min="13230" max="13230" width="19.3984375" style="112" bestFit="1" customWidth="1"/>
    <col min="13231" max="13231" width="14.59765625" style="112" bestFit="1" customWidth="1"/>
    <col min="13232" max="13233" width="10" style="112" bestFit="1" customWidth="1"/>
    <col min="13234" max="13474" width="9.09765625" style="112"/>
    <col min="13475" max="13475" width="47" style="112" customWidth="1"/>
    <col min="13476" max="13476" width="7.8984375" style="112" customWidth="1"/>
    <col min="13477" max="13477" width="0" style="112" hidden="1" customWidth="1"/>
    <col min="13478" max="13478" width="18" style="112" customWidth="1"/>
    <col min="13479" max="13479" width="1.09765625" style="112" customWidth="1"/>
    <col min="13480" max="13480" width="18" style="112" customWidth="1"/>
    <col min="13481" max="13481" width="1.09765625" style="112" customWidth="1"/>
    <col min="13482" max="13482" width="18" style="112" customWidth="1"/>
    <col min="13483" max="13483" width="1.09765625" style="112" customWidth="1"/>
    <col min="13484" max="13484" width="18" style="112" customWidth="1"/>
    <col min="13485" max="13485" width="9.09765625" style="112"/>
    <col min="13486" max="13486" width="19.3984375" style="112" bestFit="1" customWidth="1"/>
    <col min="13487" max="13487" width="14.59765625" style="112" bestFit="1" customWidth="1"/>
    <col min="13488" max="13489" width="10" style="112" bestFit="1" customWidth="1"/>
    <col min="13490" max="13730" width="9.09765625" style="112"/>
    <col min="13731" max="13731" width="47" style="112" customWidth="1"/>
    <col min="13732" max="13732" width="7.8984375" style="112" customWidth="1"/>
    <col min="13733" max="13733" width="0" style="112" hidden="1" customWidth="1"/>
    <col min="13734" max="13734" width="18" style="112" customWidth="1"/>
    <col min="13735" max="13735" width="1.09765625" style="112" customWidth="1"/>
    <col min="13736" max="13736" width="18" style="112" customWidth="1"/>
    <col min="13737" max="13737" width="1.09765625" style="112" customWidth="1"/>
    <col min="13738" max="13738" width="18" style="112" customWidth="1"/>
    <col min="13739" max="13739" width="1.09765625" style="112" customWidth="1"/>
    <col min="13740" max="13740" width="18" style="112" customWidth="1"/>
    <col min="13741" max="13741" width="9.09765625" style="112"/>
    <col min="13742" max="13742" width="19.3984375" style="112" bestFit="1" customWidth="1"/>
    <col min="13743" max="13743" width="14.59765625" style="112" bestFit="1" customWidth="1"/>
    <col min="13744" max="13745" width="10" style="112" bestFit="1" customWidth="1"/>
    <col min="13746" max="13986" width="9.09765625" style="112"/>
    <col min="13987" max="13987" width="47" style="112" customWidth="1"/>
    <col min="13988" max="13988" width="7.8984375" style="112" customWidth="1"/>
    <col min="13989" max="13989" width="0" style="112" hidden="1" customWidth="1"/>
    <col min="13990" max="13990" width="18" style="112" customWidth="1"/>
    <col min="13991" max="13991" width="1.09765625" style="112" customWidth="1"/>
    <col min="13992" max="13992" width="18" style="112" customWidth="1"/>
    <col min="13993" max="13993" width="1.09765625" style="112" customWidth="1"/>
    <col min="13994" max="13994" width="18" style="112" customWidth="1"/>
    <col min="13995" max="13995" width="1.09765625" style="112" customWidth="1"/>
    <col min="13996" max="13996" width="18" style="112" customWidth="1"/>
    <col min="13997" max="13997" width="9.09765625" style="112"/>
    <col min="13998" max="13998" width="19.3984375" style="112" bestFit="1" customWidth="1"/>
    <col min="13999" max="13999" width="14.59765625" style="112" bestFit="1" customWidth="1"/>
    <col min="14000" max="14001" width="10" style="112" bestFit="1" customWidth="1"/>
    <col min="14002" max="14242" width="9.09765625" style="112"/>
    <col min="14243" max="14243" width="47" style="112" customWidth="1"/>
    <col min="14244" max="14244" width="7.8984375" style="112" customWidth="1"/>
    <col min="14245" max="14245" width="0" style="112" hidden="1" customWidth="1"/>
    <col min="14246" max="14246" width="18" style="112" customWidth="1"/>
    <col min="14247" max="14247" width="1.09765625" style="112" customWidth="1"/>
    <col min="14248" max="14248" width="18" style="112" customWidth="1"/>
    <col min="14249" max="14249" width="1.09765625" style="112" customWidth="1"/>
    <col min="14250" max="14250" width="18" style="112" customWidth="1"/>
    <col min="14251" max="14251" width="1.09765625" style="112" customWidth="1"/>
    <col min="14252" max="14252" width="18" style="112" customWidth="1"/>
    <col min="14253" max="14253" width="9.09765625" style="112"/>
    <col min="14254" max="14254" width="19.3984375" style="112" bestFit="1" customWidth="1"/>
    <col min="14255" max="14255" width="14.59765625" style="112" bestFit="1" customWidth="1"/>
    <col min="14256" max="14257" width="10" style="112" bestFit="1" customWidth="1"/>
    <col min="14258" max="14498" width="9.09765625" style="112"/>
    <col min="14499" max="14499" width="47" style="112" customWidth="1"/>
    <col min="14500" max="14500" width="7.8984375" style="112" customWidth="1"/>
    <col min="14501" max="14501" width="0" style="112" hidden="1" customWidth="1"/>
    <col min="14502" max="14502" width="18" style="112" customWidth="1"/>
    <col min="14503" max="14503" width="1.09765625" style="112" customWidth="1"/>
    <col min="14504" max="14504" width="18" style="112" customWidth="1"/>
    <col min="14505" max="14505" width="1.09765625" style="112" customWidth="1"/>
    <col min="14506" max="14506" width="18" style="112" customWidth="1"/>
    <col min="14507" max="14507" width="1.09765625" style="112" customWidth="1"/>
    <col min="14508" max="14508" width="18" style="112" customWidth="1"/>
    <col min="14509" max="14509" width="9.09765625" style="112"/>
    <col min="14510" max="14510" width="19.3984375" style="112" bestFit="1" customWidth="1"/>
    <col min="14511" max="14511" width="14.59765625" style="112" bestFit="1" customWidth="1"/>
    <col min="14512" max="14513" width="10" style="112" bestFit="1" customWidth="1"/>
    <col min="14514" max="14754" width="9.09765625" style="112"/>
    <col min="14755" max="14755" width="47" style="112" customWidth="1"/>
    <col min="14756" max="14756" width="7.8984375" style="112" customWidth="1"/>
    <col min="14757" max="14757" width="0" style="112" hidden="1" customWidth="1"/>
    <col min="14758" max="14758" width="18" style="112" customWidth="1"/>
    <col min="14759" max="14759" width="1.09765625" style="112" customWidth="1"/>
    <col min="14760" max="14760" width="18" style="112" customWidth="1"/>
    <col min="14761" max="14761" width="1.09765625" style="112" customWidth="1"/>
    <col min="14762" max="14762" width="18" style="112" customWidth="1"/>
    <col min="14763" max="14763" width="1.09765625" style="112" customWidth="1"/>
    <col min="14764" max="14764" width="18" style="112" customWidth="1"/>
    <col min="14765" max="14765" width="9.09765625" style="112"/>
    <col min="14766" max="14766" width="19.3984375" style="112" bestFit="1" customWidth="1"/>
    <col min="14767" max="14767" width="14.59765625" style="112" bestFit="1" customWidth="1"/>
    <col min="14768" max="14769" width="10" style="112" bestFit="1" customWidth="1"/>
    <col min="14770" max="15010" width="9.09765625" style="112"/>
    <col min="15011" max="15011" width="47" style="112" customWidth="1"/>
    <col min="15012" max="15012" width="7.8984375" style="112" customWidth="1"/>
    <col min="15013" max="15013" width="0" style="112" hidden="1" customWidth="1"/>
    <col min="15014" max="15014" width="18" style="112" customWidth="1"/>
    <col min="15015" max="15015" width="1.09765625" style="112" customWidth="1"/>
    <col min="15016" max="15016" width="18" style="112" customWidth="1"/>
    <col min="15017" max="15017" width="1.09765625" style="112" customWidth="1"/>
    <col min="15018" max="15018" width="18" style="112" customWidth="1"/>
    <col min="15019" max="15019" width="1.09765625" style="112" customWidth="1"/>
    <col min="15020" max="15020" width="18" style="112" customWidth="1"/>
    <col min="15021" max="15021" width="9.09765625" style="112"/>
    <col min="15022" max="15022" width="19.3984375" style="112" bestFit="1" customWidth="1"/>
    <col min="15023" max="15023" width="14.59765625" style="112" bestFit="1" customWidth="1"/>
    <col min="15024" max="15025" width="10" style="112" bestFit="1" customWidth="1"/>
    <col min="15026" max="15266" width="9.09765625" style="112"/>
    <col min="15267" max="15267" width="47" style="112" customWidth="1"/>
    <col min="15268" max="15268" width="7.8984375" style="112" customWidth="1"/>
    <col min="15269" max="15269" width="0" style="112" hidden="1" customWidth="1"/>
    <col min="15270" max="15270" width="18" style="112" customWidth="1"/>
    <col min="15271" max="15271" width="1.09765625" style="112" customWidth="1"/>
    <col min="15272" max="15272" width="18" style="112" customWidth="1"/>
    <col min="15273" max="15273" width="1.09765625" style="112" customWidth="1"/>
    <col min="15274" max="15274" width="18" style="112" customWidth="1"/>
    <col min="15275" max="15275" width="1.09765625" style="112" customWidth="1"/>
    <col min="15276" max="15276" width="18" style="112" customWidth="1"/>
    <col min="15277" max="15277" width="9.09765625" style="112"/>
    <col min="15278" max="15278" width="19.3984375" style="112" bestFit="1" customWidth="1"/>
    <col min="15279" max="15279" width="14.59765625" style="112" bestFit="1" customWidth="1"/>
    <col min="15280" max="15281" width="10" style="112" bestFit="1" customWidth="1"/>
    <col min="15282" max="15522" width="9.09765625" style="112"/>
    <col min="15523" max="15523" width="47" style="112" customWidth="1"/>
    <col min="15524" max="15524" width="7.8984375" style="112" customWidth="1"/>
    <col min="15525" max="15525" width="0" style="112" hidden="1" customWidth="1"/>
    <col min="15526" max="15526" width="18" style="112" customWidth="1"/>
    <col min="15527" max="15527" width="1.09765625" style="112" customWidth="1"/>
    <col min="15528" max="15528" width="18" style="112" customWidth="1"/>
    <col min="15529" max="15529" width="1.09765625" style="112" customWidth="1"/>
    <col min="15530" max="15530" width="18" style="112" customWidth="1"/>
    <col min="15531" max="15531" width="1.09765625" style="112" customWidth="1"/>
    <col min="15532" max="15532" width="18" style="112" customWidth="1"/>
    <col min="15533" max="15533" width="9.09765625" style="112"/>
    <col min="15534" max="15534" width="19.3984375" style="112" bestFit="1" customWidth="1"/>
    <col min="15535" max="15535" width="14.59765625" style="112" bestFit="1" customWidth="1"/>
    <col min="15536" max="15537" width="10" style="112" bestFit="1" customWidth="1"/>
    <col min="15538" max="15778" width="9.09765625" style="112"/>
    <col min="15779" max="15779" width="47" style="112" customWidth="1"/>
    <col min="15780" max="15780" width="7.8984375" style="112" customWidth="1"/>
    <col min="15781" max="15781" width="0" style="112" hidden="1" customWidth="1"/>
    <col min="15782" max="15782" width="18" style="112" customWidth="1"/>
    <col min="15783" max="15783" width="1.09765625" style="112" customWidth="1"/>
    <col min="15784" max="15784" width="18" style="112" customWidth="1"/>
    <col min="15785" max="15785" width="1.09765625" style="112" customWidth="1"/>
    <col min="15786" max="15786" width="18" style="112" customWidth="1"/>
    <col min="15787" max="15787" width="1.09765625" style="112" customWidth="1"/>
    <col min="15788" max="15788" width="18" style="112" customWidth="1"/>
    <col min="15789" max="15789" width="9.09765625" style="112"/>
    <col min="15790" max="15790" width="19.3984375" style="112" bestFit="1" customWidth="1"/>
    <col min="15791" max="15791" width="14.59765625" style="112" bestFit="1" customWidth="1"/>
    <col min="15792" max="15793" width="10" style="112" bestFit="1" customWidth="1"/>
    <col min="15794" max="16034" width="9.09765625" style="112"/>
    <col min="16035" max="16035" width="47" style="112" customWidth="1"/>
    <col min="16036" max="16036" width="7.8984375" style="112" customWidth="1"/>
    <col min="16037" max="16037" width="0" style="112" hidden="1" customWidth="1"/>
    <col min="16038" max="16038" width="18" style="112" customWidth="1"/>
    <col min="16039" max="16039" width="1.09765625" style="112" customWidth="1"/>
    <col min="16040" max="16040" width="18" style="112" customWidth="1"/>
    <col min="16041" max="16041" width="1.09765625" style="112" customWidth="1"/>
    <col min="16042" max="16042" width="18" style="112" customWidth="1"/>
    <col min="16043" max="16043" width="1.09765625" style="112" customWidth="1"/>
    <col min="16044" max="16044" width="18" style="112" customWidth="1"/>
    <col min="16045" max="16045" width="9.09765625" style="112"/>
    <col min="16046" max="16046" width="19.3984375" style="112" bestFit="1" customWidth="1"/>
    <col min="16047" max="16047" width="14.59765625" style="112" bestFit="1" customWidth="1"/>
    <col min="16048" max="16049" width="10" style="112" bestFit="1" customWidth="1"/>
    <col min="16050" max="16299" width="9.09765625" style="112"/>
    <col min="16300" max="16384" width="9.09765625" style="112" customWidth="1"/>
  </cols>
  <sheetData>
    <row r="1" spans="1:10" ht="22.75" customHeight="1">
      <c r="A1" s="217" t="s">
        <v>0</v>
      </c>
      <c r="B1" s="217"/>
      <c r="D1" s="84"/>
      <c r="E1" s="84"/>
      <c r="F1" s="84"/>
      <c r="G1" s="84"/>
      <c r="H1" s="84"/>
      <c r="I1" s="84"/>
      <c r="J1" s="84"/>
    </row>
    <row r="2" spans="1:10" ht="22.75" customHeight="1">
      <c r="A2" s="99" t="s">
        <v>59</v>
      </c>
    </row>
    <row r="3" spans="1:10" ht="23" customHeight="1"/>
    <row r="4" spans="1:10" ht="21.75" customHeight="1">
      <c r="A4" s="107"/>
      <c r="B4" s="108"/>
      <c r="C4" s="127"/>
      <c r="D4" s="209" t="s">
        <v>1</v>
      </c>
      <c r="E4" s="209"/>
      <c r="F4" s="209"/>
      <c r="G4" s="86"/>
      <c r="H4" s="219" t="s">
        <v>2</v>
      </c>
      <c r="I4" s="219"/>
      <c r="J4" s="219"/>
    </row>
    <row r="5" spans="1:10" ht="21.75" customHeight="1">
      <c r="A5" s="107"/>
      <c r="B5" s="108"/>
      <c r="C5" s="127"/>
      <c r="D5" s="216" t="s">
        <v>61</v>
      </c>
      <c r="E5" s="216"/>
      <c r="F5" s="216"/>
      <c r="G5" s="147"/>
      <c r="H5" s="216" t="s">
        <v>61</v>
      </c>
      <c r="I5" s="216"/>
      <c r="J5" s="216"/>
    </row>
    <row r="6" spans="1:10" ht="21.75" customHeight="1">
      <c r="A6" s="107"/>
      <c r="B6" s="108"/>
      <c r="C6" s="127"/>
      <c r="D6" s="216" t="s">
        <v>206</v>
      </c>
      <c r="E6" s="216"/>
      <c r="F6" s="216"/>
      <c r="G6" s="147"/>
      <c r="H6" s="216" t="s">
        <v>206</v>
      </c>
      <c r="I6" s="216"/>
      <c r="J6" s="216"/>
    </row>
    <row r="7" spans="1:10" ht="25.5" customHeight="1">
      <c r="A7" s="107"/>
      <c r="B7" s="100" t="s">
        <v>92</v>
      </c>
      <c r="C7" s="127"/>
      <c r="D7" s="88">
        <v>2569</v>
      </c>
      <c r="E7" s="88"/>
      <c r="F7" s="88">
        <v>2568</v>
      </c>
      <c r="G7" s="88"/>
      <c r="H7" s="88">
        <v>2569</v>
      </c>
      <c r="I7" s="88"/>
      <c r="J7" s="88">
        <v>2568</v>
      </c>
    </row>
    <row r="8" spans="1:10" ht="21.75" customHeight="1">
      <c r="A8" s="110"/>
      <c r="B8" s="108"/>
      <c r="C8" s="127"/>
      <c r="D8" s="220" t="s">
        <v>6</v>
      </c>
      <c r="E8" s="220"/>
      <c r="F8" s="220"/>
      <c r="G8" s="220"/>
      <c r="H8" s="220"/>
      <c r="I8" s="220"/>
      <c r="J8" s="220"/>
    </row>
    <row r="9" spans="1:10" ht="21.5" customHeight="1">
      <c r="A9" s="111" t="s">
        <v>62</v>
      </c>
      <c r="B9" s="103"/>
      <c r="C9" s="127"/>
      <c r="D9" s="90"/>
      <c r="E9" s="90"/>
      <c r="F9" s="90"/>
      <c r="G9" s="90"/>
      <c r="H9" s="90"/>
      <c r="I9" s="90"/>
      <c r="J9" s="90"/>
    </row>
    <row r="10" spans="1:10" ht="21.5" customHeight="1">
      <c r="A10" s="112" t="s">
        <v>65</v>
      </c>
      <c r="B10" s="103"/>
      <c r="C10" s="127"/>
      <c r="D10" s="153">
        <v>86512</v>
      </c>
      <c r="E10" s="153"/>
      <c r="F10" s="153">
        <v>95014</v>
      </c>
      <c r="G10" s="153"/>
      <c r="H10" s="153">
        <v>0</v>
      </c>
      <c r="I10" s="153"/>
      <c r="J10" s="153">
        <v>0</v>
      </c>
    </row>
    <row r="11" spans="1:10" ht="21.5" customHeight="1">
      <c r="A11" s="112" t="s">
        <v>63</v>
      </c>
      <c r="B11" s="103"/>
      <c r="C11" s="127"/>
      <c r="D11" s="153">
        <v>8095</v>
      </c>
      <c r="E11" s="153"/>
      <c r="F11" s="153">
        <v>3572</v>
      </c>
      <c r="G11" s="153"/>
      <c r="H11" s="153">
        <v>0</v>
      </c>
      <c r="I11" s="153"/>
      <c r="J11" s="153">
        <v>0</v>
      </c>
    </row>
    <row r="12" spans="1:10" ht="21.5" customHeight="1">
      <c r="A12" s="112" t="s">
        <v>220</v>
      </c>
      <c r="B12" s="103" t="s">
        <v>207</v>
      </c>
      <c r="C12" s="127"/>
      <c r="D12" s="153">
        <v>0</v>
      </c>
      <c r="E12" s="153"/>
      <c r="F12" s="153">
        <v>0</v>
      </c>
      <c r="G12" s="153"/>
      <c r="H12" s="153">
        <v>6273</v>
      </c>
      <c r="I12" s="153"/>
      <c r="J12" s="153">
        <v>6465</v>
      </c>
    </row>
    <row r="13" spans="1:10" ht="21.5">
      <c r="A13" s="112" t="s">
        <v>203</v>
      </c>
      <c r="B13" s="103" t="s">
        <v>207</v>
      </c>
      <c r="C13" s="127"/>
      <c r="D13" s="153">
        <v>111</v>
      </c>
      <c r="E13" s="153"/>
      <c r="F13" s="153">
        <v>344</v>
      </c>
      <c r="G13" s="153"/>
      <c r="H13" s="153">
        <v>4866</v>
      </c>
      <c r="I13" s="153"/>
      <c r="J13" s="153">
        <v>5096</v>
      </c>
    </row>
    <row r="14" spans="1:10" ht="21.5" customHeight="1">
      <c r="A14" s="112" t="s">
        <v>66</v>
      </c>
      <c r="B14" s="103" t="s">
        <v>207</v>
      </c>
      <c r="C14" s="127"/>
      <c r="D14" s="153">
        <v>2797</v>
      </c>
      <c r="E14" s="153"/>
      <c r="F14" s="153">
        <v>347</v>
      </c>
      <c r="G14" s="153"/>
      <c r="H14" s="153">
        <v>3090</v>
      </c>
      <c r="I14" s="153"/>
      <c r="J14" s="153">
        <v>2262</v>
      </c>
    </row>
    <row r="15" spans="1:10" ht="21.5" customHeight="1">
      <c r="A15" s="107" t="s">
        <v>67</v>
      </c>
      <c r="B15" s="103"/>
      <c r="C15" s="127"/>
      <c r="D15" s="82">
        <f>SUM(D10:D14)</f>
        <v>97515</v>
      </c>
      <c r="E15" s="81"/>
      <c r="F15" s="82">
        <f>SUM(F10:F14)</f>
        <v>99277</v>
      </c>
      <c r="G15" s="81"/>
      <c r="H15" s="82">
        <f>SUM(H10:H14)</f>
        <v>14229</v>
      </c>
      <c r="I15" s="81"/>
      <c r="J15" s="82">
        <f>SUM(J10:J14)</f>
        <v>13823</v>
      </c>
    </row>
    <row r="16" spans="1:10" ht="11.5" customHeight="1">
      <c r="A16" s="107"/>
      <c r="B16" s="103"/>
      <c r="C16" s="127"/>
      <c r="D16" s="153"/>
      <c r="E16" s="153"/>
      <c r="F16" s="153"/>
      <c r="G16" s="153"/>
      <c r="H16" s="153"/>
      <c r="I16" s="153"/>
      <c r="J16" s="153"/>
    </row>
    <row r="17" spans="1:12" ht="21.5" customHeight="1">
      <c r="A17" s="113" t="s">
        <v>68</v>
      </c>
      <c r="B17" s="103"/>
      <c r="C17" s="127"/>
      <c r="D17" s="153"/>
      <c r="E17" s="153"/>
      <c r="F17" s="153"/>
      <c r="G17" s="153"/>
      <c r="H17" s="153"/>
      <c r="I17" s="153"/>
      <c r="J17" s="153"/>
    </row>
    <row r="18" spans="1:12" ht="21.5" customHeight="1">
      <c r="A18" s="112" t="s">
        <v>70</v>
      </c>
      <c r="B18" s="103" t="s">
        <v>207</v>
      </c>
      <c r="C18" s="127"/>
      <c r="D18" s="153">
        <v>61173</v>
      </c>
      <c r="E18" s="153"/>
      <c r="F18" s="153">
        <v>95741</v>
      </c>
      <c r="G18" s="153"/>
      <c r="H18" s="153">
        <v>0</v>
      </c>
      <c r="I18" s="153"/>
      <c r="J18" s="153">
        <v>0</v>
      </c>
    </row>
    <row r="19" spans="1:12" ht="21.5" customHeight="1">
      <c r="A19" s="112" t="s">
        <v>69</v>
      </c>
      <c r="B19" s="103" t="s">
        <v>207</v>
      </c>
      <c r="C19" s="127"/>
      <c r="D19" s="153">
        <v>10029</v>
      </c>
      <c r="E19" s="153"/>
      <c r="F19" s="153">
        <v>1956</v>
      </c>
      <c r="G19" s="153"/>
      <c r="H19" s="153">
        <v>5042</v>
      </c>
      <c r="I19" s="153"/>
      <c r="J19" s="153">
        <v>5790</v>
      </c>
    </row>
    <row r="20" spans="1:12" ht="21.5" customHeight="1">
      <c r="A20" s="112" t="s">
        <v>71</v>
      </c>
      <c r="B20" s="103" t="s">
        <v>207</v>
      </c>
      <c r="C20" s="127"/>
      <c r="D20" s="153">
        <v>30669</v>
      </c>
      <c r="E20" s="153"/>
      <c r="F20" s="153">
        <v>37963</v>
      </c>
      <c r="G20" s="153"/>
      <c r="H20" s="153">
        <v>11539</v>
      </c>
      <c r="I20" s="153"/>
      <c r="J20" s="153">
        <v>17667</v>
      </c>
      <c r="L20" s="128"/>
    </row>
    <row r="21" spans="1:12" ht="21.5" hidden="1" customHeight="1">
      <c r="A21" s="112" t="s">
        <v>199</v>
      </c>
      <c r="B21" s="103"/>
      <c r="C21" s="127"/>
      <c r="D21" s="153"/>
      <c r="E21" s="153"/>
      <c r="F21" s="153"/>
      <c r="G21" s="153"/>
      <c r="H21" s="153"/>
      <c r="I21" s="153"/>
      <c r="J21" s="153"/>
    </row>
    <row r="22" spans="1:12" ht="21.5" hidden="1" customHeight="1">
      <c r="A22" s="112" t="s">
        <v>200</v>
      </c>
      <c r="B22" s="103"/>
      <c r="C22" s="127"/>
      <c r="D22" s="153"/>
      <c r="E22" s="153"/>
      <c r="F22" s="153"/>
      <c r="G22" s="153"/>
      <c r="H22" s="153"/>
      <c r="I22" s="153"/>
      <c r="J22" s="153"/>
    </row>
    <row r="23" spans="1:12" ht="21.5" customHeight="1">
      <c r="A23" s="107" t="s">
        <v>72</v>
      </c>
      <c r="B23" s="103"/>
      <c r="C23" s="127"/>
      <c r="D23" s="82">
        <f>SUM(D18:D22)</f>
        <v>101871</v>
      </c>
      <c r="E23" s="81"/>
      <c r="F23" s="82">
        <f>SUM(F18:F22)</f>
        <v>135660</v>
      </c>
      <c r="G23" s="81"/>
      <c r="H23" s="82">
        <f>SUM(H18:H22)</f>
        <v>16581</v>
      </c>
      <c r="I23" s="81"/>
      <c r="J23" s="82">
        <f>SUM(J18:J22)</f>
        <v>23457</v>
      </c>
    </row>
    <row r="24" spans="1:12" ht="11.5" customHeight="1">
      <c r="A24" s="107"/>
      <c r="B24" s="103"/>
      <c r="C24" s="127"/>
      <c r="D24" s="81"/>
      <c r="E24" s="81"/>
      <c r="F24" s="81"/>
      <c r="G24" s="81"/>
      <c r="H24" s="81"/>
      <c r="I24" s="81"/>
      <c r="J24" s="81"/>
    </row>
    <row r="25" spans="1:12" ht="21.5" customHeight="1">
      <c r="A25" s="107" t="s">
        <v>228</v>
      </c>
      <c r="C25" s="127"/>
      <c r="D25" s="95">
        <f>D15-D23</f>
        <v>-4356</v>
      </c>
      <c r="E25" s="81"/>
      <c r="F25" s="95">
        <f>F15-F23</f>
        <v>-36383</v>
      </c>
      <c r="G25" s="81"/>
      <c r="H25" s="95">
        <f>H15-H23</f>
        <v>-2352</v>
      </c>
      <c r="I25" s="81"/>
      <c r="J25" s="95">
        <f>J15-J23</f>
        <v>-9634</v>
      </c>
    </row>
    <row r="26" spans="1:12" ht="21.5" customHeight="1">
      <c r="A26" s="129" t="s">
        <v>73</v>
      </c>
      <c r="B26" s="103"/>
      <c r="C26" s="127"/>
      <c r="D26" s="78">
        <v>-11490</v>
      </c>
      <c r="E26" s="153"/>
      <c r="F26" s="78">
        <v>-12248</v>
      </c>
      <c r="G26" s="153"/>
      <c r="H26" s="78">
        <v>-6674</v>
      </c>
      <c r="I26" s="153"/>
      <c r="J26" s="78">
        <v>-6048</v>
      </c>
    </row>
    <row r="27" spans="1:12" ht="11.5" customHeight="1">
      <c r="A27" s="107"/>
      <c r="B27" s="103"/>
      <c r="C27" s="127"/>
      <c r="D27" s="81"/>
      <c r="E27" s="81"/>
      <c r="F27" s="81"/>
      <c r="G27" s="81"/>
      <c r="H27" s="81"/>
      <c r="I27" s="81"/>
      <c r="J27" s="81"/>
    </row>
    <row r="28" spans="1:12" ht="21.5" customHeight="1">
      <c r="A28" s="115" t="s">
        <v>229</v>
      </c>
      <c r="B28" s="103"/>
      <c r="C28" s="127"/>
      <c r="D28" s="95">
        <f>SUM(D25:D26)</f>
        <v>-15846</v>
      </c>
      <c r="E28" s="81"/>
      <c r="F28" s="95">
        <f>SUM(F25:F26)</f>
        <v>-48631</v>
      </c>
      <c r="G28" s="81"/>
      <c r="H28" s="95">
        <f>SUM(H25:H26)</f>
        <v>-9026</v>
      </c>
      <c r="I28" s="81"/>
      <c r="J28" s="95">
        <f>SUM(J25:J26)</f>
        <v>-15682</v>
      </c>
    </row>
    <row r="29" spans="1:12" ht="21.5" customHeight="1">
      <c r="A29" s="112" t="str" cm="1">
        <f t="array" ref="A29">IF(AND(D29:J29&lt;=0),"ค่าใช้จ่าย",IF(OR(D29:J29&lt;0),"รายได้ (ค่าใช้จ่าย) ","รายได้"))&amp;"ภาษีเงินได้"</f>
        <v>รายได้ (ค่าใช้จ่าย) ภาษีเงินได้</v>
      </c>
      <c r="B29" s="103"/>
      <c r="C29" s="127"/>
      <c r="D29" s="78">
        <v>-720</v>
      </c>
      <c r="E29" s="153"/>
      <c r="F29" s="78">
        <v>4320</v>
      </c>
      <c r="G29" s="153"/>
      <c r="H29" s="78">
        <v>-401</v>
      </c>
      <c r="I29" s="153"/>
      <c r="J29" s="78">
        <v>2936</v>
      </c>
    </row>
    <row r="30" spans="1:12" ht="21.5" customHeight="1" thickBot="1">
      <c r="A30" s="115" t="s">
        <v>230</v>
      </c>
      <c r="B30" s="103"/>
      <c r="C30" s="127"/>
      <c r="D30" s="83">
        <f>SUM(D28:D29)</f>
        <v>-16566</v>
      </c>
      <c r="E30" s="81"/>
      <c r="F30" s="83">
        <f>SUM(F28:F29)</f>
        <v>-44311</v>
      </c>
      <c r="G30" s="81"/>
      <c r="H30" s="83">
        <f>SUM(H28:H29)</f>
        <v>-9427</v>
      </c>
      <c r="I30" s="81"/>
      <c r="J30" s="83">
        <f>SUM(J28:J29)</f>
        <v>-12746</v>
      </c>
    </row>
    <row r="31" spans="1:12" ht="12" customHeight="1" thickTop="1">
      <c r="A31" s="115"/>
      <c r="B31" s="103"/>
      <c r="C31" s="127"/>
      <c r="D31" s="81"/>
      <c r="E31" s="81"/>
      <c r="F31" s="81"/>
      <c r="G31" s="81"/>
      <c r="H31" s="81"/>
      <c r="I31" s="81"/>
      <c r="J31" s="81"/>
    </row>
    <row r="32" spans="1:12" ht="21.75" customHeight="1">
      <c r="A32" s="111" t="s">
        <v>75</v>
      </c>
      <c r="B32" s="108"/>
      <c r="C32" s="127"/>
      <c r="D32" s="81"/>
      <c r="E32" s="81"/>
      <c r="F32" s="81"/>
      <c r="G32" s="81"/>
      <c r="H32" s="81"/>
      <c r="I32" s="81"/>
      <c r="J32" s="81"/>
    </row>
    <row r="33" spans="1:10" ht="21.75" customHeight="1">
      <c r="A33" s="104" t="s">
        <v>76</v>
      </c>
      <c r="B33" s="100"/>
      <c r="C33" s="101"/>
      <c r="D33" s="78">
        <v>0</v>
      </c>
      <c r="E33" s="153"/>
      <c r="F33" s="78">
        <v>0</v>
      </c>
      <c r="G33" s="153"/>
      <c r="H33" s="78">
        <v>0</v>
      </c>
      <c r="I33" s="153"/>
      <c r="J33" s="78">
        <v>0</v>
      </c>
    </row>
    <row r="34" spans="1:10" ht="21.75" customHeight="1" thickBot="1">
      <c r="A34" s="110" t="str" cm="1">
        <f t="array" ref="A34">IF(OR(D34:J34&lt;0),"กำไร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4" s="108"/>
      <c r="C34" s="127"/>
      <c r="D34" s="83">
        <f>D33+D30</f>
        <v>-16566</v>
      </c>
      <c r="E34" s="81"/>
      <c r="F34" s="83">
        <f>F33+F30</f>
        <v>-44311</v>
      </c>
      <c r="G34" s="81"/>
      <c r="H34" s="83">
        <f>H33+H30</f>
        <v>-9427</v>
      </c>
      <c r="I34" s="81"/>
      <c r="J34" s="83">
        <f>J33+J30</f>
        <v>-12746</v>
      </c>
    </row>
    <row r="35" spans="1:10" ht="21.75" customHeight="1" thickTop="1">
      <c r="A35" s="104"/>
      <c r="B35" s="108"/>
      <c r="C35" s="127"/>
      <c r="D35" s="81"/>
      <c r="E35" s="81"/>
      <c r="F35" s="81"/>
      <c r="G35" s="81"/>
      <c r="H35" s="81"/>
      <c r="I35" s="81"/>
      <c r="J35" s="81"/>
    </row>
    <row r="36" spans="1:10" ht="22.75" customHeight="1">
      <c r="A36" s="217" t="s">
        <v>0</v>
      </c>
      <c r="B36" s="217"/>
      <c r="D36" s="81"/>
      <c r="E36" s="81"/>
      <c r="F36" s="81"/>
      <c r="G36" s="81"/>
      <c r="H36" s="81"/>
      <c r="I36" s="81"/>
      <c r="J36" s="81"/>
    </row>
    <row r="37" spans="1:10" ht="22.75" customHeight="1">
      <c r="A37" s="99" t="s">
        <v>59</v>
      </c>
      <c r="D37" s="123"/>
      <c r="E37" s="123"/>
      <c r="F37" s="123"/>
      <c r="G37" s="123"/>
      <c r="H37" s="123"/>
      <c r="I37" s="123"/>
      <c r="J37" s="123"/>
    </row>
    <row r="38" spans="1:10" ht="23" customHeight="1"/>
    <row r="39" spans="1:10" ht="21.75" customHeight="1">
      <c r="A39" s="107"/>
      <c r="B39" s="108"/>
      <c r="C39" s="127"/>
      <c r="D39" s="209" t="s">
        <v>1</v>
      </c>
      <c r="E39" s="209"/>
      <c r="F39" s="209"/>
      <c r="G39" s="86"/>
      <c r="H39" s="219" t="s">
        <v>2</v>
      </c>
      <c r="I39" s="219"/>
      <c r="J39" s="219"/>
    </row>
    <row r="40" spans="1:10" ht="21.75" customHeight="1">
      <c r="A40" s="107"/>
      <c r="B40" s="108"/>
      <c r="C40" s="127"/>
      <c r="D40" s="216" t="s">
        <v>61</v>
      </c>
      <c r="E40" s="216"/>
      <c r="F40" s="216"/>
      <c r="G40" s="147"/>
      <c r="H40" s="216" t="s">
        <v>61</v>
      </c>
      <c r="I40" s="216"/>
      <c r="J40" s="216"/>
    </row>
    <row r="41" spans="1:10" ht="21.75" customHeight="1">
      <c r="A41" s="107"/>
      <c r="B41" s="108"/>
      <c r="C41" s="127"/>
      <c r="D41" s="216" t="s">
        <v>206</v>
      </c>
      <c r="E41" s="216"/>
      <c r="F41" s="216"/>
      <c r="G41" s="147"/>
      <c r="H41" s="216" t="s">
        <v>206</v>
      </c>
      <c r="I41" s="216"/>
      <c r="J41" s="216"/>
    </row>
    <row r="42" spans="1:10" ht="25.5" customHeight="1">
      <c r="A42" s="107"/>
      <c r="B42" s="100" t="str">
        <f>IF(SUM(B43:B55)=0,"","หมายเหตุ")</f>
        <v/>
      </c>
      <c r="C42" s="127"/>
      <c r="D42" s="88">
        <v>2569</v>
      </c>
      <c r="E42" s="88"/>
      <c r="F42" s="88">
        <v>2568</v>
      </c>
      <c r="G42" s="88"/>
      <c r="H42" s="88">
        <v>2569</v>
      </c>
      <c r="I42" s="88"/>
      <c r="J42" s="88">
        <v>2568</v>
      </c>
    </row>
    <row r="43" spans="1:10" ht="21.75" customHeight="1">
      <c r="A43" s="107"/>
      <c r="B43" s="108"/>
      <c r="C43" s="127"/>
      <c r="D43" s="218" t="s">
        <v>6</v>
      </c>
      <c r="E43" s="218"/>
      <c r="F43" s="218"/>
      <c r="G43" s="218"/>
      <c r="H43" s="218"/>
      <c r="I43" s="218"/>
      <c r="J43" s="218"/>
    </row>
    <row r="44" spans="1:10" ht="21.5" customHeight="1">
      <c r="A44" s="115" t="s">
        <v>208</v>
      </c>
      <c r="B44" s="103"/>
      <c r="C44" s="127"/>
      <c r="D44" s="81"/>
      <c r="E44" s="81"/>
      <c r="F44" s="81"/>
      <c r="G44" s="81"/>
      <c r="H44" s="81"/>
      <c r="I44" s="81"/>
      <c r="J44" s="81"/>
    </row>
    <row r="45" spans="1:10" ht="21.5" customHeight="1">
      <c r="A45" s="117" t="s">
        <v>85</v>
      </c>
      <c r="B45" s="103"/>
      <c r="C45" s="127"/>
      <c r="D45" s="153">
        <v>-18823</v>
      </c>
      <c r="E45" s="123"/>
      <c r="F45" s="153">
        <v>-43724</v>
      </c>
      <c r="G45" s="123"/>
      <c r="H45" s="153">
        <v>-9427</v>
      </c>
      <c r="I45" s="123"/>
      <c r="J45" s="153">
        <v>-12746</v>
      </c>
    </row>
    <row r="46" spans="1:10" s="102" customFormat="1" ht="21.5" customHeight="1">
      <c r="A46" s="117" t="s">
        <v>86</v>
      </c>
      <c r="B46" s="103"/>
      <c r="C46" s="127"/>
      <c r="D46" s="78">
        <v>2257</v>
      </c>
      <c r="E46" s="153"/>
      <c r="F46" s="78">
        <v>-587</v>
      </c>
      <c r="G46" s="153"/>
      <c r="H46" s="78">
        <v>0</v>
      </c>
      <c r="I46" s="153"/>
      <c r="J46" s="78">
        <v>0</v>
      </c>
    </row>
    <row r="47" spans="1:10" s="102" customFormat="1" ht="21.5" customHeight="1" thickBot="1">
      <c r="A47" s="115" t="s">
        <v>230</v>
      </c>
      <c r="B47" s="103"/>
      <c r="C47" s="127"/>
      <c r="D47" s="83">
        <f>SUM(D45:D46)</f>
        <v>-16566</v>
      </c>
      <c r="E47" s="81"/>
      <c r="F47" s="83">
        <f>SUM(F45:F46)</f>
        <v>-44311</v>
      </c>
      <c r="G47" s="81"/>
      <c r="H47" s="83">
        <f>SUM(H45:H46)</f>
        <v>-9427</v>
      </c>
      <c r="I47" s="81"/>
      <c r="J47" s="83">
        <f>SUM(J45:J46)</f>
        <v>-12746</v>
      </c>
    </row>
    <row r="48" spans="1:10" s="102" customFormat="1" ht="11.5" customHeight="1" thickTop="1">
      <c r="A48" s="115"/>
      <c r="B48" s="103"/>
      <c r="C48" s="127"/>
      <c r="D48" s="81"/>
      <c r="E48" s="81"/>
      <c r="F48" s="81"/>
      <c r="G48" s="81"/>
      <c r="H48" s="81"/>
      <c r="I48" s="81"/>
      <c r="J48" s="81"/>
    </row>
    <row r="49" spans="1:10" ht="21.5" customHeight="1">
      <c r="A49" s="110" t="str" cm="1">
        <f t="array" ref="A49">"การแบ่งปัน"&amp;IF(OR(D50:J52&lt;0),"กำไร (ขาดทุน) ","กำไรขาดทุน")&amp;"เบ็ดเสร็จรวม"</f>
        <v>การแบ่งปันกำไร (ขาดทุน) เบ็ดเสร็จรวม</v>
      </c>
      <c r="B49" s="108"/>
      <c r="C49" s="127"/>
      <c r="D49" s="153"/>
      <c r="E49" s="153"/>
      <c r="F49" s="153"/>
      <c r="G49" s="153"/>
      <c r="H49" s="153"/>
      <c r="I49" s="153"/>
      <c r="J49" s="153"/>
    </row>
    <row r="50" spans="1:10" s="102" customFormat="1" ht="21.5" customHeight="1">
      <c r="A50" s="129" t="s">
        <v>87</v>
      </c>
      <c r="B50" s="108"/>
      <c r="C50" s="127"/>
      <c r="D50" s="158">
        <f>D45</f>
        <v>-18823</v>
      </c>
      <c r="E50" s="153"/>
      <c r="F50" s="158">
        <f>F45</f>
        <v>-43724</v>
      </c>
      <c r="G50" s="153"/>
      <c r="H50" s="158">
        <f>H45</f>
        <v>-9427</v>
      </c>
      <c r="I50" s="153"/>
      <c r="J50" s="158">
        <f>J45</f>
        <v>-12746</v>
      </c>
    </row>
    <row r="51" spans="1:10" ht="21.5" customHeight="1">
      <c r="A51" s="129" t="s">
        <v>88</v>
      </c>
      <c r="B51" s="108"/>
      <c r="C51" s="127"/>
      <c r="D51" s="126">
        <f>D46</f>
        <v>2257</v>
      </c>
      <c r="E51" s="153"/>
      <c r="F51" s="126">
        <f>F46</f>
        <v>-587</v>
      </c>
      <c r="G51" s="153"/>
      <c r="H51" s="126">
        <f>H46</f>
        <v>0</v>
      </c>
      <c r="I51" s="153"/>
      <c r="J51" s="126">
        <f>J46</f>
        <v>0</v>
      </c>
    </row>
    <row r="52" spans="1:10" ht="21.5" customHeight="1" thickBot="1">
      <c r="A52" s="110" t="str" cm="1">
        <f t="array" ref="A52">IF(OR(D52:J52&lt;0),"กำไร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52" s="108"/>
      <c r="C52" s="127"/>
      <c r="D52" s="83">
        <f>SUM(D50:D51)</f>
        <v>-16566</v>
      </c>
      <c r="E52" s="81"/>
      <c r="F52" s="83">
        <f>SUM(F50:F51)</f>
        <v>-44311</v>
      </c>
      <c r="G52" s="81"/>
      <c r="H52" s="83">
        <f>SUM(H50:H51)</f>
        <v>-9427</v>
      </c>
      <c r="I52" s="81"/>
      <c r="J52" s="83">
        <f>SUM(J50:J51)</f>
        <v>-12746</v>
      </c>
    </row>
    <row r="53" spans="1:10" ht="11.5" customHeight="1" thickTop="1">
      <c r="A53" s="110"/>
      <c r="B53" s="108"/>
      <c r="C53" s="127"/>
      <c r="D53" s="84"/>
      <c r="E53" s="84"/>
      <c r="F53" s="84"/>
      <c r="G53" s="84"/>
      <c r="H53" s="84"/>
      <c r="I53" s="84"/>
      <c r="J53" s="84"/>
    </row>
    <row r="54" spans="1:10" ht="25" customHeight="1" thickBot="1">
      <c r="A54" s="115" t="s">
        <v>234</v>
      </c>
      <c r="B54" s="103"/>
      <c r="C54" s="127"/>
      <c r="D54" s="98">
        <f>D45/(1116001923/1000)</f>
        <v>-1.6866458392294364E-2</v>
      </c>
      <c r="E54" s="94"/>
      <c r="F54" s="98">
        <f>F45/(1116000000/1000)</f>
        <v>-3.9179211469534049E-2</v>
      </c>
      <c r="G54" s="94"/>
      <c r="H54" s="98">
        <f>H45/(1116001923/1000)</f>
        <v>-8.4471180611039153E-3</v>
      </c>
      <c r="I54" s="94"/>
      <c r="J54" s="98">
        <f>J45/(1116000000/1000)</f>
        <v>-1.1421146953405018E-2</v>
      </c>
    </row>
    <row r="55" spans="1:10" ht="21.5" customHeight="1" thickTop="1" thickBot="1">
      <c r="A55" s="104" t="s">
        <v>235</v>
      </c>
      <c r="B55" s="108"/>
      <c r="C55" s="127"/>
      <c r="D55" s="98">
        <f>D54</f>
        <v>-1.6866458392294364E-2</v>
      </c>
      <c r="E55" s="94"/>
      <c r="F55" s="98">
        <f>F54</f>
        <v>-3.9179211469534049E-2</v>
      </c>
      <c r="G55" s="94"/>
      <c r="H55" s="98">
        <f>H54</f>
        <v>-8.4471180611039153E-3</v>
      </c>
      <c r="I55" s="94"/>
      <c r="J55" s="98">
        <f>J54</f>
        <v>-1.1421146953405018E-2</v>
      </c>
    </row>
    <row r="56" spans="1:10" ht="22.75" customHeight="1" thickTop="1"/>
    <row r="57" spans="1:10" ht="22.75" customHeight="1">
      <c r="B57" s="112"/>
      <c r="D57" s="112"/>
      <c r="E57" s="112"/>
      <c r="F57" s="112"/>
      <c r="G57" s="112"/>
      <c r="H57" s="112"/>
      <c r="I57" s="112"/>
      <c r="J57" s="112"/>
    </row>
    <row r="58" spans="1:10" ht="22.75" customHeight="1">
      <c r="B58" s="112"/>
      <c r="D58" s="112"/>
      <c r="E58" s="112"/>
      <c r="F58" s="112"/>
      <c r="G58" s="112"/>
      <c r="H58" s="112"/>
      <c r="I58" s="112"/>
      <c r="J58" s="112"/>
    </row>
    <row r="59" spans="1:10" ht="22.75" customHeight="1">
      <c r="B59" s="112"/>
      <c r="D59" s="112"/>
      <c r="E59" s="112"/>
      <c r="F59" s="112"/>
      <c r="G59" s="112"/>
      <c r="H59" s="112"/>
      <c r="I59" s="112"/>
      <c r="J59" s="112"/>
    </row>
    <row r="60" spans="1:10" ht="22.75" customHeight="1">
      <c r="B60" s="112"/>
      <c r="D60" s="112"/>
      <c r="E60" s="112"/>
      <c r="F60" s="112"/>
      <c r="G60" s="112"/>
      <c r="H60" s="112"/>
      <c r="I60" s="112"/>
      <c r="J60" s="112"/>
    </row>
    <row r="61" spans="1:10" ht="22.75" customHeight="1">
      <c r="B61" s="112"/>
      <c r="D61" s="112"/>
      <c r="E61" s="112"/>
      <c r="F61" s="112"/>
      <c r="G61" s="112"/>
      <c r="H61" s="112"/>
      <c r="I61" s="112"/>
      <c r="J61" s="112"/>
    </row>
    <row r="62" spans="1:10" ht="22.75" customHeight="1">
      <c r="B62" s="112"/>
      <c r="D62" s="112"/>
      <c r="E62" s="112"/>
      <c r="F62" s="112"/>
      <c r="G62" s="112"/>
      <c r="H62" s="112"/>
      <c r="I62" s="112"/>
      <c r="J62" s="112"/>
    </row>
    <row r="63" spans="1:10" ht="22.75" customHeight="1">
      <c r="B63" s="112"/>
      <c r="D63" s="112"/>
      <c r="E63" s="112"/>
      <c r="F63" s="112"/>
      <c r="G63" s="112"/>
      <c r="H63" s="112"/>
      <c r="I63" s="112"/>
      <c r="J63" s="112"/>
    </row>
    <row r="64" spans="1:10" ht="22.75" customHeight="1">
      <c r="B64" s="112"/>
      <c r="D64" s="112"/>
      <c r="E64" s="112"/>
      <c r="F64" s="112"/>
      <c r="G64" s="112"/>
      <c r="H64" s="112"/>
      <c r="I64" s="112"/>
      <c r="J64" s="112"/>
    </row>
    <row r="65" s="112" customFormat="1" ht="22.75" customHeight="1"/>
    <row r="66" s="112" customFormat="1" ht="22.75" customHeight="1"/>
    <row r="67" s="112" customFormat="1" ht="22.75" customHeight="1"/>
    <row r="68" s="112" customFormat="1" ht="22.75" customHeight="1"/>
    <row r="69" s="112" customFormat="1" ht="22.75" customHeight="1"/>
    <row r="70" s="112" customFormat="1" ht="22.75" customHeight="1"/>
    <row r="71" s="112" customFormat="1" ht="22.75" customHeight="1"/>
    <row r="72" s="112" customFormat="1" ht="22.75" customHeight="1"/>
    <row r="73" s="112" customFormat="1" ht="22.75" customHeight="1"/>
    <row r="74" s="112" customFormat="1" ht="22.75" customHeight="1"/>
    <row r="75" s="112" customFormat="1" ht="22.75" customHeight="1"/>
    <row r="76" s="112" customFormat="1" ht="22.75" customHeight="1"/>
    <row r="77" s="112" customFormat="1" ht="22.75" customHeight="1"/>
    <row r="78" s="112" customFormat="1" ht="22.75" customHeight="1"/>
    <row r="79" s="112" customFormat="1" ht="22.75" customHeight="1"/>
    <row r="80" s="112" customFormat="1" ht="22.75" customHeight="1"/>
    <row r="81" s="112" customFormat="1" ht="22.75" customHeight="1"/>
    <row r="82" s="112" customFormat="1" ht="22.75" customHeight="1"/>
    <row r="83" s="112" customFormat="1" ht="22.75" customHeight="1"/>
    <row r="84" s="112" customFormat="1" ht="22.75" customHeight="1"/>
    <row r="85" s="112" customFormat="1" ht="22.75" customHeight="1"/>
    <row r="86" s="112" customFormat="1" ht="22.75" customHeight="1"/>
    <row r="87" s="112" customFormat="1" ht="22.75" customHeight="1"/>
    <row r="88" s="112" customFormat="1" ht="22.75" customHeight="1"/>
    <row r="89" s="112" customFormat="1" ht="22.75" customHeight="1"/>
    <row r="90" s="112" customFormat="1" ht="22.75" customHeight="1"/>
    <row r="91" s="112" customFormat="1" ht="22.75" customHeight="1"/>
    <row r="92" s="112" customFormat="1" ht="22.75" customHeight="1"/>
    <row r="93" s="112" customFormat="1" ht="22.75" customHeight="1"/>
    <row r="94" s="112" customFormat="1" ht="22.75" customHeight="1"/>
    <row r="95" s="112" customFormat="1" ht="22.75" hidden="1" customHeight="1"/>
    <row r="96" s="112" customFormat="1" ht="22.75" hidden="1" customHeight="1"/>
    <row r="97" s="112" customFormat="1" ht="22.75" hidden="1" customHeight="1"/>
    <row r="98" s="112" customFormat="1" ht="22.75" hidden="1" customHeight="1"/>
    <row r="99" s="112" customFormat="1" ht="22.75" hidden="1" customHeight="1"/>
    <row r="100" s="112" customFormat="1" ht="22.75" hidden="1" customHeight="1"/>
    <row r="101" s="112" customFormat="1" ht="22.75" hidden="1" customHeight="1"/>
    <row r="102" s="112" customFormat="1" ht="22.75" hidden="1" customHeight="1"/>
    <row r="103" s="112" customFormat="1" ht="22.75" hidden="1" customHeight="1"/>
    <row r="104" s="112" customFormat="1" ht="22.75" hidden="1" customHeight="1"/>
    <row r="105" s="112" customFormat="1" ht="22.75" hidden="1" customHeight="1"/>
    <row r="106" s="112" customFormat="1" ht="22.75" hidden="1" customHeight="1"/>
    <row r="107" s="112" customFormat="1" ht="22.75" hidden="1" customHeight="1"/>
    <row r="108" s="112" customFormat="1" ht="22.75" hidden="1" customHeight="1"/>
    <row r="109" s="112" customFormat="1" ht="22.75" hidden="1" customHeight="1"/>
    <row r="110" s="112" customFormat="1" ht="22.75" hidden="1" customHeight="1"/>
    <row r="111" s="112" customFormat="1" ht="22.75" hidden="1" customHeight="1"/>
    <row r="112" s="112" customFormat="1" ht="22.75" hidden="1" customHeight="1"/>
    <row r="113" spans="1:10" ht="22.75" customHeight="1">
      <c r="B113" s="112"/>
      <c r="D113" s="112"/>
      <c r="E113" s="112"/>
      <c r="F113" s="112"/>
      <c r="G113" s="112"/>
      <c r="H113" s="112"/>
      <c r="I113" s="112"/>
      <c r="J113" s="112"/>
    </row>
    <row r="114" spans="1:10" ht="22.75" customHeight="1">
      <c r="B114" s="112"/>
      <c r="D114" s="112"/>
      <c r="E114" s="112"/>
      <c r="F114" s="112"/>
      <c r="G114" s="112"/>
      <c r="H114" s="112"/>
      <c r="I114" s="112"/>
      <c r="J114" s="112"/>
    </row>
    <row r="115" spans="1:10" ht="22.75" customHeight="1">
      <c r="B115" s="112"/>
      <c r="D115" s="112"/>
      <c r="E115" s="112"/>
      <c r="F115" s="112"/>
      <c r="G115" s="112"/>
      <c r="H115" s="112"/>
      <c r="I115" s="112"/>
      <c r="J115" s="112"/>
    </row>
    <row r="116" spans="1:10" ht="22.75" customHeight="1">
      <c r="B116" s="112"/>
      <c r="D116" s="112"/>
      <c r="E116" s="112"/>
      <c r="F116" s="112"/>
      <c r="G116" s="112"/>
      <c r="H116" s="112"/>
      <c r="I116" s="112"/>
      <c r="J116" s="112"/>
    </row>
    <row r="117" spans="1:10" ht="22.75" customHeight="1">
      <c r="B117" s="112"/>
      <c r="D117" s="112"/>
      <c r="E117" s="112"/>
      <c r="F117" s="112"/>
      <c r="G117" s="112"/>
      <c r="H117" s="112"/>
      <c r="I117" s="112"/>
      <c r="J117" s="112"/>
    </row>
    <row r="118" spans="1:10" ht="22.75" customHeight="1">
      <c r="B118" s="112"/>
      <c r="D118" s="112"/>
      <c r="E118" s="112"/>
      <c r="F118" s="112"/>
      <c r="G118" s="112"/>
      <c r="H118" s="112"/>
      <c r="I118" s="112"/>
      <c r="J118" s="112"/>
    </row>
    <row r="119" spans="1:10" ht="22.75" customHeight="1">
      <c r="B119" s="112"/>
      <c r="D119" s="112"/>
      <c r="E119" s="112"/>
      <c r="F119" s="112"/>
      <c r="G119" s="112"/>
      <c r="H119" s="112"/>
      <c r="I119" s="112"/>
      <c r="J119" s="112"/>
    </row>
    <row r="120" spans="1:10" ht="22.75" customHeight="1">
      <c r="B120" s="112"/>
      <c r="D120" s="112"/>
      <c r="E120" s="112"/>
      <c r="F120" s="112"/>
      <c r="G120" s="112"/>
      <c r="H120" s="112"/>
      <c r="I120" s="112"/>
      <c r="J120" s="112"/>
    </row>
    <row r="121" spans="1:10" ht="22.75" customHeight="1">
      <c r="B121" s="112"/>
      <c r="D121" s="112"/>
      <c r="E121" s="112"/>
      <c r="F121" s="112"/>
      <c r="G121" s="112"/>
      <c r="H121" s="112"/>
      <c r="I121" s="112"/>
      <c r="J121" s="112"/>
    </row>
    <row r="122" spans="1:10" ht="22.75" customHeight="1">
      <c r="B122" s="112"/>
      <c r="D122" s="112"/>
      <c r="E122" s="112"/>
      <c r="F122" s="112"/>
      <c r="G122" s="112"/>
      <c r="H122" s="112"/>
      <c r="I122" s="112"/>
      <c r="J122" s="112"/>
    </row>
    <row r="123" spans="1:10" ht="27" customHeight="1">
      <c r="B123" s="112"/>
      <c r="D123" s="112"/>
      <c r="E123" s="112"/>
      <c r="F123" s="112"/>
      <c r="G123" s="112"/>
      <c r="H123" s="112"/>
      <c r="I123" s="112"/>
      <c r="J123" s="112"/>
    </row>
    <row r="124" spans="1:10" ht="24.5" customHeight="1">
      <c r="B124" s="112"/>
      <c r="D124" s="112"/>
      <c r="E124" s="112"/>
      <c r="F124" s="112"/>
      <c r="G124" s="112"/>
      <c r="H124" s="112"/>
      <c r="I124" s="112"/>
      <c r="J124" s="112"/>
    </row>
    <row r="126" spans="1:10" ht="22.75" customHeight="1">
      <c r="A126" s="115"/>
    </row>
  </sheetData>
  <sheetProtection formatCells="0" formatColumns="0" formatRows="0" insertColumns="0" insertRows="0" insertHyperlinks="0" deleteColumns="0" deleteRows="0" sort="0" autoFilter="0" pivotTables="0"/>
  <mergeCells count="16">
    <mergeCell ref="H40:J40"/>
    <mergeCell ref="H41:J41"/>
    <mergeCell ref="A1:B1"/>
    <mergeCell ref="A36:B36"/>
    <mergeCell ref="D43:J43"/>
    <mergeCell ref="D4:F4"/>
    <mergeCell ref="H4:J4"/>
    <mergeCell ref="D5:F5"/>
    <mergeCell ref="H5:J5"/>
    <mergeCell ref="D8:J8"/>
    <mergeCell ref="D6:F6"/>
    <mergeCell ref="H6:J6"/>
    <mergeCell ref="D41:F41"/>
    <mergeCell ref="D39:F39"/>
    <mergeCell ref="H39:J39"/>
    <mergeCell ref="D40:F40"/>
  </mergeCells>
  <pageMargins left="0.70866141732283505" right="0.47244094488188998" top="0.47244094488188998" bottom="0.511811023622047" header="0.511811023622047" footer="0.511811023622047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5" max="9" man="1"/>
  </rowBreaks>
  <customProperties>
    <customPr name="OrphanNamesChecked" r:id="rId2"/>
  </customProperties>
  <ignoredErrors>
    <ignoredError sqref="D55:J55 B42 E54 I54 G5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EA802-1A92-46C9-B48F-4FCBC5DF69CE}">
  <sheetPr>
    <tabColor rgb="FF002060"/>
  </sheetPr>
  <dimension ref="A1:J125"/>
  <sheetViews>
    <sheetView showGridLines="0" view="pageBreakPreview" topLeftCell="A27" zoomScale="54" zoomScaleNormal="100" zoomScaleSheetLayoutView="100" workbookViewId="0">
      <selection activeCell="A42" sqref="A42:XFD42"/>
    </sheetView>
  </sheetViews>
  <sheetFormatPr defaultRowHeight="22.75" customHeight="1"/>
  <cols>
    <col min="1" max="1" width="47.69921875" style="105" customWidth="1"/>
    <col min="2" max="2" width="8.8984375" style="106" customWidth="1"/>
    <col min="3" max="3" width="1.09765625" style="105" customWidth="1"/>
    <col min="4" max="4" width="12.19921875" style="85" customWidth="1"/>
    <col min="5" max="5" width="1.09765625" style="85" customWidth="1"/>
    <col min="6" max="6" width="12.19921875" style="85" customWidth="1"/>
    <col min="7" max="7" width="1.09765625" style="85" customWidth="1"/>
    <col min="8" max="8" width="12.19921875" style="85" customWidth="1"/>
    <col min="9" max="9" width="1.09765625" style="85" customWidth="1"/>
    <col min="10" max="10" width="12.19921875" style="85" customWidth="1"/>
    <col min="11" max="168" width="8.69921875" style="105"/>
    <col min="169" max="169" width="47" style="105" customWidth="1"/>
    <col min="170" max="170" width="7.8984375" style="105" customWidth="1"/>
    <col min="171" max="171" width="0" style="105" hidden="1" customWidth="1"/>
    <col min="172" max="172" width="18" style="105" customWidth="1"/>
    <col min="173" max="173" width="1.09765625" style="105" customWidth="1"/>
    <col min="174" max="174" width="18" style="105" customWidth="1"/>
    <col min="175" max="175" width="1.09765625" style="105" customWidth="1"/>
    <col min="176" max="176" width="18" style="105" customWidth="1"/>
    <col min="177" max="177" width="1.09765625" style="105" customWidth="1"/>
    <col min="178" max="178" width="18" style="105" customWidth="1"/>
    <col min="179" max="179" width="8.69921875" style="105"/>
    <col min="180" max="180" width="19.3984375" style="105" bestFit="1" customWidth="1"/>
    <col min="181" max="181" width="14.59765625" style="105" bestFit="1" customWidth="1"/>
    <col min="182" max="183" width="10" style="105" bestFit="1" customWidth="1"/>
    <col min="184" max="424" width="8.69921875" style="105"/>
    <col min="425" max="425" width="47" style="105" customWidth="1"/>
    <col min="426" max="426" width="7.8984375" style="105" customWidth="1"/>
    <col min="427" max="427" width="0" style="105" hidden="1" customWidth="1"/>
    <col min="428" max="428" width="18" style="105" customWidth="1"/>
    <col min="429" max="429" width="1.09765625" style="105" customWidth="1"/>
    <col min="430" max="430" width="18" style="105" customWidth="1"/>
    <col min="431" max="431" width="1.09765625" style="105" customWidth="1"/>
    <col min="432" max="432" width="18" style="105" customWidth="1"/>
    <col min="433" max="433" width="1.09765625" style="105" customWidth="1"/>
    <col min="434" max="434" width="18" style="105" customWidth="1"/>
    <col min="435" max="435" width="8.69921875" style="105"/>
    <col min="436" max="436" width="19.3984375" style="105" bestFit="1" customWidth="1"/>
    <col min="437" max="437" width="14.59765625" style="105" bestFit="1" customWidth="1"/>
    <col min="438" max="439" width="10" style="105" bestFit="1" customWidth="1"/>
    <col min="440" max="680" width="8.69921875" style="105"/>
    <col min="681" max="681" width="47" style="105" customWidth="1"/>
    <col min="682" max="682" width="7.8984375" style="105" customWidth="1"/>
    <col min="683" max="683" width="0" style="105" hidden="1" customWidth="1"/>
    <col min="684" max="684" width="18" style="105" customWidth="1"/>
    <col min="685" max="685" width="1.09765625" style="105" customWidth="1"/>
    <col min="686" max="686" width="18" style="105" customWidth="1"/>
    <col min="687" max="687" width="1.09765625" style="105" customWidth="1"/>
    <col min="688" max="688" width="18" style="105" customWidth="1"/>
    <col min="689" max="689" width="1.09765625" style="105" customWidth="1"/>
    <col min="690" max="690" width="18" style="105" customWidth="1"/>
    <col min="691" max="691" width="8.69921875" style="105"/>
    <col min="692" max="692" width="19.3984375" style="105" bestFit="1" customWidth="1"/>
    <col min="693" max="693" width="14.59765625" style="105" bestFit="1" customWidth="1"/>
    <col min="694" max="695" width="10" style="105" bestFit="1" customWidth="1"/>
    <col min="696" max="936" width="8.69921875" style="105"/>
    <col min="937" max="937" width="47" style="105" customWidth="1"/>
    <col min="938" max="938" width="7.8984375" style="105" customWidth="1"/>
    <col min="939" max="939" width="0" style="105" hidden="1" customWidth="1"/>
    <col min="940" max="940" width="18" style="105" customWidth="1"/>
    <col min="941" max="941" width="1.09765625" style="105" customWidth="1"/>
    <col min="942" max="942" width="18" style="105" customWidth="1"/>
    <col min="943" max="943" width="1.09765625" style="105" customWidth="1"/>
    <col min="944" max="944" width="18" style="105" customWidth="1"/>
    <col min="945" max="945" width="1.09765625" style="105" customWidth="1"/>
    <col min="946" max="946" width="18" style="105" customWidth="1"/>
    <col min="947" max="947" width="8.69921875" style="105"/>
    <col min="948" max="948" width="19.3984375" style="105" bestFit="1" customWidth="1"/>
    <col min="949" max="949" width="14.59765625" style="105" bestFit="1" customWidth="1"/>
    <col min="950" max="951" width="10" style="105" bestFit="1" customWidth="1"/>
    <col min="952" max="1192" width="8.69921875" style="105"/>
    <col min="1193" max="1193" width="47" style="105" customWidth="1"/>
    <col min="1194" max="1194" width="7.8984375" style="105" customWidth="1"/>
    <col min="1195" max="1195" width="0" style="105" hidden="1" customWidth="1"/>
    <col min="1196" max="1196" width="18" style="105" customWidth="1"/>
    <col min="1197" max="1197" width="1.09765625" style="105" customWidth="1"/>
    <col min="1198" max="1198" width="18" style="105" customWidth="1"/>
    <col min="1199" max="1199" width="1.09765625" style="105" customWidth="1"/>
    <col min="1200" max="1200" width="18" style="105" customWidth="1"/>
    <col min="1201" max="1201" width="1.09765625" style="105" customWidth="1"/>
    <col min="1202" max="1202" width="18" style="105" customWidth="1"/>
    <col min="1203" max="1203" width="8.69921875" style="105"/>
    <col min="1204" max="1204" width="19.3984375" style="105" bestFit="1" customWidth="1"/>
    <col min="1205" max="1205" width="14.59765625" style="105" bestFit="1" customWidth="1"/>
    <col min="1206" max="1207" width="10" style="105" bestFit="1" customWidth="1"/>
    <col min="1208" max="1448" width="8.69921875" style="105"/>
    <col min="1449" max="1449" width="47" style="105" customWidth="1"/>
    <col min="1450" max="1450" width="7.8984375" style="105" customWidth="1"/>
    <col min="1451" max="1451" width="0" style="105" hidden="1" customWidth="1"/>
    <col min="1452" max="1452" width="18" style="105" customWidth="1"/>
    <col min="1453" max="1453" width="1.09765625" style="105" customWidth="1"/>
    <col min="1454" max="1454" width="18" style="105" customWidth="1"/>
    <col min="1455" max="1455" width="1.09765625" style="105" customWidth="1"/>
    <col min="1456" max="1456" width="18" style="105" customWidth="1"/>
    <col min="1457" max="1457" width="1.09765625" style="105" customWidth="1"/>
    <col min="1458" max="1458" width="18" style="105" customWidth="1"/>
    <col min="1459" max="1459" width="8.69921875" style="105"/>
    <col min="1460" max="1460" width="19.3984375" style="105" bestFit="1" customWidth="1"/>
    <col min="1461" max="1461" width="14.59765625" style="105" bestFit="1" customWidth="1"/>
    <col min="1462" max="1463" width="10" style="105" bestFit="1" customWidth="1"/>
    <col min="1464" max="1704" width="8.69921875" style="105"/>
    <col min="1705" max="1705" width="47" style="105" customWidth="1"/>
    <col min="1706" max="1706" width="7.8984375" style="105" customWidth="1"/>
    <col min="1707" max="1707" width="0" style="105" hidden="1" customWidth="1"/>
    <col min="1708" max="1708" width="18" style="105" customWidth="1"/>
    <col min="1709" max="1709" width="1.09765625" style="105" customWidth="1"/>
    <col min="1710" max="1710" width="18" style="105" customWidth="1"/>
    <col min="1711" max="1711" width="1.09765625" style="105" customWidth="1"/>
    <col min="1712" max="1712" width="18" style="105" customWidth="1"/>
    <col min="1713" max="1713" width="1.09765625" style="105" customWidth="1"/>
    <col min="1714" max="1714" width="18" style="105" customWidth="1"/>
    <col min="1715" max="1715" width="8.69921875" style="105"/>
    <col min="1716" max="1716" width="19.3984375" style="105" bestFit="1" customWidth="1"/>
    <col min="1717" max="1717" width="14.59765625" style="105" bestFit="1" customWidth="1"/>
    <col min="1718" max="1719" width="10" style="105" bestFit="1" customWidth="1"/>
    <col min="1720" max="1960" width="8.69921875" style="105"/>
    <col min="1961" max="1961" width="47" style="105" customWidth="1"/>
    <col min="1962" max="1962" width="7.8984375" style="105" customWidth="1"/>
    <col min="1963" max="1963" width="0" style="105" hidden="1" customWidth="1"/>
    <col min="1964" max="1964" width="18" style="105" customWidth="1"/>
    <col min="1965" max="1965" width="1.09765625" style="105" customWidth="1"/>
    <col min="1966" max="1966" width="18" style="105" customWidth="1"/>
    <col min="1967" max="1967" width="1.09765625" style="105" customWidth="1"/>
    <col min="1968" max="1968" width="18" style="105" customWidth="1"/>
    <col min="1969" max="1969" width="1.09765625" style="105" customWidth="1"/>
    <col min="1970" max="1970" width="18" style="105" customWidth="1"/>
    <col min="1971" max="1971" width="8.69921875" style="105"/>
    <col min="1972" max="1972" width="19.3984375" style="105" bestFit="1" customWidth="1"/>
    <col min="1973" max="1973" width="14.59765625" style="105" bestFit="1" customWidth="1"/>
    <col min="1974" max="1975" width="10" style="105" bestFit="1" customWidth="1"/>
    <col min="1976" max="2216" width="8.69921875" style="105"/>
    <col min="2217" max="2217" width="47" style="105" customWidth="1"/>
    <col min="2218" max="2218" width="7.8984375" style="105" customWidth="1"/>
    <col min="2219" max="2219" width="0" style="105" hidden="1" customWidth="1"/>
    <col min="2220" max="2220" width="18" style="105" customWidth="1"/>
    <col min="2221" max="2221" width="1.09765625" style="105" customWidth="1"/>
    <col min="2222" max="2222" width="18" style="105" customWidth="1"/>
    <col min="2223" max="2223" width="1.09765625" style="105" customWidth="1"/>
    <col min="2224" max="2224" width="18" style="105" customWidth="1"/>
    <col min="2225" max="2225" width="1.09765625" style="105" customWidth="1"/>
    <col min="2226" max="2226" width="18" style="105" customWidth="1"/>
    <col min="2227" max="2227" width="8.69921875" style="105"/>
    <col min="2228" max="2228" width="19.3984375" style="105" bestFit="1" customWidth="1"/>
    <col min="2229" max="2229" width="14.59765625" style="105" bestFit="1" customWidth="1"/>
    <col min="2230" max="2231" width="10" style="105" bestFit="1" customWidth="1"/>
    <col min="2232" max="2472" width="8.69921875" style="105"/>
    <col min="2473" max="2473" width="47" style="105" customWidth="1"/>
    <col min="2474" max="2474" width="7.8984375" style="105" customWidth="1"/>
    <col min="2475" max="2475" width="0" style="105" hidden="1" customWidth="1"/>
    <col min="2476" max="2476" width="18" style="105" customWidth="1"/>
    <col min="2477" max="2477" width="1.09765625" style="105" customWidth="1"/>
    <col min="2478" max="2478" width="18" style="105" customWidth="1"/>
    <col min="2479" max="2479" width="1.09765625" style="105" customWidth="1"/>
    <col min="2480" max="2480" width="18" style="105" customWidth="1"/>
    <col min="2481" max="2481" width="1.09765625" style="105" customWidth="1"/>
    <col min="2482" max="2482" width="18" style="105" customWidth="1"/>
    <col min="2483" max="2483" width="8.69921875" style="105"/>
    <col min="2484" max="2484" width="19.3984375" style="105" bestFit="1" customWidth="1"/>
    <col min="2485" max="2485" width="14.59765625" style="105" bestFit="1" customWidth="1"/>
    <col min="2486" max="2487" width="10" style="105" bestFit="1" customWidth="1"/>
    <col min="2488" max="2728" width="8.69921875" style="105"/>
    <col min="2729" max="2729" width="47" style="105" customWidth="1"/>
    <col min="2730" max="2730" width="7.8984375" style="105" customWidth="1"/>
    <col min="2731" max="2731" width="0" style="105" hidden="1" customWidth="1"/>
    <col min="2732" max="2732" width="18" style="105" customWidth="1"/>
    <col min="2733" max="2733" width="1.09765625" style="105" customWidth="1"/>
    <col min="2734" max="2734" width="18" style="105" customWidth="1"/>
    <col min="2735" max="2735" width="1.09765625" style="105" customWidth="1"/>
    <col min="2736" max="2736" width="18" style="105" customWidth="1"/>
    <col min="2737" max="2737" width="1.09765625" style="105" customWidth="1"/>
    <col min="2738" max="2738" width="18" style="105" customWidth="1"/>
    <col min="2739" max="2739" width="8.69921875" style="105"/>
    <col min="2740" max="2740" width="19.3984375" style="105" bestFit="1" customWidth="1"/>
    <col min="2741" max="2741" width="14.59765625" style="105" bestFit="1" customWidth="1"/>
    <col min="2742" max="2743" width="10" style="105" bestFit="1" customWidth="1"/>
    <col min="2744" max="2984" width="8.69921875" style="105"/>
    <col min="2985" max="2985" width="47" style="105" customWidth="1"/>
    <col min="2986" max="2986" width="7.8984375" style="105" customWidth="1"/>
    <col min="2987" max="2987" width="0" style="105" hidden="1" customWidth="1"/>
    <col min="2988" max="2988" width="18" style="105" customWidth="1"/>
    <col min="2989" max="2989" width="1.09765625" style="105" customWidth="1"/>
    <col min="2990" max="2990" width="18" style="105" customWidth="1"/>
    <col min="2991" max="2991" width="1.09765625" style="105" customWidth="1"/>
    <col min="2992" max="2992" width="18" style="105" customWidth="1"/>
    <col min="2993" max="2993" width="1.09765625" style="105" customWidth="1"/>
    <col min="2994" max="2994" width="18" style="105" customWidth="1"/>
    <col min="2995" max="2995" width="8.69921875" style="105"/>
    <col min="2996" max="2996" width="19.3984375" style="105" bestFit="1" customWidth="1"/>
    <col min="2997" max="2997" width="14.59765625" style="105" bestFit="1" customWidth="1"/>
    <col min="2998" max="2999" width="10" style="105" bestFit="1" customWidth="1"/>
    <col min="3000" max="3240" width="8.69921875" style="105"/>
    <col min="3241" max="3241" width="47" style="105" customWidth="1"/>
    <col min="3242" max="3242" width="7.8984375" style="105" customWidth="1"/>
    <col min="3243" max="3243" width="0" style="105" hidden="1" customWidth="1"/>
    <col min="3244" max="3244" width="18" style="105" customWidth="1"/>
    <col min="3245" max="3245" width="1.09765625" style="105" customWidth="1"/>
    <col min="3246" max="3246" width="18" style="105" customWidth="1"/>
    <col min="3247" max="3247" width="1.09765625" style="105" customWidth="1"/>
    <col min="3248" max="3248" width="18" style="105" customWidth="1"/>
    <col min="3249" max="3249" width="1.09765625" style="105" customWidth="1"/>
    <col min="3250" max="3250" width="18" style="105" customWidth="1"/>
    <col min="3251" max="3251" width="8.69921875" style="105"/>
    <col min="3252" max="3252" width="19.3984375" style="105" bestFit="1" customWidth="1"/>
    <col min="3253" max="3253" width="14.59765625" style="105" bestFit="1" customWidth="1"/>
    <col min="3254" max="3255" width="10" style="105" bestFit="1" customWidth="1"/>
    <col min="3256" max="3496" width="8.69921875" style="105"/>
    <col min="3497" max="3497" width="47" style="105" customWidth="1"/>
    <col min="3498" max="3498" width="7.8984375" style="105" customWidth="1"/>
    <col min="3499" max="3499" width="0" style="105" hidden="1" customWidth="1"/>
    <col min="3500" max="3500" width="18" style="105" customWidth="1"/>
    <col min="3501" max="3501" width="1.09765625" style="105" customWidth="1"/>
    <col min="3502" max="3502" width="18" style="105" customWidth="1"/>
    <col min="3503" max="3503" width="1.09765625" style="105" customWidth="1"/>
    <col min="3504" max="3504" width="18" style="105" customWidth="1"/>
    <col min="3505" max="3505" width="1.09765625" style="105" customWidth="1"/>
    <col min="3506" max="3506" width="18" style="105" customWidth="1"/>
    <col min="3507" max="3507" width="8.69921875" style="105"/>
    <col min="3508" max="3508" width="19.3984375" style="105" bestFit="1" customWidth="1"/>
    <col min="3509" max="3509" width="14.59765625" style="105" bestFit="1" customWidth="1"/>
    <col min="3510" max="3511" width="10" style="105" bestFit="1" customWidth="1"/>
    <col min="3512" max="3752" width="8.69921875" style="105"/>
    <col min="3753" max="3753" width="47" style="105" customWidth="1"/>
    <col min="3754" max="3754" width="7.8984375" style="105" customWidth="1"/>
    <col min="3755" max="3755" width="0" style="105" hidden="1" customWidth="1"/>
    <col min="3756" max="3756" width="18" style="105" customWidth="1"/>
    <col min="3757" max="3757" width="1.09765625" style="105" customWidth="1"/>
    <col min="3758" max="3758" width="18" style="105" customWidth="1"/>
    <col min="3759" max="3759" width="1.09765625" style="105" customWidth="1"/>
    <col min="3760" max="3760" width="18" style="105" customWidth="1"/>
    <col min="3761" max="3761" width="1.09765625" style="105" customWidth="1"/>
    <col min="3762" max="3762" width="18" style="105" customWidth="1"/>
    <col min="3763" max="3763" width="8.69921875" style="105"/>
    <col min="3764" max="3764" width="19.3984375" style="105" bestFit="1" customWidth="1"/>
    <col min="3765" max="3765" width="14.59765625" style="105" bestFit="1" customWidth="1"/>
    <col min="3766" max="3767" width="10" style="105" bestFit="1" customWidth="1"/>
    <col min="3768" max="4008" width="8.69921875" style="105"/>
    <col min="4009" max="4009" width="47" style="105" customWidth="1"/>
    <col min="4010" max="4010" width="7.8984375" style="105" customWidth="1"/>
    <col min="4011" max="4011" width="0" style="105" hidden="1" customWidth="1"/>
    <col min="4012" max="4012" width="18" style="105" customWidth="1"/>
    <col min="4013" max="4013" width="1.09765625" style="105" customWidth="1"/>
    <col min="4014" max="4014" width="18" style="105" customWidth="1"/>
    <col min="4015" max="4015" width="1.09765625" style="105" customWidth="1"/>
    <col min="4016" max="4016" width="18" style="105" customWidth="1"/>
    <col min="4017" max="4017" width="1.09765625" style="105" customWidth="1"/>
    <col min="4018" max="4018" width="18" style="105" customWidth="1"/>
    <col min="4019" max="4019" width="8.69921875" style="105"/>
    <col min="4020" max="4020" width="19.3984375" style="105" bestFit="1" customWidth="1"/>
    <col min="4021" max="4021" width="14.59765625" style="105" bestFit="1" customWidth="1"/>
    <col min="4022" max="4023" width="10" style="105" bestFit="1" customWidth="1"/>
    <col min="4024" max="4264" width="8.69921875" style="105"/>
    <col min="4265" max="4265" width="47" style="105" customWidth="1"/>
    <col min="4266" max="4266" width="7.8984375" style="105" customWidth="1"/>
    <col min="4267" max="4267" width="0" style="105" hidden="1" customWidth="1"/>
    <col min="4268" max="4268" width="18" style="105" customWidth="1"/>
    <col min="4269" max="4269" width="1.09765625" style="105" customWidth="1"/>
    <col min="4270" max="4270" width="18" style="105" customWidth="1"/>
    <col min="4271" max="4271" width="1.09765625" style="105" customWidth="1"/>
    <col min="4272" max="4272" width="18" style="105" customWidth="1"/>
    <col min="4273" max="4273" width="1.09765625" style="105" customWidth="1"/>
    <col min="4274" max="4274" width="18" style="105" customWidth="1"/>
    <col min="4275" max="4275" width="8.69921875" style="105"/>
    <col min="4276" max="4276" width="19.3984375" style="105" bestFit="1" customWidth="1"/>
    <col min="4277" max="4277" width="14.59765625" style="105" bestFit="1" customWidth="1"/>
    <col min="4278" max="4279" width="10" style="105" bestFit="1" customWidth="1"/>
    <col min="4280" max="4520" width="8.69921875" style="105"/>
    <col min="4521" max="4521" width="47" style="105" customWidth="1"/>
    <col min="4522" max="4522" width="7.8984375" style="105" customWidth="1"/>
    <col min="4523" max="4523" width="0" style="105" hidden="1" customWidth="1"/>
    <col min="4524" max="4524" width="18" style="105" customWidth="1"/>
    <col min="4525" max="4525" width="1.09765625" style="105" customWidth="1"/>
    <col min="4526" max="4526" width="18" style="105" customWidth="1"/>
    <col min="4527" max="4527" width="1.09765625" style="105" customWidth="1"/>
    <col min="4528" max="4528" width="18" style="105" customWidth="1"/>
    <col min="4529" max="4529" width="1.09765625" style="105" customWidth="1"/>
    <col min="4530" max="4530" width="18" style="105" customWidth="1"/>
    <col min="4531" max="4531" width="8.69921875" style="105"/>
    <col min="4532" max="4532" width="19.3984375" style="105" bestFit="1" customWidth="1"/>
    <col min="4533" max="4533" width="14.59765625" style="105" bestFit="1" customWidth="1"/>
    <col min="4534" max="4535" width="10" style="105" bestFit="1" customWidth="1"/>
    <col min="4536" max="4776" width="8.69921875" style="105"/>
    <col min="4777" max="4777" width="47" style="105" customWidth="1"/>
    <col min="4778" max="4778" width="7.8984375" style="105" customWidth="1"/>
    <col min="4779" max="4779" width="0" style="105" hidden="1" customWidth="1"/>
    <col min="4780" max="4780" width="18" style="105" customWidth="1"/>
    <col min="4781" max="4781" width="1.09765625" style="105" customWidth="1"/>
    <col min="4782" max="4782" width="18" style="105" customWidth="1"/>
    <col min="4783" max="4783" width="1.09765625" style="105" customWidth="1"/>
    <col min="4784" max="4784" width="18" style="105" customWidth="1"/>
    <col min="4785" max="4785" width="1.09765625" style="105" customWidth="1"/>
    <col min="4786" max="4786" width="18" style="105" customWidth="1"/>
    <col min="4787" max="4787" width="8.69921875" style="105"/>
    <col min="4788" max="4788" width="19.3984375" style="105" bestFit="1" customWidth="1"/>
    <col min="4789" max="4789" width="14.59765625" style="105" bestFit="1" customWidth="1"/>
    <col min="4790" max="4791" width="10" style="105" bestFit="1" customWidth="1"/>
    <col min="4792" max="5032" width="8.69921875" style="105"/>
    <col min="5033" max="5033" width="47" style="105" customWidth="1"/>
    <col min="5034" max="5034" width="7.8984375" style="105" customWidth="1"/>
    <col min="5035" max="5035" width="0" style="105" hidden="1" customWidth="1"/>
    <col min="5036" max="5036" width="18" style="105" customWidth="1"/>
    <col min="5037" max="5037" width="1.09765625" style="105" customWidth="1"/>
    <col min="5038" max="5038" width="18" style="105" customWidth="1"/>
    <col min="5039" max="5039" width="1.09765625" style="105" customWidth="1"/>
    <col min="5040" max="5040" width="18" style="105" customWidth="1"/>
    <col min="5041" max="5041" width="1.09765625" style="105" customWidth="1"/>
    <col min="5042" max="5042" width="18" style="105" customWidth="1"/>
    <col min="5043" max="5043" width="8.69921875" style="105"/>
    <col min="5044" max="5044" width="19.3984375" style="105" bestFit="1" customWidth="1"/>
    <col min="5045" max="5045" width="14.59765625" style="105" bestFit="1" customWidth="1"/>
    <col min="5046" max="5047" width="10" style="105" bestFit="1" customWidth="1"/>
    <col min="5048" max="5288" width="8.69921875" style="105"/>
    <col min="5289" max="5289" width="47" style="105" customWidth="1"/>
    <col min="5290" max="5290" width="7.8984375" style="105" customWidth="1"/>
    <col min="5291" max="5291" width="0" style="105" hidden="1" customWidth="1"/>
    <col min="5292" max="5292" width="18" style="105" customWidth="1"/>
    <col min="5293" max="5293" width="1.09765625" style="105" customWidth="1"/>
    <col min="5294" max="5294" width="18" style="105" customWidth="1"/>
    <col min="5295" max="5295" width="1.09765625" style="105" customWidth="1"/>
    <col min="5296" max="5296" width="18" style="105" customWidth="1"/>
    <col min="5297" max="5297" width="1.09765625" style="105" customWidth="1"/>
    <col min="5298" max="5298" width="18" style="105" customWidth="1"/>
    <col min="5299" max="5299" width="8.69921875" style="105"/>
    <col min="5300" max="5300" width="19.3984375" style="105" bestFit="1" customWidth="1"/>
    <col min="5301" max="5301" width="14.59765625" style="105" bestFit="1" customWidth="1"/>
    <col min="5302" max="5303" width="10" style="105" bestFit="1" customWidth="1"/>
    <col min="5304" max="5544" width="8.69921875" style="105"/>
    <col min="5545" max="5545" width="47" style="105" customWidth="1"/>
    <col min="5546" max="5546" width="7.8984375" style="105" customWidth="1"/>
    <col min="5547" max="5547" width="0" style="105" hidden="1" customWidth="1"/>
    <col min="5548" max="5548" width="18" style="105" customWidth="1"/>
    <col min="5549" max="5549" width="1.09765625" style="105" customWidth="1"/>
    <col min="5550" max="5550" width="18" style="105" customWidth="1"/>
    <col min="5551" max="5551" width="1.09765625" style="105" customWidth="1"/>
    <col min="5552" max="5552" width="18" style="105" customWidth="1"/>
    <col min="5553" max="5553" width="1.09765625" style="105" customWidth="1"/>
    <col min="5554" max="5554" width="18" style="105" customWidth="1"/>
    <col min="5555" max="5555" width="8.69921875" style="105"/>
    <col min="5556" max="5556" width="19.3984375" style="105" bestFit="1" customWidth="1"/>
    <col min="5557" max="5557" width="14.59765625" style="105" bestFit="1" customWidth="1"/>
    <col min="5558" max="5559" width="10" style="105" bestFit="1" customWidth="1"/>
    <col min="5560" max="5800" width="8.69921875" style="105"/>
    <col min="5801" max="5801" width="47" style="105" customWidth="1"/>
    <col min="5802" max="5802" width="7.8984375" style="105" customWidth="1"/>
    <col min="5803" max="5803" width="0" style="105" hidden="1" customWidth="1"/>
    <col min="5804" max="5804" width="18" style="105" customWidth="1"/>
    <col min="5805" max="5805" width="1.09765625" style="105" customWidth="1"/>
    <col min="5806" max="5806" width="18" style="105" customWidth="1"/>
    <col min="5807" max="5807" width="1.09765625" style="105" customWidth="1"/>
    <col min="5808" max="5808" width="18" style="105" customWidth="1"/>
    <col min="5809" max="5809" width="1.09765625" style="105" customWidth="1"/>
    <col min="5810" max="5810" width="18" style="105" customWidth="1"/>
    <col min="5811" max="5811" width="8.69921875" style="105"/>
    <col min="5812" max="5812" width="19.3984375" style="105" bestFit="1" customWidth="1"/>
    <col min="5813" max="5813" width="14.59765625" style="105" bestFit="1" customWidth="1"/>
    <col min="5814" max="5815" width="10" style="105" bestFit="1" customWidth="1"/>
    <col min="5816" max="6056" width="8.69921875" style="105"/>
    <col min="6057" max="6057" width="47" style="105" customWidth="1"/>
    <col min="6058" max="6058" width="7.8984375" style="105" customWidth="1"/>
    <col min="6059" max="6059" width="0" style="105" hidden="1" customWidth="1"/>
    <col min="6060" max="6060" width="18" style="105" customWidth="1"/>
    <col min="6061" max="6061" width="1.09765625" style="105" customWidth="1"/>
    <col min="6062" max="6062" width="18" style="105" customWidth="1"/>
    <col min="6063" max="6063" width="1.09765625" style="105" customWidth="1"/>
    <col min="6064" max="6064" width="18" style="105" customWidth="1"/>
    <col min="6065" max="6065" width="1.09765625" style="105" customWidth="1"/>
    <col min="6066" max="6066" width="18" style="105" customWidth="1"/>
    <col min="6067" max="6067" width="8.69921875" style="105"/>
    <col min="6068" max="6068" width="19.3984375" style="105" bestFit="1" customWidth="1"/>
    <col min="6069" max="6069" width="14.59765625" style="105" bestFit="1" customWidth="1"/>
    <col min="6070" max="6071" width="10" style="105" bestFit="1" customWidth="1"/>
    <col min="6072" max="6312" width="8.69921875" style="105"/>
    <col min="6313" max="6313" width="47" style="105" customWidth="1"/>
    <col min="6314" max="6314" width="7.8984375" style="105" customWidth="1"/>
    <col min="6315" max="6315" width="0" style="105" hidden="1" customWidth="1"/>
    <col min="6316" max="6316" width="18" style="105" customWidth="1"/>
    <col min="6317" max="6317" width="1.09765625" style="105" customWidth="1"/>
    <col min="6318" max="6318" width="18" style="105" customWidth="1"/>
    <col min="6319" max="6319" width="1.09765625" style="105" customWidth="1"/>
    <col min="6320" max="6320" width="18" style="105" customWidth="1"/>
    <col min="6321" max="6321" width="1.09765625" style="105" customWidth="1"/>
    <col min="6322" max="6322" width="18" style="105" customWidth="1"/>
    <col min="6323" max="6323" width="8.69921875" style="105"/>
    <col min="6324" max="6324" width="19.3984375" style="105" bestFit="1" customWidth="1"/>
    <col min="6325" max="6325" width="14.59765625" style="105" bestFit="1" customWidth="1"/>
    <col min="6326" max="6327" width="10" style="105" bestFit="1" customWidth="1"/>
    <col min="6328" max="6568" width="8.69921875" style="105"/>
    <col min="6569" max="6569" width="47" style="105" customWidth="1"/>
    <col min="6570" max="6570" width="7.8984375" style="105" customWidth="1"/>
    <col min="6571" max="6571" width="0" style="105" hidden="1" customWidth="1"/>
    <col min="6572" max="6572" width="18" style="105" customWidth="1"/>
    <col min="6573" max="6573" width="1.09765625" style="105" customWidth="1"/>
    <col min="6574" max="6574" width="18" style="105" customWidth="1"/>
    <col min="6575" max="6575" width="1.09765625" style="105" customWidth="1"/>
    <col min="6576" max="6576" width="18" style="105" customWidth="1"/>
    <col min="6577" max="6577" width="1.09765625" style="105" customWidth="1"/>
    <col min="6578" max="6578" width="18" style="105" customWidth="1"/>
    <col min="6579" max="6579" width="8.69921875" style="105"/>
    <col min="6580" max="6580" width="19.3984375" style="105" bestFit="1" customWidth="1"/>
    <col min="6581" max="6581" width="14.59765625" style="105" bestFit="1" customWidth="1"/>
    <col min="6582" max="6583" width="10" style="105" bestFit="1" customWidth="1"/>
    <col min="6584" max="6824" width="8.69921875" style="105"/>
    <col min="6825" max="6825" width="47" style="105" customWidth="1"/>
    <col min="6826" max="6826" width="7.8984375" style="105" customWidth="1"/>
    <col min="6827" max="6827" width="0" style="105" hidden="1" customWidth="1"/>
    <col min="6828" max="6828" width="18" style="105" customWidth="1"/>
    <col min="6829" max="6829" width="1.09765625" style="105" customWidth="1"/>
    <col min="6830" max="6830" width="18" style="105" customWidth="1"/>
    <col min="6831" max="6831" width="1.09765625" style="105" customWidth="1"/>
    <col min="6832" max="6832" width="18" style="105" customWidth="1"/>
    <col min="6833" max="6833" width="1.09765625" style="105" customWidth="1"/>
    <col min="6834" max="6834" width="18" style="105" customWidth="1"/>
    <col min="6835" max="6835" width="8.69921875" style="105"/>
    <col min="6836" max="6836" width="19.3984375" style="105" bestFit="1" customWidth="1"/>
    <col min="6837" max="6837" width="14.59765625" style="105" bestFit="1" customWidth="1"/>
    <col min="6838" max="6839" width="10" style="105" bestFit="1" customWidth="1"/>
    <col min="6840" max="7080" width="8.69921875" style="105"/>
    <col min="7081" max="7081" width="47" style="105" customWidth="1"/>
    <col min="7082" max="7082" width="7.8984375" style="105" customWidth="1"/>
    <col min="7083" max="7083" width="0" style="105" hidden="1" customWidth="1"/>
    <col min="7084" max="7084" width="18" style="105" customWidth="1"/>
    <col min="7085" max="7085" width="1.09765625" style="105" customWidth="1"/>
    <col min="7086" max="7086" width="18" style="105" customWidth="1"/>
    <col min="7087" max="7087" width="1.09765625" style="105" customWidth="1"/>
    <col min="7088" max="7088" width="18" style="105" customWidth="1"/>
    <col min="7089" max="7089" width="1.09765625" style="105" customWidth="1"/>
    <col min="7090" max="7090" width="18" style="105" customWidth="1"/>
    <col min="7091" max="7091" width="8.69921875" style="105"/>
    <col min="7092" max="7092" width="19.3984375" style="105" bestFit="1" customWidth="1"/>
    <col min="7093" max="7093" width="14.59765625" style="105" bestFit="1" customWidth="1"/>
    <col min="7094" max="7095" width="10" style="105" bestFit="1" customWidth="1"/>
    <col min="7096" max="7336" width="8.69921875" style="105"/>
    <col min="7337" max="7337" width="47" style="105" customWidth="1"/>
    <col min="7338" max="7338" width="7.8984375" style="105" customWidth="1"/>
    <col min="7339" max="7339" width="0" style="105" hidden="1" customWidth="1"/>
    <col min="7340" max="7340" width="18" style="105" customWidth="1"/>
    <col min="7341" max="7341" width="1.09765625" style="105" customWidth="1"/>
    <col min="7342" max="7342" width="18" style="105" customWidth="1"/>
    <col min="7343" max="7343" width="1.09765625" style="105" customWidth="1"/>
    <col min="7344" max="7344" width="18" style="105" customWidth="1"/>
    <col min="7345" max="7345" width="1.09765625" style="105" customWidth="1"/>
    <col min="7346" max="7346" width="18" style="105" customWidth="1"/>
    <col min="7347" max="7347" width="8.69921875" style="105"/>
    <col min="7348" max="7348" width="19.3984375" style="105" bestFit="1" customWidth="1"/>
    <col min="7349" max="7349" width="14.59765625" style="105" bestFit="1" customWidth="1"/>
    <col min="7350" max="7351" width="10" style="105" bestFit="1" customWidth="1"/>
    <col min="7352" max="7592" width="8.69921875" style="105"/>
    <col min="7593" max="7593" width="47" style="105" customWidth="1"/>
    <col min="7594" max="7594" width="7.8984375" style="105" customWidth="1"/>
    <col min="7595" max="7595" width="0" style="105" hidden="1" customWidth="1"/>
    <col min="7596" max="7596" width="18" style="105" customWidth="1"/>
    <col min="7597" max="7597" width="1.09765625" style="105" customWidth="1"/>
    <col min="7598" max="7598" width="18" style="105" customWidth="1"/>
    <col min="7599" max="7599" width="1.09765625" style="105" customWidth="1"/>
    <col min="7600" max="7600" width="18" style="105" customWidth="1"/>
    <col min="7601" max="7601" width="1.09765625" style="105" customWidth="1"/>
    <col min="7602" max="7602" width="18" style="105" customWidth="1"/>
    <col min="7603" max="7603" width="8.69921875" style="105"/>
    <col min="7604" max="7604" width="19.3984375" style="105" bestFit="1" customWidth="1"/>
    <col min="7605" max="7605" width="14.59765625" style="105" bestFit="1" customWidth="1"/>
    <col min="7606" max="7607" width="10" style="105" bestFit="1" customWidth="1"/>
    <col min="7608" max="7848" width="8.69921875" style="105"/>
    <col min="7849" max="7849" width="47" style="105" customWidth="1"/>
    <col min="7850" max="7850" width="7.8984375" style="105" customWidth="1"/>
    <col min="7851" max="7851" width="0" style="105" hidden="1" customWidth="1"/>
    <col min="7852" max="7852" width="18" style="105" customWidth="1"/>
    <col min="7853" max="7853" width="1.09765625" style="105" customWidth="1"/>
    <col min="7854" max="7854" width="18" style="105" customWidth="1"/>
    <col min="7855" max="7855" width="1.09765625" style="105" customWidth="1"/>
    <col min="7856" max="7856" width="18" style="105" customWidth="1"/>
    <col min="7857" max="7857" width="1.09765625" style="105" customWidth="1"/>
    <col min="7858" max="7858" width="18" style="105" customWidth="1"/>
    <col min="7859" max="7859" width="8.69921875" style="105"/>
    <col min="7860" max="7860" width="19.3984375" style="105" bestFit="1" customWidth="1"/>
    <col min="7861" max="7861" width="14.59765625" style="105" bestFit="1" customWidth="1"/>
    <col min="7862" max="7863" width="10" style="105" bestFit="1" customWidth="1"/>
    <col min="7864" max="8104" width="8.69921875" style="105"/>
    <col min="8105" max="8105" width="47" style="105" customWidth="1"/>
    <col min="8106" max="8106" width="7.8984375" style="105" customWidth="1"/>
    <col min="8107" max="8107" width="0" style="105" hidden="1" customWidth="1"/>
    <col min="8108" max="8108" width="18" style="105" customWidth="1"/>
    <col min="8109" max="8109" width="1.09765625" style="105" customWidth="1"/>
    <col min="8110" max="8110" width="18" style="105" customWidth="1"/>
    <col min="8111" max="8111" width="1.09765625" style="105" customWidth="1"/>
    <col min="8112" max="8112" width="18" style="105" customWidth="1"/>
    <col min="8113" max="8113" width="1.09765625" style="105" customWidth="1"/>
    <col min="8114" max="8114" width="18" style="105" customWidth="1"/>
    <col min="8115" max="8115" width="8.69921875" style="105"/>
    <col min="8116" max="8116" width="19.3984375" style="105" bestFit="1" customWidth="1"/>
    <col min="8117" max="8117" width="14.59765625" style="105" bestFit="1" customWidth="1"/>
    <col min="8118" max="8119" width="10" style="105" bestFit="1" customWidth="1"/>
    <col min="8120" max="8360" width="8.69921875" style="105"/>
    <col min="8361" max="8361" width="47" style="105" customWidth="1"/>
    <col min="8362" max="8362" width="7.8984375" style="105" customWidth="1"/>
    <col min="8363" max="8363" width="0" style="105" hidden="1" customWidth="1"/>
    <col min="8364" max="8364" width="18" style="105" customWidth="1"/>
    <col min="8365" max="8365" width="1.09765625" style="105" customWidth="1"/>
    <col min="8366" max="8366" width="18" style="105" customWidth="1"/>
    <col min="8367" max="8367" width="1.09765625" style="105" customWidth="1"/>
    <col min="8368" max="8368" width="18" style="105" customWidth="1"/>
    <col min="8369" max="8369" width="1.09765625" style="105" customWidth="1"/>
    <col min="8370" max="8370" width="18" style="105" customWidth="1"/>
    <col min="8371" max="8371" width="8.69921875" style="105"/>
    <col min="8372" max="8372" width="19.3984375" style="105" bestFit="1" customWidth="1"/>
    <col min="8373" max="8373" width="14.59765625" style="105" bestFit="1" customWidth="1"/>
    <col min="8374" max="8375" width="10" style="105" bestFit="1" customWidth="1"/>
    <col min="8376" max="8616" width="8.69921875" style="105"/>
    <col min="8617" max="8617" width="47" style="105" customWidth="1"/>
    <col min="8618" max="8618" width="7.8984375" style="105" customWidth="1"/>
    <col min="8619" max="8619" width="0" style="105" hidden="1" customWidth="1"/>
    <col min="8620" max="8620" width="18" style="105" customWidth="1"/>
    <col min="8621" max="8621" width="1.09765625" style="105" customWidth="1"/>
    <col min="8622" max="8622" width="18" style="105" customWidth="1"/>
    <col min="8623" max="8623" width="1.09765625" style="105" customWidth="1"/>
    <col min="8624" max="8624" width="18" style="105" customWidth="1"/>
    <col min="8625" max="8625" width="1.09765625" style="105" customWidth="1"/>
    <col min="8626" max="8626" width="18" style="105" customWidth="1"/>
    <col min="8627" max="8627" width="8.69921875" style="105"/>
    <col min="8628" max="8628" width="19.3984375" style="105" bestFit="1" customWidth="1"/>
    <col min="8629" max="8629" width="14.59765625" style="105" bestFit="1" customWidth="1"/>
    <col min="8630" max="8631" width="10" style="105" bestFit="1" customWidth="1"/>
    <col min="8632" max="8872" width="8.69921875" style="105"/>
    <col min="8873" max="8873" width="47" style="105" customWidth="1"/>
    <col min="8874" max="8874" width="7.8984375" style="105" customWidth="1"/>
    <col min="8875" max="8875" width="0" style="105" hidden="1" customWidth="1"/>
    <col min="8876" max="8876" width="18" style="105" customWidth="1"/>
    <col min="8877" max="8877" width="1.09765625" style="105" customWidth="1"/>
    <col min="8878" max="8878" width="18" style="105" customWidth="1"/>
    <col min="8879" max="8879" width="1.09765625" style="105" customWidth="1"/>
    <col min="8880" max="8880" width="18" style="105" customWidth="1"/>
    <col min="8881" max="8881" width="1.09765625" style="105" customWidth="1"/>
    <col min="8882" max="8882" width="18" style="105" customWidth="1"/>
    <col min="8883" max="8883" width="8.69921875" style="105"/>
    <col min="8884" max="8884" width="19.3984375" style="105" bestFit="1" customWidth="1"/>
    <col min="8885" max="8885" width="14.59765625" style="105" bestFit="1" customWidth="1"/>
    <col min="8886" max="8887" width="10" style="105" bestFit="1" customWidth="1"/>
    <col min="8888" max="9128" width="8.69921875" style="105"/>
    <col min="9129" max="9129" width="47" style="105" customWidth="1"/>
    <col min="9130" max="9130" width="7.8984375" style="105" customWidth="1"/>
    <col min="9131" max="9131" width="0" style="105" hidden="1" customWidth="1"/>
    <col min="9132" max="9132" width="18" style="105" customWidth="1"/>
    <col min="9133" max="9133" width="1.09765625" style="105" customWidth="1"/>
    <col min="9134" max="9134" width="18" style="105" customWidth="1"/>
    <col min="9135" max="9135" width="1.09765625" style="105" customWidth="1"/>
    <col min="9136" max="9136" width="18" style="105" customWidth="1"/>
    <col min="9137" max="9137" width="1.09765625" style="105" customWidth="1"/>
    <col min="9138" max="9138" width="18" style="105" customWidth="1"/>
    <col min="9139" max="9139" width="8.69921875" style="105"/>
    <col min="9140" max="9140" width="19.3984375" style="105" bestFit="1" customWidth="1"/>
    <col min="9141" max="9141" width="14.59765625" style="105" bestFit="1" customWidth="1"/>
    <col min="9142" max="9143" width="10" style="105" bestFit="1" customWidth="1"/>
    <col min="9144" max="9384" width="8.69921875" style="105"/>
    <col min="9385" max="9385" width="47" style="105" customWidth="1"/>
    <col min="9386" max="9386" width="7.8984375" style="105" customWidth="1"/>
    <col min="9387" max="9387" width="0" style="105" hidden="1" customWidth="1"/>
    <col min="9388" max="9388" width="18" style="105" customWidth="1"/>
    <col min="9389" max="9389" width="1.09765625" style="105" customWidth="1"/>
    <col min="9390" max="9390" width="18" style="105" customWidth="1"/>
    <col min="9391" max="9391" width="1.09765625" style="105" customWidth="1"/>
    <col min="9392" max="9392" width="18" style="105" customWidth="1"/>
    <col min="9393" max="9393" width="1.09765625" style="105" customWidth="1"/>
    <col min="9394" max="9394" width="18" style="105" customWidth="1"/>
    <col min="9395" max="9395" width="8.69921875" style="105"/>
    <col min="9396" max="9396" width="19.3984375" style="105" bestFit="1" customWidth="1"/>
    <col min="9397" max="9397" width="14.59765625" style="105" bestFit="1" customWidth="1"/>
    <col min="9398" max="9399" width="10" style="105" bestFit="1" customWidth="1"/>
    <col min="9400" max="9640" width="8.69921875" style="105"/>
    <col min="9641" max="9641" width="47" style="105" customWidth="1"/>
    <col min="9642" max="9642" width="7.8984375" style="105" customWidth="1"/>
    <col min="9643" max="9643" width="0" style="105" hidden="1" customWidth="1"/>
    <col min="9644" max="9644" width="18" style="105" customWidth="1"/>
    <col min="9645" max="9645" width="1.09765625" style="105" customWidth="1"/>
    <col min="9646" max="9646" width="18" style="105" customWidth="1"/>
    <col min="9647" max="9647" width="1.09765625" style="105" customWidth="1"/>
    <col min="9648" max="9648" width="18" style="105" customWidth="1"/>
    <col min="9649" max="9649" width="1.09765625" style="105" customWidth="1"/>
    <col min="9650" max="9650" width="18" style="105" customWidth="1"/>
    <col min="9651" max="9651" width="8.69921875" style="105"/>
    <col min="9652" max="9652" width="19.3984375" style="105" bestFit="1" customWidth="1"/>
    <col min="9653" max="9653" width="14.59765625" style="105" bestFit="1" customWidth="1"/>
    <col min="9654" max="9655" width="10" style="105" bestFit="1" customWidth="1"/>
    <col min="9656" max="9896" width="8.69921875" style="105"/>
    <col min="9897" max="9897" width="47" style="105" customWidth="1"/>
    <col min="9898" max="9898" width="7.8984375" style="105" customWidth="1"/>
    <col min="9899" max="9899" width="0" style="105" hidden="1" customWidth="1"/>
    <col min="9900" max="9900" width="18" style="105" customWidth="1"/>
    <col min="9901" max="9901" width="1.09765625" style="105" customWidth="1"/>
    <col min="9902" max="9902" width="18" style="105" customWidth="1"/>
    <col min="9903" max="9903" width="1.09765625" style="105" customWidth="1"/>
    <col min="9904" max="9904" width="18" style="105" customWidth="1"/>
    <col min="9905" max="9905" width="1.09765625" style="105" customWidth="1"/>
    <col min="9906" max="9906" width="18" style="105" customWidth="1"/>
    <col min="9907" max="9907" width="8.69921875" style="105"/>
    <col min="9908" max="9908" width="19.3984375" style="105" bestFit="1" customWidth="1"/>
    <col min="9909" max="9909" width="14.59765625" style="105" bestFit="1" customWidth="1"/>
    <col min="9910" max="9911" width="10" style="105" bestFit="1" customWidth="1"/>
    <col min="9912" max="10152" width="8.69921875" style="105"/>
    <col min="10153" max="10153" width="47" style="105" customWidth="1"/>
    <col min="10154" max="10154" width="7.8984375" style="105" customWidth="1"/>
    <col min="10155" max="10155" width="0" style="105" hidden="1" customWidth="1"/>
    <col min="10156" max="10156" width="18" style="105" customWidth="1"/>
    <col min="10157" max="10157" width="1.09765625" style="105" customWidth="1"/>
    <col min="10158" max="10158" width="18" style="105" customWidth="1"/>
    <col min="10159" max="10159" width="1.09765625" style="105" customWidth="1"/>
    <col min="10160" max="10160" width="18" style="105" customWidth="1"/>
    <col min="10161" max="10161" width="1.09765625" style="105" customWidth="1"/>
    <col min="10162" max="10162" width="18" style="105" customWidth="1"/>
    <col min="10163" max="10163" width="8.69921875" style="105"/>
    <col min="10164" max="10164" width="19.3984375" style="105" bestFit="1" customWidth="1"/>
    <col min="10165" max="10165" width="14.59765625" style="105" bestFit="1" customWidth="1"/>
    <col min="10166" max="10167" width="10" style="105" bestFit="1" customWidth="1"/>
    <col min="10168" max="10408" width="8.69921875" style="105"/>
    <col min="10409" max="10409" width="47" style="105" customWidth="1"/>
    <col min="10410" max="10410" width="7.8984375" style="105" customWidth="1"/>
    <col min="10411" max="10411" width="0" style="105" hidden="1" customWidth="1"/>
    <col min="10412" max="10412" width="18" style="105" customWidth="1"/>
    <col min="10413" max="10413" width="1.09765625" style="105" customWidth="1"/>
    <col min="10414" max="10414" width="18" style="105" customWidth="1"/>
    <col min="10415" max="10415" width="1.09765625" style="105" customWidth="1"/>
    <col min="10416" max="10416" width="18" style="105" customWidth="1"/>
    <col min="10417" max="10417" width="1.09765625" style="105" customWidth="1"/>
    <col min="10418" max="10418" width="18" style="105" customWidth="1"/>
    <col min="10419" max="10419" width="8.69921875" style="105"/>
    <col min="10420" max="10420" width="19.3984375" style="105" bestFit="1" customWidth="1"/>
    <col min="10421" max="10421" width="14.59765625" style="105" bestFit="1" customWidth="1"/>
    <col min="10422" max="10423" width="10" style="105" bestFit="1" customWidth="1"/>
    <col min="10424" max="10664" width="8.69921875" style="105"/>
    <col min="10665" max="10665" width="47" style="105" customWidth="1"/>
    <col min="10666" max="10666" width="7.8984375" style="105" customWidth="1"/>
    <col min="10667" max="10667" width="0" style="105" hidden="1" customWidth="1"/>
    <col min="10668" max="10668" width="18" style="105" customWidth="1"/>
    <col min="10669" max="10669" width="1.09765625" style="105" customWidth="1"/>
    <col min="10670" max="10670" width="18" style="105" customWidth="1"/>
    <col min="10671" max="10671" width="1.09765625" style="105" customWidth="1"/>
    <col min="10672" max="10672" width="18" style="105" customWidth="1"/>
    <col min="10673" max="10673" width="1.09765625" style="105" customWidth="1"/>
    <col min="10674" max="10674" width="18" style="105" customWidth="1"/>
    <col min="10675" max="10675" width="8.69921875" style="105"/>
    <col min="10676" max="10676" width="19.3984375" style="105" bestFit="1" customWidth="1"/>
    <col min="10677" max="10677" width="14.59765625" style="105" bestFit="1" customWidth="1"/>
    <col min="10678" max="10679" width="10" style="105" bestFit="1" customWidth="1"/>
    <col min="10680" max="10920" width="8.69921875" style="105"/>
    <col min="10921" max="10921" width="47" style="105" customWidth="1"/>
    <col min="10922" max="10922" width="7.8984375" style="105" customWidth="1"/>
    <col min="10923" max="10923" width="0" style="105" hidden="1" customWidth="1"/>
    <col min="10924" max="10924" width="18" style="105" customWidth="1"/>
    <col min="10925" max="10925" width="1.09765625" style="105" customWidth="1"/>
    <col min="10926" max="10926" width="18" style="105" customWidth="1"/>
    <col min="10927" max="10927" width="1.09765625" style="105" customWidth="1"/>
    <col min="10928" max="10928" width="18" style="105" customWidth="1"/>
    <col min="10929" max="10929" width="1.09765625" style="105" customWidth="1"/>
    <col min="10930" max="10930" width="18" style="105" customWidth="1"/>
    <col min="10931" max="10931" width="8.69921875" style="105"/>
    <col min="10932" max="10932" width="19.3984375" style="105" bestFit="1" customWidth="1"/>
    <col min="10933" max="10933" width="14.59765625" style="105" bestFit="1" customWidth="1"/>
    <col min="10934" max="10935" width="10" style="105" bestFit="1" customWidth="1"/>
    <col min="10936" max="11176" width="8.69921875" style="105"/>
    <col min="11177" max="11177" width="47" style="105" customWidth="1"/>
    <col min="11178" max="11178" width="7.8984375" style="105" customWidth="1"/>
    <col min="11179" max="11179" width="0" style="105" hidden="1" customWidth="1"/>
    <col min="11180" max="11180" width="18" style="105" customWidth="1"/>
    <col min="11181" max="11181" width="1.09765625" style="105" customWidth="1"/>
    <col min="11182" max="11182" width="18" style="105" customWidth="1"/>
    <col min="11183" max="11183" width="1.09765625" style="105" customWidth="1"/>
    <col min="11184" max="11184" width="18" style="105" customWidth="1"/>
    <col min="11185" max="11185" width="1.09765625" style="105" customWidth="1"/>
    <col min="11186" max="11186" width="18" style="105" customWidth="1"/>
    <col min="11187" max="11187" width="8.69921875" style="105"/>
    <col min="11188" max="11188" width="19.3984375" style="105" bestFit="1" customWidth="1"/>
    <col min="11189" max="11189" width="14.59765625" style="105" bestFit="1" customWidth="1"/>
    <col min="11190" max="11191" width="10" style="105" bestFit="1" customWidth="1"/>
    <col min="11192" max="11432" width="8.69921875" style="105"/>
    <col min="11433" max="11433" width="47" style="105" customWidth="1"/>
    <col min="11434" max="11434" width="7.8984375" style="105" customWidth="1"/>
    <col min="11435" max="11435" width="0" style="105" hidden="1" customWidth="1"/>
    <col min="11436" max="11436" width="18" style="105" customWidth="1"/>
    <col min="11437" max="11437" width="1.09765625" style="105" customWidth="1"/>
    <col min="11438" max="11438" width="18" style="105" customWidth="1"/>
    <col min="11439" max="11439" width="1.09765625" style="105" customWidth="1"/>
    <col min="11440" max="11440" width="18" style="105" customWidth="1"/>
    <col min="11441" max="11441" width="1.09765625" style="105" customWidth="1"/>
    <col min="11442" max="11442" width="18" style="105" customWidth="1"/>
    <col min="11443" max="11443" width="8.69921875" style="105"/>
    <col min="11444" max="11444" width="19.3984375" style="105" bestFit="1" customWidth="1"/>
    <col min="11445" max="11445" width="14.59765625" style="105" bestFit="1" customWidth="1"/>
    <col min="11446" max="11447" width="10" style="105" bestFit="1" customWidth="1"/>
    <col min="11448" max="11688" width="8.69921875" style="105"/>
    <col min="11689" max="11689" width="47" style="105" customWidth="1"/>
    <col min="11690" max="11690" width="7.8984375" style="105" customWidth="1"/>
    <col min="11691" max="11691" width="0" style="105" hidden="1" customWidth="1"/>
    <col min="11692" max="11692" width="18" style="105" customWidth="1"/>
    <col min="11693" max="11693" width="1.09765625" style="105" customWidth="1"/>
    <col min="11694" max="11694" width="18" style="105" customWidth="1"/>
    <col min="11695" max="11695" width="1.09765625" style="105" customWidth="1"/>
    <col min="11696" max="11696" width="18" style="105" customWidth="1"/>
    <col min="11697" max="11697" width="1.09765625" style="105" customWidth="1"/>
    <col min="11698" max="11698" width="18" style="105" customWidth="1"/>
    <col min="11699" max="11699" width="8.69921875" style="105"/>
    <col min="11700" max="11700" width="19.3984375" style="105" bestFit="1" customWidth="1"/>
    <col min="11701" max="11701" width="14.59765625" style="105" bestFit="1" customWidth="1"/>
    <col min="11702" max="11703" width="10" style="105" bestFit="1" customWidth="1"/>
    <col min="11704" max="11944" width="8.69921875" style="105"/>
    <col min="11945" max="11945" width="47" style="105" customWidth="1"/>
    <col min="11946" max="11946" width="7.8984375" style="105" customWidth="1"/>
    <col min="11947" max="11947" width="0" style="105" hidden="1" customWidth="1"/>
    <col min="11948" max="11948" width="18" style="105" customWidth="1"/>
    <col min="11949" max="11949" width="1.09765625" style="105" customWidth="1"/>
    <col min="11950" max="11950" width="18" style="105" customWidth="1"/>
    <col min="11951" max="11951" width="1.09765625" style="105" customWidth="1"/>
    <col min="11952" max="11952" width="18" style="105" customWidth="1"/>
    <col min="11953" max="11953" width="1.09765625" style="105" customWidth="1"/>
    <col min="11954" max="11954" width="18" style="105" customWidth="1"/>
    <col min="11955" max="11955" width="8.69921875" style="105"/>
    <col min="11956" max="11956" width="19.3984375" style="105" bestFit="1" customWidth="1"/>
    <col min="11957" max="11957" width="14.59765625" style="105" bestFit="1" customWidth="1"/>
    <col min="11958" max="11959" width="10" style="105" bestFit="1" customWidth="1"/>
    <col min="11960" max="12200" width="8.69921875" style="105"/>
    <col min="12201" max="12201" width="47" style="105" customWidth="1"/>
    <col min="12202" max="12202" width="7.8984375" style="105" customWidth="1"/>
    <col min="12203" max="12203" width="0" style="105" hidden="1" customWidth="1"/>
    <col min="12204" max="12204" width="18" style="105" customWidth="1"/>
    <col min="12205" max="12205" width="1.09765625" style="105" customWidth="1"/>
    <col min="12206" max="12206" width="18" style="105" customWidth="1"/>
    <col min="12207" max="12207" width="1.09765625" style="105" customWidth="1"/>
    <col min="12208" max="12208" width="18" style="105" customWidth="1"/>
    <col min="12209" max="12209" width="1.09765625" style="105" customWidth="1"/>
    <col min="12210" max="12210" width="18" style="105" customWidth="1"/>
    <col min="12211" max="12211" width="8.69921875" style="105"/>
    <col min="12212" max="12212" width="19.3984375" style="105" bestFit="1" customWidth="1"/>
    <col min="12213" max="12213" width="14.59765625" style="105" bestFit="1" customWidth="1"/>
    <col min="12214" max="12215" width="10" style="105" bestFit="1" customWidth="1"/>
    <col min="12216" max="12456" width="8.69921875" style="105"/>
    <col min="12457" max="12457" width="47" style="105" customWidth="1"/>
    <col min="12458" max="12458" width="7.8984375" style="105" customWidth="1"/>
    <col min="12459" max="12459" width="0" style="105" hidden="1" customWidth="1"/>
    <col min="12460" max="12460" width="18" style="105" customWidth="1"/>
    <col min="12461" max="12461" width="1.09765625" style="105" customWidth="1"/>
    <col min="12462" max="12462" width="18" style="105" customWidth="1"/>
    <col min="12463" max="12463" width="1.09765625" style="105" customWidth="1"/>
    <col min="12464" max="12464" width="18" style="105" customWidth="1"/>
    <col min="12465" max="12465" width="1.09765625" style="105" customWidth="1"/>
    <col min="12466" max="12466" width="18" style="105" customWidth="1"/>
    <col min="12467" max="12467" width="8.69921875" style="105"/>
    <col min="12468" max="12468" width="19.3984375" style="105" bestFit="1" customWidth="1"/>
    <col min="12469" max="12469" width="14.59765625" style="105" bestFit="1" customWidth="1"/>
    <col min="12470" max="12471" width="10" style="105" bestFit="1" customWidth="1"/>
    <col min="12472" max="12712" width="8.69921875" style="105"/>
    <col min="12713" max="12713" width="47" style="105" customWidth="1"/>
    <col min="12714" max="12714" width="7.8984375" style="105" customWidth="1"/>
    <col min="12715" max="12715" width="0" style="105" hidden="1" customWidth="1"/>
    <col min="12716" max="12716" width="18" style="105" customWidth="1"/>
    <col min="12717" max="12717" width="1.09765625" style="105" customWidth="1"/>
    <col min="12718" max="12718" width="18" style="105" customWidth="1"/>
    <col min="12719" max="12719" width="1.09765625" style="105" customWidth="1"/>
    <col min="12720" max="12720" width="18" style="105" customWidth="1"/>
    <col min="12721" max="12721" width="1.09765625" style="105" customWidth="1"/>
    <col min="12722" max="12722" width="18" style="105" customWidth="1"/>
    <col min="12723" max="12723" width="8.69921875" style="105"/>
    <col min="12724" max="12724" width="19.3984375" style="105" bestFit="1" customWidth="1"/>
    <col min="12725" max="12725" width="14.59765625" style="105" bestFit="1" customWidth="1"/>
    <col min="12726" max="12727" width="10" style="105" bestFit="1" customWidth="1"/>
    <col min="12728" max="12968" width="8.69921875" style="105"/>
    <col min="12969" max="12969" width="47" style="105" customWidth="1"/>
    <col min="12970" max="12970" width="7.8984375" style="105" customWidth="1"/>
    <col min="12971" max="12971" width="0" style="105" hidden="1" customWidth="1"/>
    <col min="12972" max="12972" width="18" style="105" customWidth="1"/>
    <col min="12973" max="12973" width="1.09765625" style="105" customWidth="1"/>
    <col min="12974" max="12974" width="18" style="105" customWidth="1"/>
    <col min="12975" max="12975" width="1.09765625" style="105" customWidth="1"/>
    <col min="12976" max="12976" width="18" style="105" customWidth="1"/>
    <col min="12977" max="12977" width="1.09765625" style="105" customWidth="1"/>
    <col min="12978" max="12978" width="18" style="105" customWidth="1"/>
    <col min="12979" max="12979" width="8.69921875" style="105"/>
    <col min="12980" max="12980" width="19.3984375" style="105" bestFit="1" customWidth="1"/>
    <col min="12981" max="12981" width="14.59765625" style="105" bestFit="1" customWidth="1"/>
    <col min="12982" max="12983" width="10" style="105" bestFit="1" customWidth="1"/>
    <col min="12984" max="13224" width="8.69921875" style="105"/>
    <col min="13225" max="13225" width="47" style="105" customWidth="1"/>
    <col min="13226" max="13226" width="7.8984375" style="105" customWidth="1"/>
    <col min="13227" max="13227" width="0" style="105" hidden="1" customWidth="1"/>
    <col min="13228" max="13228" width="18" style="105" customWidth="1"/>
    <col min="13229" max="13229" width="1.09765625" style="105" customWidth="1"/>
    <col min="13230" max="13230" width="18" style="105" customWidth="1"/>
    <col min="13231" max="13231" width="1.09765625" style="105" customWidth="1"/>
    <col min="13232" max="13232" width="18" style="105" customWidth="1"/>
    <col min="13233" max="13233" width="1.09765625" style="105" customWidth="1"/>
    <col min="13234" max="13234" width="18" style="105" customWidth="1"/>
    <col min="13235" max="13235" width="8.69921875" style="105"/>
    <col min="13236" max="13236" width="19.3984375" style="105" bestFit="1" customWidth="1"/>
    <col min="13237" max="13237" width="14.59765625" style="105" bestFit="1" customWidth="1"/>
    <col min="13238" max="13239" width="10" style="105" bestFit="1" customWidth="1"/>
    <col min="13240" max="13480" width="8.69921875" style="105"/>
    <col min="13481" max="13481" width="47" style="105" customWidth="1"/>
    <col min="13482" max="13482" width="7.8984375" style="105" customWidth="1"/>
    <col min="13483" max="13483" width="0" style="105" hidden="1" customWidth="1"/>
    <col min="13484" max="13484" width="18" style="105" customWidth="1"/>
    <col min="13485" max="13485" width="1.09765625" style="105" customWidth="1"/>
    <col min="13486" max="13486" width="18" style="105" customWidth="1"/>
    <col min="13487" max="13487" width="1.09765625" style="105" customWidth="1"/>
    <col min="13488" max="13488" width="18" style="105" customWidth="1"/>
    <col min="13489" max="13489" width="1.09765625" style="105" customWidth="1"/>
    <col min="13490" max="13490" width="18" style="105" customWidth="1"/>
    <col min="13491" max="13491" width="8.69921875" style="105"/>
    <col min="13492" max="13492" width="19.3984375" style="105" bestFit="1" customWidth="1"/>
    <col min="13493" max="13493" width="14.59765625" style="105" bestFit="1" customWidth="1"/>
    <col min="13494" max="13495" width="10" style="105" bestFit="1" customWidth="1"/>
    <col min="13496" max="13736" width="8.69921875" style="105"/>
    <col min="13737" max="13737" width="47" style="105" customWidth="1"/>
    <col min="13738" max="13738" width="7.8984375" style="105" customWidth="1"/>
    <col min="13739" max="13739" width="0" style="105" hidden="1" customWidth="1"/>
    <col min="13740" max="13740" width="18" style="105" customWidth="1"/>
    <col min="13741" max="13741" width="1.09765625" style="105" customWidth="1"/>
    <col min="13742" max="13742" width="18" style="105" customWidth="1"/>
    <col min="13743" max="13743" width="1.09765625" style="105" customWidth="1"/>
    <col min="13744" max="13744" width="18" style="105" customWidth="1"/>
    <col min="13745" max="13745" width="1.09765625" style="105" customWidth="1"/>
    <col min="13746" max="13746" width="18" style="105" customWidth="1"/>
    <col min="13747" max="13747" width="8.69921875" style="105"/>
    <col min="13748" max="13748" width="19.3984375" style="105" bestFit="1" customWidth="1"/>
    <col min="13749" max="13749" width="14.59765625" style="105" bestFit="1" customWidth="1"/>
    <col min="13750" max="13751" width="10" style="105" bestFit="1" customWidth="1"/>
    <col min="13752" max="13992" width="8.69921875" style="105"/>
    <col min="13993" max="13993" width="47" style="105" customWidth="1"/>
    <col min="13994" max="13994" width="7.8984375" style="105" customWidth="1"/>
    <col min="13995" max="13995" width="0" style="105" hidden="1" customWidth="1"/>
    <col min="13996" max="13996" width="18" style="105" customWidth="1"/>
    <col min="13997" max="13997" width="1.09765625" style="105" customWidth="1"/>
    <col min="13998" max="13998" width="18" style="105" customWidth="1"/>
    <col min="13999" max="13999" width="1.09765625" style="105" customWidth="1"/>
    <col min="14000" max="14000" width="18" style="105" customWidth="1"/>
    <col min="14001" max="14001" width="1.09765625" style="105" customWidth="1"/>
    <col min="14002" max="14002" width="18" style="105" customWidth="1"/>
    <col min="14003" max="14003" width="8.69921875" style="105"/>
    <col min="14004" max="14004" width="19.3984375" style="105" bestFit="1" customWidth="1"/>
    <col min="14005" max="14005" width="14.59765625" style="105" bestFit="1" customWidth="1"/>
    <col min="14006" max="14007" width="10" style="105" bestFit="1" customWidth="1"/>
    <col min="14008" max="14248" width="8.69921875" style="105"/>
    <col min="14249" max="14249" width="47" style="105" customWidth="1"/>
    <col min="14250" max="14250" width="7.8984375" style="105" customWidth="1"/>
    <col min="14251" max="14251" width="0" style="105" hidden="1" customWidth="1"/>
    <col min="14252" max="14252" width="18" style="105" customWidth="1"/>
    <col min="14253" max="14253" width="1.09765625" style="105" customWidth="1"/>
    <col min="14254" max="14254" width="18" style="105" customWidth="1"/>
    <col min="14255" max="14255" width="1.09765625" style="105" customWidth="1"/>
    <col min="14256" max="14256" width="18" style="105" customWidth="1"/>
    <col min="14257" max="14257" width="1.09765625" style="105" customWidth="1"/>
    <col min="14258" max="14258" width="18" style="105" customWidth="1"/>
    <col min="14259" max="14259" width="8.69921875" style="105"/>
    <col min="14260" max="14260" width="19.3984375" style="105" bestFit="1" customWidth="1"/>
    <col min="14261" max="14261" width="14.59765625" style="105" bestFit="1" customWidth="1"/>
    <col min="14262" max="14263" width="10" style="105" bestFit="1" customWidth="1"/>
    <col min="14264" max="14504" width="8.69921875" style="105"/>
    <col min="14505" max="14505" width="47" style="105" customWidth="1"/>
    <col min="14506" max="14506" width="7.8984375" style="105" customWidth="1"/>
    <col min="14507" max="14507" width="0" style="105" hidden="1" customWidth="1"/>
    <col min="14508" max="14508" width="18" style="105" customWidth="1"/>
    <col min="14509" max="14509" width="1.09765625" style="105" customWidth="1"/>
    <col min="14510" max="14510" width="18" style="105" customWidth="1"/>
    <col min="14511" max="14511" width="1.09765625" style="105" customWidth="1"/>
    <col min="14512" max="14512" width="18" style="105" customWidth="1"/>
    <col min="14513" max="14513" width="1.09765625" style="105" customWidth="1"/>
    <col min="14514" max="14514" width="18" style="105" customWidth="1"/>
    <col min="14515" max="14515" width="8.69921875" style="105"/>
    <col min="14516" max="14516" width="19.3984375" style="105" bestFit="1" customWidth="1"/>
    <col min="14517" max="14517" width="14.59765625" style="105" bestFit="1" customWidth="1"/>
    <col min="14518" max="14519" width="10" style="105" bestFit="1" customWidth="1"/>
    <col min="14520" max="14760" width="8.69921875" style="105"/>
    <col min="14761" max="14761" width="47" style="105" customWidth="1"/>
    <col min="14762" max="14762" width="7.8984375" style="105" customWidth="1"/>
    <col min="14763" max="14763" width="0" style="105" hidden="1" customWidth="1"/>
    <col min="14764" max="14764" width="18" style="105" customWidth="1"/>
    <col min="14765" max="14765" width="1.09765625" style="105" customWidth="1"/>
    <col min="14766" max="14766" width="18" style="105" customWidth="1"/>
    <col min="14767" max="14767" width="1.09765625" style="105" customWidth="1"/>
    <col min="14768" max="14768" width="18" style="105" customWidth="1"/>
    <col min="14769" max="14769" width="1.09765625" style="105" customWidth="1"/>
    <col min="14770" max="14770" width="18" style="105" customWidth="1"/>
    <col min="14771" max="14771" width="8.69921875" style="105"/>
    <col min="14772" max="14772" width="19.3984375" style="105" bestFit="1" customWidth="1"/>
    <col min="14773" max="14773" width="14.59765625" style="105" bestFit="1" customWidth="1"/>
    <col min="14774" max="14775" width="10" style="105" bestFit="1" customWidth="1"/>
    <col min="14776" max="15016" width="8.69921875" style="105"/>
    <col min="15017" max="15017" width="47" style="105" customWidth="1"/>
    <col min="15018" max="15018" width="7.8984375" style="105" customWidth="1"/>
    <col min="15019" max="15019" width="0" style="105" hidden="1" customWidth="1"/>
    <col min="15020" max="15020" width="18" style="105" customWidth="1"/>
    <col min="15021" max="15021" width="1.09765625" style="105" customWidth="1"/>
    <col min="15022" max="15022" width="18" style="105" customWidth="1"/>
    <col min="15023" max="15023" width="1.09765625" style="105" customWidth="1"/>
    <col min="15024" max="15024" width="18" style="105" customWidth="1"/>
    <col min="15025" max="15025" width="1.09765625" style="105" customWidth="1"/>
    <col min="15026" max="15026" width="18" style="105" customWidth="1"/>
    <col min="15027" max="15027" width="8.69921875" style="105"/>
    <col min="15028" max="15028" width="19.3984375" style="105" bestFit="1" customWidth="1"/>
    <col min="15029" max="15029" width="14.59765625" style="105" bestFit="1" customWidth="1"/>
    <col min="15030" max="15031" width="10" style="105" bestFit="1" customWidth="1"/>
    <col min="15032" max="15272" width="8.69921875" style="105"/>
    <col min="15273" max="15273" width="47" style="105" customWidth="1"/>
    <col min="15274" max="15274" width="7.8984375" style="105" customWidth="1"/>
    <col min="15275" max="15275" width="0" style="105" hidden="1" customWidth="1"/>
    <col min="15276" max="15276" width="18" style="105" customWidth="1"/>
    <col min="15277" max="15277" width="1.09765625" style="105" customWidth="1"/>
    <col min="15278" max="15278" width="18" style="105" customWidth="1"/>
    <col min="15279" max="15279" width="1.09765625" style="105" customWidth="1"/>
    <col min="15280" max="15280" width="18" style="105" customWidth="1"/>
    <col min="15281" max="15281" width="1.09765625" style="105" customWidth="1"/>
    <col min="15282" max="15282" width="18" style="105" customWidth="1"/>
    <col min="15283" max="15283" width="8.69921875" style="105"/>
    <col min="15284" max="15284" width="19.3984375" style="105" bestFit="1" customWidth="1"/>
    <col min="15285" max="15285" width="14.59765625" style="105" bestFit="1" customWidth="1"/>
    <col min="15286" max="15287" width="10" style="105" bestFit="1" customWidth="1"/>
    <col min="15288" max="15528" width="8.69921875" style="105"/>
    <col min="15529" max="15529" width="47" style="105" customWidth="1"/>
    <col min="15530" max="15530" width="7.8984375" style="105" customWidth="1"/>
    <col min="15531" max="15531" width="0" style="105" hidden="1" customWidth="1"/>
    <col min="15532" max="15532" width="18" style="105" customWidth="1"/>
    <col min="15533" max="15533" width="1.09765625" style="105" customWidth="1"/>
    <col min="15534" max="15534" width="18" style="105" customWidth="1"/>
    <col min="15535" max="15535" width="1.09765625" style="105" customWidth="1"/>
    <col min="15536" max="15536" width="18" style="105" customWidth="1"/>
    <col min="15537" max="15537" width="1.09765625" style="105" customWidth="1"/>
    <col min="15538" max="15538" width="18" style="105" customWidth="1"/>
    <col min="15539" max="15539" width="8.69921875" style="105"/>
    <col min="15540" max="15540" width="19.3984375" style="105" bestFit="1" customWidth="1"/>
    <col min="15541" max="15541" width="14.59765625" style="105" bestFit="1" customWidth="1"/>
    <col min="15542" max="15543" width="10" style="105" bestFit="1" customWidth="1"/>
    <col min="15544" max="15784" width="8.69921875" style="105"/>
    <col min="15785" max="15785" width="47" style="105" customWidth="1"/>
    <col min="15786" max="15786" width="7.8984375" style="105" customWidth="1"/>
    <col min="15787" max="15787" width="0" style="105" hidden="1" customWidth="1"/>
    <col min="15788" max="15788" width="18" style="105" customWidth="1"/>
    <col min="15789" max="15789" width="1.09765625" style="105" customWidth="1"/>
    <col min="15790" max="15790" width="18" style="105" customWidth="1"/>
    <col min="15791" max="15791" width="1.09765625" style="105" customWidth="1"/>
    <col min="15792" max="15792" width="18" style="105" customWidth="1"/>
    <col min="15793" max="15793" width="1.09765625" style="105" customWidth="1"/>
    <col min="15794" max="15794" width="18" style="105" customWidth="1"/>
    <col min="15795" max="15795" width="8.69921875" style="105"/>
    <col min="15796" max="15796" width="19.3984375" style="105" bestFit="1" customWidth="1"/>
    <col min="15797" max="15797" width="14.59765625" style="105" bestFit="1" customWidth="1"/>
    <col min="15798" max="15799" width="10" style="105" bestFit="1" customWidth="1"/>
    <col min="15800" max="16040" width="8.69921875" style="105"/>
    <col min="16041" max="16041" width="47" style="105" customWidth="1"/>
    <col min="16042" max="16042" width="7.8984375" style="105" customWidth="1"/>
    <col min="16043" max="16043" width="0" style="105" hidden="1" customWidth="1"/>
    <col min="16044" max="16044" width="18" style="105" customWidth="1"/>
    <col min="16045" max="16045" width="1.09765625" style="105" customWidth="1"/>
    <col min="16046" max="16046" width="18" style="105" customWidth="1"/>
    <col min="16047" max="16047" width="1.09765625" style="105" customWidth="1"/>
    <col min="16048" max="16048" width="18" style="105" customWidth="1"/>
    <col min="16049" max="16049" width="1.09765625" style="105" customWidth="1"/>
    <col min="16050" max="16050" width="18" style="105" customWidth="1"/>
    <col min="16051" max="16051" width="8.69921875" style="105"/>
    <col min="16052" max="16052" width="19.3984375" style="105" bestFit="1" customWidth="1"/>
    <col min="16053" max="16053" width="14.59765625" style="105" bestFit="1" customWidth="1"/>
    <col min="16054" max="16055" width="10" style="105" bestFit="1" customWidth="1"/>
    <col min="16056" max="16305" width="8.69921875" style="105"/>
    <col min="16306" max="16384" width="9.09765625" style="105" customWidth="1"/>
  </cols>
  <sheetData>
    <row r="1" spans="1:10" ht="22.75" customHeight="1">
      <c r="A1" s="217" t="s">
        <v>0</v>
      </c>
      <c r="B1" s="217"/>
      <c r="D1" s="84"/>
      <c r="E1" s="84"/>
      <c r="F1" s="84"/>
      <c r="G1" s="84"/>
      <c r="H1" s="84"/>
      <c r="I1" s="84"/>
      <c r="J1" s="84"/>
    </row>
    <row r="2" spans="1:10" ht="22.75" customHeight="1">
      <c r="A2" s="99" t="s">
        <v>59</v>
      </c>
    </row>
    <row r="3" spans="1:10" ht="12.25" customHeight="1"/>
    <row r="4" spans="1:10" ht="21.75" customHeight="1">
      <c r="A4" s="107"/>
      <c r="B4" s="108"/>
      <c r="C4" s="109"/>
      <c r="D4" s="219" t="s">
        <v>60</v>
      </c>
      <c r="E4" s="219"/>
      <c r="F4" s="219"/>
      <c r="G4" s="86"/>
      <c r="H4" s="219" t="s">
        <v>2</v>
      </c>
      <c r="I4" s="219"/>
      <c r="J4" s="219"/>
    </row>
    <row r="5" spans="1:10" ht="21.75" customHeight="1">
      <c r="A5" s="107"/>
      <c r="B5" s="108"/>
      <c r="C5" s="109"/>
      <c r="D5" s="216" t="s">
        <v>61</v>
      </c>
      <c r="E5" s="221"/>
      <c r="F5" s="221"/>
      <c r="G5" s="87"/>
      <c r="H5" s="216" t="s">
        <v>61</v>
      </c>
      <c r="I5" s="221"/>
      <c r="J5" s="221"/>
    </row>
    <row r="6" spans="1:10" ht="21.75" customHeight="1">
      <c r="A6" s="107"/>
      <c r="B6" s="108"/>
      <c r="C6" s="109"/>
      <c r="D6" s="216" t="s">
        <v>194</v>
      </c>
      <c r="E6" s="221"/>
      <c r="F6" s="221"/>
      <c r="G6" s="87"/>
      <c r="H6" s="216" t="s">
        <v>194</v>
      </c>
      <c r="I6" s="221"/>
      <c r="J6" s="221"/>
    </row>
    <row r="7" spans="1:10" ht="21.75" customHeight="1">
      <c r="A7" s="107"/>
      <c r="B7" s="100" t="str">
        <f>IF(SUM(B8:B31)=0,"","หมายเหตุ")</f>
        <v>หมายเหตุ</v>
      </c>
      <c r="C7" s="109"/>
      <c r="D7" s="88">
        <v>2569</v>
      </c>
      <c r="E7" s="89"/>
      <c r="F7" s="88">
        <v>2568</v>
      </c>
      <c r="G7" s="89"/>
      <c r="H7" s="88">
        <v>2569</v>
      </c>
      <c r="I7" s="89"/>
      <c r="J7" s="88">
        <v>2568</v>
      </c>
    </row>
    <row r="8" spans="1:10" ht="21.75" customHeight="1">
      <c r="A8" s="110"/>
      <c r="B8" s="108"/>
      <c r="C8" s="109"/>
      <c r="D8" s="220" t="s">
        <v>6</v>
      </c>
      <c r="E8" s="220"/>
      <c r="F8" s="220"/>
      <c r="G8" s="220"/>
      <c r="H8" s="220"/>
      <c r="I8" s="220"/>
      <c r="J8" s="220"/>
    </row>
    <row r="9" spans="1:10" ht="21.75" customHeight="1">
      <c r="A9" s="111" t="s">
        <v>62</v>
      </c>
      <c r="B9" s="103">
        <v>10</v>
      </c>
      <c r="C9" s="109"/>
      <c r="D9" s="90"/>
      <c r="E9" s="90"/>
      <c r="F9" s="90"/>
      <c r="G9" s="90"/>
      <c r="H9" s="90"/>
      <c r="I9" s="90"/>
      <c r="J9" s="90"/>
    </row>
    <row r="10" spans="1:10" ht="21.75" customHeight="1">
      <c r="A10" s="112" t="s">
        <v>63</v>
      </c>
      <c r="C10" s="109"/>
      <c r="D10" s="79"/>
      <c r="E10" s="80"/>
      <c r="F10" s="79">
        <v>117944</v>
      </c>
      <c r="G10" s="80"/>
      <c r="H10" s="79"/>
      <c r="I10" s="80"/>
      <c r="J10" s="79">
        <v>102406</v>
      </c>
    </row>
    <row r="11" spans="1:10" ht="21.75" customHeight="1">
      <c r="A11" s="112" t="s">
        <v>64</v>
      </c>
      <c r="C11" s="109"/>
      <c r="D11" s="79"/>
      <c r="E11" s="80"/>
      <c r="F11" s="79">
        <v>6274</v>
      </c>
      <c r="G11" s="80"/>
      <c r="H11" s="79"/>
      <c r="I11" s="80"/>
      <c r="J11" s="79">
        <v>4825</v>
      </c>
    </row>
    <row r="12" spans="1:10" ht="21.75" customHeight="1">
      <c r="A12" s="112" t="s">
        <v>65</v>
      </c>
      <c r="C12" s="109"/>
      <c r="D12" s="79"/>
      <c r="E12" s="80"/>
      <c r="F12" s="79">
        <v>261223</v>
      </c>
      <c r="G12" s="80"/>
      <c r="H12" s="79"/>
      <c r="I12" s="80"/>
      <c r="J12" s="79">
        <v>0</v>
      </c>
    </row>
    <row r="13" spans="1:10" ht="21.75" customHeight="1">
      <c r="A13" s="112" t="s">
        <v>66</v>
      </c>
      <c r="B13" s="103">
        <v>2</v>
      </c>
      <c r="C13" s="109"/>
      <c r="D13" s="79"/>
      <c r="E13" s="80"/>
      <c r="F13" s="79">
        <v>59040</v>
      </c>
      <c r="G13" s="80"/>
      <c r="H13" s="79"/>
      <c r="I13" s="80"/>
      <c r="J13" s="79">
        <v>72024</v>
      </c>
    </row>
    <row r="14" spans="1:10" ht="24.75" customHeight="1">
      <c r="A14" s="107" t="s">
        <v>67</v>
      </c>
      <c r="B14" s="103"/>
      <c r="C14" s="109"/>
      <c r="D14" s="82">
        <f>SUM(D10:D13)</f>
        <v>0</v>
      </c>
      <c r="E14" s="81"/>
      <c r="F14" s="82">
        <f>SUM(F10:F13)</f>
        <v>444481</v>
      </c>
      <c r="G14" s="81"/>
      <c r="H14" s="82">
        <f>SUM(H10:H13)</f>
        <v>0</v>
      </c>
      <c r="I14" s="81"/>
      <c r="J14" s="82">
        <f>SUM(J10:J13)</f>
        <v>179255</v>
      </c>
    </row>
    <row r="15" spans="1:10" ht="12.25" customHeight="1">
      <c r="A15" s="107"/>
      <c r="B15" s="103"/>
      <c r="C15" s="109"/>
      <c r="D15" s="79"/>
      <c r="E15" s="80"/>
      <c r="F15" s="79"/>
      <c r="G15" s="80"/>
      <c r="H15" s="79"/>
      <c r="I15" s="80"/>
      <c r="J15" s="79"/>
    </row>
    <row r="16" spans="1:10" ht="21.75" customHeight="1">
      <c r="A16" s="113" t="s">
        <v>68</v>
      </c>
      <c r="B16" s="103"/>
      <c r="C16" s="109"/>
      <c r="D16" s="79"/>
      <c r="E16" s="80"/>
      <c r="F16" s="79"/>
      <c r="G16" s="80"/>
      <c r="H16" s="79"/>
      <c r="I16" s="80"/>
      <c r="J16" s="79"/>
    </row>
    <row r="17" spans="1:10" ht="21.75" customHeight="1">
      <c r="A17" s="105" t="s">
        <v>69</v>
      </c>
      <c r="B17" s="103"/>
      <c r="C17" s="109"/>
      <c r="D17" s="79"/>
      <c r="E17" s="80"/>
      <c r="F17" s="79">
        <v>57725</v>
      </c>
      <c r="G17" s="80"/>
      <c r="H17" s="79">
        <v>0</v>
      </c>
      <c r="I17" s="80"/>
      <c r="J17" s="79">
        <v>50724</v>
      </c>
    </row>
    <row r="18" spans="1:10" ht="21.75" customHeight="1">
      <c r="A18" s="105" t="s">
        <v>70</v>
      </c>
      <c r="B18" s="103">
        <v>2</v>
      </c>
      <c r="C18" s="109"/>
      <c r="D18" s="79"/>
      <c r="E18" s="80"/>
      <c r="F18" s="79">
        <v>255718</v>
      </c>
      <c r="G18" s="80"/>
      <c r="H18" s="79"/>
      <c r="I18" s="80"/>
      <c r="J18" s="79">
        <v>0</v>
      </c>
    </row>
    <row r="19" spans="1:10" ht="21.75" customHeight="1">
      <c r="A19" s="112" t="s">
        <v>71</v>
      </c>
      <c r="B19" s="103">
        <v>2</v>
      </c>
      <c r="C19" s="109"/>
      <c r="D19" s="79"/>
      <c r="E19" s="80"/>
      <c r="F19" s="79">
        <v>102586</v>
      </c>
      <c r="G19" s="80"/>
      <c r="H19" s="79"/>
      <c r="I19" s="80"/>
      <c r="J19" s="79">
        <v>60792</v>
      </c>
    </row>
    <row r="20" spans="1:10" ht="21.75" customHeight="1">
      <c r="A20" s="107" t="s">
        <v>72</v>
      </c>
      <c r="B20" s="103"/>
      <c r="C20" s="109"/>
      <c r="D20" s="82">
        <f>SUM(D17:D19)</f>
        <v>0</v>
      </c>
      <c r="E20" s="81"/>
      <c r="F20" s="82">
        <f>SUM(F17:F19)</f>
        <v>416029</v>
      </c>
      <c r="G20" s="81"/>
      <c r="H20" s="82">
        <f>SUM(H17:H19)</f>
        <v>0</v>
      </c>
      <c r="I20" s="81"/>
      <c r="J20" s="82">
        <f>SUM(J17:J19)</f>
        <v>111516</v>
      </c>
    </row>
    <row r="21" spans="1:10" ht="17.75" customHeight="1">
      <c r="A21" s="107"/>
      <c r="B21" s="103"/>
      <c r="C21" s="109"/>
      <c r="D21" s="81"/>
      <c r="E21" s="81"/>
      <c r="F21" s="81"/>
      <c r="G21" s="81"/>
      <c r="H21" s="81"/>
      <c r="I21" s="81"/>
      <c r="J21" s="81"/>
    </row>
    <row r="22" spans="1:10" ht="22">
      <c r="A22" s="107" t="str" cm="1">
        <f t="array" ref="A22">IF(AND(D22:J22&lt;=0),"ขาดทุน",IF(OR(D22:J22&lt;0),"กำไร (ขาดทุน) ","กำไร"))&amp;"จากกิจกรรมดำเนินงาน"</f>
        <v>กำไรจากกิจกรรมดำเนินงาน</v>
      </c>
      <c r="C22" s="109"/>
      <c r="D22" s="95">
        <f>D14-D20</f>
        <v>0</v>
      </c>
      <c r="E22" s="81"/>
      <c r="F22" s="95">
        <f t="shared" ref="F22" si="0">F14-F20</f>
        <v>28452</v>
      </c>
      <c r="G22" s="81"/>
      <c r="H22" s="95">
        <f>H14-H20</f>
        <v>0</v>
      </c>
      <c r="I22" s="81"/>
      <c r="J22" s="95">
        <f>J14-J20</f>
        <v>67739</v>
      </c>
    </row>
    <row r="23" spans="1:10" ht="21.75" customHeight="1">
      <c r="A23" s="114" t="s">
        <v>73</v>
      </c>
      <c r="B23" s="103"/>
      <c r="C23" s="109"/>
      <c r="D23" s="91"/>
      <c r="E23" s="80"/>
      <c r="F23" s="91">
        <v>-36758</v>
      </c>
      <c r="G23" s="80"/>
      <c r="H23" s="91"/>
      <c r="I23" s="80"/>
      <c r="J23" s="91">
        <v>-17059</v>
      </c>
    </row>
    <row r="24" spans="1:10" ht="12.25" customHeight="1">
      <c r="A24" s="107"/>
      <c r="B24" s="103"/>
      <c r="C24" s="109"/>
      <c r="D24" s="81"/>
      <c r="E24" s="81"/>
      <c r="F24" s="81"/>
      <c r="G24" s="81"/>
      <c r="H24" s="81"/>
      <c r="I24" s="81"/>
      <c r="J24" s="81"/>
    </row>
    <row r="25" spans="1:10" ht="21.75" customHeight="1">
      <c r="A25" s="115" t="str" cm="1">
        <f t="array" ref="A25">IF(AND(D25:J25&lt;=0),"ขาดทุน",IF(OR(D25:J25&lt;0),"กำไร (ขาดทุน) ","กำไร"))&amp;"ก่อนภาษีเงินได้"</f>
        <v>กำไร (ขาดทุน) ก่อนภาษีเงินได้</v>
      </c>
      <c r="B25" s="103"/>
      <c r="C25" s="109"/>
      <c r="D25" s="95">
        <f>SUM(D22:D23)</f>
        <v>0</v>
      </c>
      <c r="E25" s="81"/>
      <c r="F25" s="95">
        <f>SUM(F22:F23)</f>
        <v>-8306</v>
      </c>
      <c r="G25" s="81"/>
      <c r="H25" s="95">
        <f>SUM(H22:H23)</f>
        <v>0</v>
      </c>
      <c r="I25" s="81"/>
      <c r="J25" s="95">
        <f>SUM(J22:J23)</f>
        <v>50680</v>
      </c>
    </row>
    <row r="26" spans="1:10" ht="21.75" customHeight="1">
      <c r="A26" s="112" t="str" cm="1">
        <f t="array" ref="A26">IF(AND(D26:J26&lt;=0),"ค่าใช้จ่าย",IF(OR(D26:J26&lt;0),"รายได้ (ค่าใช้จ่าย) ","รายได้"))&amp;"ภาษีเงินได้"</f>
        <v>ค่าใช้จ่ายภาษีเงินได้</v>
      </c>
      <c r="B26" s="103">
        <v>11</v>
      </c>
      <c r="C26" s="109"/>
      <c r="D26" s="91"/>
      <c r="E26" s="80"/>
      <c r="F26" s="91">
        <v>-9320</v>
      </c>
      <c r="G26" s="80"/>
      <c r="H26" s="91"/>
      <c r="I26" s="80"/>
      <c r="J26" s="91">
        <v>-9151</v>
      </c>
    </row>
    <row r="27" spans="1:10" ht="21.75" customHeight="1" thickBot="1">
      <c r="A27" s="115" t="str" cm="1">
        <f t="array" ref="A27">IF(AND(D27:J27&lt;=0),"ขาดทุน",IF(OR(D27:J27&lt;0),"กำไร (ขาดทุน) ","กำไร"))&amp;"สำหรับงวด"</f>
        <v>กำไร (ขาดทุน) สำหรับงวด</v>
      </c>
      <c r="B27" s="103"/>
      <c r="C27" s="109"/>
      <c r="D27" s="83">
        <f>SUM(D25:D26)</f>
        <v>0</v>
      </c>
      <c r="E27" s="81"/>
      <c r="F27" s="83">
        <f>SUM(F25:F26)</f>
        <v>-17626</v>
      </c>
      <c r="G27" s="81"/>
      <c r="H27" s="83">
        <f>SUM(H25:H26)</f>
        <v>0</v>
      </c>
      <c r="I27" s="81"/>
      <c r="J27" s="83">
        <f>SUM(J25:J26)</f>
        <v>41529</v>
      </c>
    </row>
    <row r="28" spans="1:10" ht="12.25" customHeight="1" thickTop="1">
      <c r="A28" s="115"/>
      <c r="B28" s="103"/>
      <c r="C28" s="109"/>
      <c r="D28" s="81"/>
      <c r="E28" s="81"/>
      <c r="F28" s="81"/>
      <c r="G28" s="81"/>
      <c r="H28" s="81"/>
      <c r="I28" s="81"/>
      <c r="J28" s="81"/>
    </row>
    <row r="29" spans="1:10" ht="21.75" customHeight="1">
      <c r="A29" s="111" t="s">
        <v>75</v>
      </c>
      <c r="B29" s="108"/>
      <c r="C29" s="109"/>
      <c r="D29" s="81"/>
      <c r="E29" s="81"/>
      <c r="F29" s="81"/>
      <c r="G29" s="81"/>
      <c r="H29" s="81"/>
      <c r="I29" s="81"/>
      <c r="J29" s="81"/>
    </row>
    <row r="30" spans="1:10" ht="21.75" customHeight="1">
      <c r="A30" s="104" t="s">
        <v>76</v>
      </c>
      <c r="B30" s="100"/>
      <c r="C30" s="101"/>
      <c r="D30" s="91"/>
      <c r="E30" s="79"/>
      <c r="F30" s="78">
        <v>0</v>
      </c>
      <c r="G30" s="79"/>
      <c r="H30" s="91"/>
      <c r="I30" s="79"/>
      <c r="J30" s="78">
        <v>0</v>
      </c>
    </row>
    <row r="31" spans="1:10" ht="21.75" customHeight="1" thickBot="1">
      <c r="A31" s="110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108"/>
      <c r="C31" s="109"/>
      <c r="D31" s="83">
        <f>D30+D27</f>
        <v>0</v>
      </c>
      <c r="E31" s="81"/>
      <c r="F31" s="83">
        <f>F30+F27</f>
        <v>-17626</v>
      </c>
      <c r="G31" s="81"/>
      <c r="H31" s="83">
        <f>H30+H27</f>
        <v>0</v>
      </c>
      <c r="I31" s="81"/>
      <c r="J31" s="83">
        <f>J30+J27</f>
        <v>41529</v>
      </c>
    </row>
    <row r="32" spans="1:10" ht="21.75" customHeight="1" thickTop="1">
      <c r="A32" s="104"/>
      <c r="B32" s="108"/>
      <c r="C32" s="109"/>
      <c r="D32" s="81"/>
      <c r="E32" s="81"/>
      <c r="F32" s="81"/>
      <c r="G32" s="81"/>
      <c r="H32" s="81"/>
      <c r="I32" s="81"/>
      <c r="J32" s="81"/>
    </row>
    <row r="33" spans="1:10" ht="22.75" customHeight="1">
      <c r="A33" s="217" t="s">
        <v>0</v>
      </c>
      <c r="B33" s="217"/>
      <c r="D33" s="81"/>
      <c r="E33" s="81"/>
      <c r="F33" s="81"/>
      <c r="G33" s="81"/>
      <c r="H33" s="81"/>
      <c r="I33" s="81"/>
      <c r="J33" s="81"/>
    </row>
    <row r="34" spans="1:10" ht="22.75" customHeight="1">
      <c r="A34" s="99" t="s">
        <v>59</v>
      </c>
      <c r="D34" s="92"/>
      <c r="E34" s="92"/>
      <c r="F34" s="92"/>
      <c r="G34" s="92"/>
      <c r="H34" s="92"/>
      <c r="I34" s="92"/>
      <c r="J34" s="92"/>
    </row>
    <row r="35" spans="1:10" ht="22.75" customHeight="1">
      <c r="A35" s="99"/>
      <c r="D35" s="92"/>
      <c r="E35" s="92"/>
      <c r="F35" s="92"/>
      <c r="G35" s="92"/>
      <c r="H35" s="92"/>
      <c r="I35" s="92"/>
      <c r="J35" s="92"/>
    </row>
    <row r="36" spans="1:10" ht="21.75" customHeight="1">
      <c r="A36" s="107"/>
      <c r="B36" s="108"/>
      <c r="C36" s="109"/>
      <c r="D36" s="222" t="s">
        <v>60</v>
      </c>
      <c r="E36" s="222"/>
      <c r="F36" s="222"/>
      <c r="G36" s="93"/>
      <c r="H36" s="222" t="s">
        <v>2</v>
      </c>
      <c r="I36" s="222"/>
      <c r="J36" s="222"/>
    </row>
    <row r="37" spans="1:10" ht="21.75" customHeight="1">
      <c r="A37" s="107"/>
      <c r="B37" s="108"/>
      <c r="C37" s="109"/>
      <c r="D37" s="216" t="s">
        <v>61</v>
      </c>
      <c r="E37" s="221"/>
      <c r="F37" s="221"/>
      <c r="G37" s="87"/>
      <c r="H37" s="216" t="s">
        <v>61</v>
      </c>
      <c r="I37" s="221"/>
      <c r="J37" s="221"/>
    </row>
    <row r="38" spans="1:10" ht="21.75" customHeight="1">
      <c r="A38" s="107"/>
      <c r="B38" s="108"/>
      <c r="C38" s="109"/>
      <c r="D38" s="216" t="s">
        <v>194</v>
      </c>
      <c r="E38" s="221"/>
      <c r="F38" s="221"/>
      <c r="G38" s="87"/>
      <c r="H38" s="216" t="s">
        <v>194</v>
      </c>
      <c r="I38" s="221"/>
      <c r="J38" s="221"/>
    </row>
    <row r="39" spans="1:10" ht="21.75" customHeight="1">
      <c r="A39" s="107"/>
      <c r="B39" s="100" t="str">
        <f>IF(SUM(B40:B52)=0,"","หมายเหตุ")</f>
        <v/>
      </c>
      <c r="C39" s="109"/>
      <c r="D39" s="88">
        <v>2569</v>
      </c>
      <c r="E39" s="89"/>
      <c r="F39" s="88">
        <v>2568</v>
      </c>
      <c r="G39" s="89"/>
      <c r="H39" s="88">
        <v>2569</v>
      </c>
      <c r="I39" s="89"/>
      <c r="J39" s="88">
        <v>2568</v>
      </c>
    </row>
    <row r="40" spans="1:10" ht="21.75" customHeight="1">
      <c r="A40" s="107"/>
      <c r="B40" s="108"/>
      <c r="C40" s="109"/>
      <c r="D40" s="218" t="s">
        <v>6</v>
      </c>
      <c r="E40" s="218"/>
      <c r="F40" s="218"/>
      <c r="G40" s="218"/>
      <c r="H40" s="218"/>
      <c r="I40" s="218"/>
      <c r="J40" s="218"/>
    </row>
    <row r="41" spans="1:10" ht="21.75" customHeight="1">
      <c r="A41" s="115" t="str" cm="1">
        <f t="array" ref="A41">"การแบ่ง"&amp;IF(AND(D42:J44&lt;=0),"ขาดทุน",IF(OR(D42:J44&lt;0),"กำไร (ขาดทุน) ","กำไร"))</f>
        <v xml:space="preserve">การแบ่งกำไร (ขาดทุน) </v>
      </c>
      <c r="B41" s="103"/>
      <c r="C41" s="109"/>
      <c r="D41" s="81"/>
      <c r="E41" s="81"/>
      <c r="F41" s="81"/>
      <c r="G41" s="81"/>
      <c r="H41" s="81"/>
      <c r="I41" s="81"/>
      <c r="J41" s="81"/>
    </row>
    <row r="42" spans="1:10" ht="21.75" customHeight="1">
      <c r="A42" s="116" t="s">
        <v>85</v>
      </c>
      <c r="B42" s="103"/>
      <c r="C42" s="109"/>
      <c r="D42" s="79"/>
      <c r="E42" s="92"/>
      <c r="F42" s="79">
        <v>-14820</v>
      </c>
      <c r="G42" s="92"/>
      <c r="H42" s="79"/>
      <c r="I42" s="92"/>
      <c r="J42" s="79">
        <v>41529</v>
      </c>
    </row>
    <row r="43" spans="1:10" s="102" customFormat="1" ht="22.75" customHeight="1">
      <c r="A43" s="117" t="s">
        <v>86</v>
      </c>
      <c r="B43" s="103"/>
      <c r="C43" s="109"/>
      <c r="D43" s="91"/>
      <c r="E43" s="80"/>
      <c r="F43" s="91">
        <v>-2806</v>
      </c>
      <c r="G43" s="80"/>
      <c r="H43" s="91"/>
      <c r="I43" s="80"/>
      <c r="J43" s="91">
        <v>0</v>
      </c>
    </row>
    <row r="44" spans="1:10" s="102" customFormat="1" ht="22.75" customHeight="1" thickBot="1">
      <c r="A44" s="115" t="str" cm="1">
        <f t="array" ref="A44">IF(AND(D44:J44&lt;=0),"ขาดทุน",IF(OR(D44:J44&lt;0),"กำไร (ขาดทุน) ","กำไร"))&amp;"สำหรับงวด"</f>
        <v>กำไร (ขาดทุน) สำหรับงวด</v>
      </c>
      <c r="B44" s="103"/>
      <c r="C44" s="109"/>
      <c r="D44" s="83">
        <f>SUM(D42:D43)</f>
        <v>0</v>
      </c>
      <c r="E44" s="81"/>
      <c r="F44" s="83">
        <f>SUM(F42:F43)</f>
        <v>-17626</v>
      </c>
      <c r="G44" s="81"/>
      <c r="H44" s="83">
        <f>SUM(H42:H43)</f>
        <v>0</v>
      </c>
      <c r="I44" s="81"/>
      <c r="J44" s="83">
        <f>SUM(J42:J43)</f>
        <v>41529</v>
      </c>
    </row>
    <row r="45" spans="1:10" s="102" customFormat="1" ht="22.75" customHeight="1" thickTop="1">
      <c r="A45" s="115"/>
      <c r="B45" s="103"/>
      <c r="C45" s="109"/>
      <c r="D45" s="81"/>
      <c r="E45" s="81"/>
      <c r="F45" s="81"/>
      <c r="G45" s="81"/>
      <c r="H45" s="81"/>
      <c r="I45" s="81"/>
      <c r="J45" s="81"/>
    </row>
    <row r="46" spans="1:10" ht="21.75" customHeight="1">
      <c r="A46" s="110" t="str" cm="1">
        <f t="array" ref="A46">"การแบ่งปัน"&amp;IF(OR(D47:J49&lt;0),"กำไร (ขาดทุน) ","กำไรขาดทุน")&amp;"เบ็ดเสร็จรวม"</f>
        <v>การแบ่งปันกำไร (ขาดทุน) เบ็ดเสร็จรวม</v>
      </c>
      <c r="B46" s="108"/>
      <c r="C46" s="109"/>
      <c r="D46" s="80"/>
      <c r="E46" s="80"/>
      <c r="F46" s="80"/>
      <c r="G46" s="80"/>
      <c r="H46" s="80"/>
      <c r="I46" s="80"/>
      <c r="J46" s="80"/>
    </row>
    <row r="47" spans="1:10" s="102" customFormat="1" ht="22.75" customHeight="1">
      <c r="A47" s="114" t="s">
        <v>87</v>
      </c>
      <c r="B47" s="108"/>
      <c r="C47" s="109"/>
      <c r="D47" s="79"/>
      <c r="E47" s="80"/>
      <c r="F47" s="96">
        <f>F42</f>
        <v>-14820</v>
      </c>
      <c r="G47" s="80"/>
      <c r="H47" s="79"/>
      <c r="I47" s="80"/>
      <c r="J47" s="96">
        <f>J42</f>
        <v>41529</v>
      </c>
    </row>
    <row r="48" spans="1:10" ht="21.75" customHeight="1">
      <c r="A48" s="114" t="s">
        <v>88</v>
      </c>
      <c r="B48" s="108"/>
      <c r="C48" s="109"/>
      <c r="D48" s="91"/>
      <c r="E48" s="80"/>
      <c r="F48" s="97">
        <f>F43</f>
        <v>-2806</v>
      </c>
      <c r="G48" s="80"/>
      <c r="H48" s="91"/>
      <c r="I48" s="80"/>
      <c r="J48" s="97">
        <f>J43</f>
        <v>0</v>
      </c>
    </row>
    <row r="49" spans="1:10" ht="21.75" customHeight="1" thickBot="1">
      <c r="A49" s="110" t="str" cm="1">
        <f t="array" ref="A49">IF(OR(D49:J49&lt;0),"กำไร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49" s="108"/>
      <c r="C49" s="109"/>
      <c r="D49" s="83">
        <f>SUM(D47:D48)</f>
        <v>0</v>
      </c>
      <c r="E49" s="81"/>
      <c r="F49" s="83">
        <f>SUM(F47:F48)</f>
        <v>-17626</v>
      </c>
      <c r="G49" s="81"/>
      <c r="H49" s="83">
        <f>SUM(H47:H48)</f>
        <v>0</v>
      </c>
      <c r="I49" s="81"/>
      <c r="J49" s="83">
        <f>SUM(J47:J48)</f>
        <v>41529</v>
      </c>
    </row>
    <row r="50" spans="1:10" ht="16.5" customHeight="1" thickTop="1">
      <c r="A50" s="110"/>
      <c r="B50" s="108"/>
      <c r="C50" s="109"/>
      <c r="D50" s="84"/>
      <c r="E50" s="84"/>
      <c r="F50" s="84"/>
      <c r="G50" s="84"/>
      <c r="H50" s="84"/>
      <c r="I50" s="84"/>
      <c r="J50" s="84"/>
    </row>
    <row r="51" spans="1:10" ht="26" customHeight="1" thickBot="1">
      <c r="A51" s="115" t="s">
        <v>150</v>
      </c>
      <c r="B51" s="103"/>
      <c r="C51" s="109"/>
      <c r="D51" s="98">
        <f>D42/1116000</f>
        <v>0</v>
      </c>
      <c r="E51" s="94"/>
      <c r="F51" s="98">
        <f>F42/1116000</f>
        <v>-1.3279569892473118E-2</v>
      </c>
      <c r="G51" s="94"/>
      <c r="H51" s="98">
        <f>H42/1116000</f>
        <v>0</v>
      </c>
      <c r="I51" s="94"/>
      <c r="J51" s="98">
        <f>J42/1116000</f>
        <v>3.7212365591397852E-2</v>
      </c>
    </row>
    <row r="52" spans="1:10" ht="23" thickTop="1" thickBot="1">
      <c r="A52" s="104" t="s">
        <v>151</v>
      </c>
      <c r="B52" s="108"/>
      <c r="C52" s="109"/>
      <c r="D52" s="98">
        <f>D51</f>
        <v>0</v>
      </c>
      <c r="E52" s="94"/>
      <c r="F52" s="98">
        <f>F51</f>
        <v>-1.3279569892473118E-2</v>
      </c>
      <c r="G52" s="94"/>
      <c r="H52" s="98">
        <f>H51</f>
        <v>0</v>
      </c>
      <c r="I52" s="94"/>
      <c r="J52" s="98">
        <f>J51</f>
        <v>3.7212365591397852E-2</v>
      </c>
    </row>
    <row r="53" spans="1:10" ht="22.75" customHeight="1" thickTop="1"/>
    <row r="54" spans="1:10" ht="22.75" customHeight="1">
      <c r="B54" s="105"/>
      <c r="D54" s="105"/>
      <c r="E54" s="105"/>
      <c r="F54" s="105"/>
      <c r="G54" s="105"/>
      <c r="H54" s="105"/>
      <c r="I54" s="105"/>
      <c r="J54" s="105"/>
    </row>
    <row r="55" spans="1:10" ht="22.75" customHeight="1">
      <c r="B55" s="105"/>
      <c r="D55" s="105"/>
      <c r="E55" s="105"/>
      <c r="F55" s="105"/>
      <c r="G55" s="105"/>
      <c r="H55" s="105"/>
      <c r="I55" s="105"/>
      <c r="J55" s="105"/>
    </row>
    <row r="56" spans="1:10" ht="22.75" customHeight="1">
      <c r="B56" s="105"/>
      <c r="D56" s="105"/>
      <c r="E56" s="105"/>
      <c r="F56" s="105"/>
      <c r="G56" s="105"/>
      <c r="H56" s="105"/>
      <c r="I56" s="105"/>
      <c r="J56" s="105"/>
    </row>
    <row r="57" spans="1:10" ht="22.75" customHeight="1">
      <c r="B57" s="105"/>
      <c r="D57" s="105"/>
      <c r="E57" s="105"/>
      <c r="F57" s="105"/>
      <c r="G57" s="105"/>
      <c r="H57" s="105"/>
      <c r="I57" s="105"/>
      <c r="J57" s="105"/>
    </row>
    <row r="58" spans="1:10" ht="22.75" customHeight="1">
      <c r="B58" s="105"/>
      <c r="D58" s="105"/>
      <c r="E58" s="105"/>
      <c r="F58" s="105"/>
      <c r="G58" s="105"/>
      <c r="H58" s="105"/>
      <c r="I58" s="105"/>
      <c r="J58" s="105"/>
    </row>
    <row r="59" spans="1:10" ht="22.75" customHeight="1">
      <c r="B59" s="105"/>
      <c r="D59" s="105"/>
      <c r="E59" s="105"/>
      <c r="F59" s="105"/>
      <c r="G59" s="105"/>
      <c r="H59" s="105"/>
      <c r="I59" s="105"/>
      <c r="J59" s="105"/>
    </row>
    <row r="60" spans="1:10" ht="22.75" customHeight="1">
      <c r="B60" s="105"/>
      <c r="D60" s="105"/>
      <c r="E60" s="105"/>
      <c r="F60" s="105"/>
      <c r="G60" s="105"/>
      <c r="H60" s="105"/>
      <c r="I60" s="105"/>
      <c r="J60" s="105"/>
    </row>
    <row r="61" spans="1:10" ht="22.75" customHeight="1">
      <c r="B61" s="105"/>
      <c r="D61" s="105"/>
      <c r="E61" s="105"/>
      <c r="F61" s="105"/>
      <c r="G61" s="105"/>
      <c r="H61" s="105"/>
      <c r="I61" s="105"/>
      <c r="J61" s="105"/>
    </row>
    <row r="62" spans="1:10" ht="22.75" customHeight="1">
      <c r="B62" s="105"/>
      <c r="D62" s="105"/>
      <c r="E62" s="105"/>
      <c r="F62" s="105"/>
      <c r="G62" s="105"/>
      <c r="H62" s="105"/>
      <c r="I62" s="105"/>
      <c r="J62" s="105"/>
    </row>
    <row r="63" spans="1:10" ht="22.75" customHeight="1">
      <c r="B63" s="105"/>
      <c r="D63" s="105"/>
      <c r="E63" s="105"/>
      <c r="F63" s="105"/>
      <c r="G63" s="105"/>
      <c r="H63" s="105"/>
      <c r="I63" s="105"/>
      <c r="J63" s="105"/>
    </row>
    <row r="64" spans="1:10" ht="22.75" customHeight="1">
      <c r="B64" s="105"/>
      <c r="D64" s="105"/>
      <c r="E64" s="105"/>
      <c r="F64" s="105"/>
      <c r="G64" s="105"/>
      <c r="H64" s="105"/>
      <c r="I64" s="105"/>
      <c r="J64" s="105"/>
    </row>
    <row r="65" s="105" customFormat="1" ht="22.75" customHeight="1"/>
    <row r="66" s="105" customFormat="1" ht="22.75" customHeight="1"/>
    <row r="67" s="105" customFormat="1" ht="22.75" customHeight="1"/>
    <row r="68" s="105" customFormat="1" ht="22.75" customHeight="1"/>
    <row r="69" s="105" customFormat="1" ht="22.75" customHeight="1"/>
    <row r="70" s="105" customFormat="1" ht="22.75" customHeight="1"/>
    <row r="71" s="105" customFormat="1" ht="22.75" customHeight="1"/>
    <row r="72" s="105" customFormat="1" ht="22.75" customHeight="1"/>
    <row r="73" s="105" customFormat="1" ht="22.75" customHeight="1"/>
    <row r="74" s="105" customFormat="1" ht="22.75" customHeight="1"/>
    <row r="75" s="105" customFormat="1" ht="22.75" customHeight="1"/>
    <row r="76" s="105" customFormat="1" ht="22.75" customHeight="1"/>
    <row r="77" s="105" customFormat="1" ht="22.75" customHeight="1"/>
    <row r="78" s="105" customFormat="1" ht="22.75" customHeight="1"/>
    <row r="79" s="105" customFormat="1" ht="22.75" customHeight="1"/>
    <row r="80" s="105" customFormat="1" ht="22.75" customHeight="1"/>
    <row r="81" s="105" customFormat="1" ht="22.75" customHeight="1"/>
    <row r="82" s="105" customFormat="1" ht="22.75" customHeight="1"/>
    <row r="83" s="105" customFormat="1" ht="22.75" customHeight="1"/>
    <row r="84" s="105" customFormat="1" ht="22.75" customHeight="1"/>
    <row r="85" s="105" customFormat="1" ht="22.75" customHeight="1"/>
    <row r="86" s="105" customFormat="1" ht="22.75" customHeight="1"/>
    <row r="87" s="105" customFormat="1" ht="22.75" customHeight="1"/>
    <row r="88" s="105" customFormat="1" ht="22.75" customHeight="1"/>
    <row r="89" s="105" customFormat="1" ht="22.75" customHeight="1"/>
    <row r="90" s="105" customFormat="1" ht="22.75" customHeight="1"/>
    <row r="91" s="105" customFormat="1" ht="22.75" customHeight="1"/>
    <row r="92" s="105" customFormat="1" ht="22.75" customHeight="1"/>
    <row r="93" s="105" customFormat="1" ht="22.75" customHeight="1"/>
    <row r="94" s="105" customFormat="1" ht="22.75" hidden="1" customHeight="1"/>
    <row r="95" s="105" customFormat="1" ht="22.75" hidden="1" customHeight="1"/>
    <row r="96" s="105" customFormat="1" ht="22.75" hidden="1" customHeight="1"/>
    <row r="97" s="105" customFormat="1" ht="22.75" hidden="1" customHeight="1"/>
    <row r="98" s="105" customFormat="1" ht="22.75" hidden="1" customHeight="1"/>
    <row r="99" s="105" customFormat="1" ht="22.75" hidden="1" customHeight="1"/>
    <row r="100" s="105" customFormat="1" ht="22.75" hidden="1" customHeight="1"/>
    <row r="101" s="105" customFormat="1" ht="22.75" hidden="1" customHeight="1"/>
    <row r="102" s="105" customFormat="1" ht="22.75" hidden="1" customHeight="1"/>
    <row r="103" s="105" customFormat="1" ht="22.75" hidden="1" customHeight="1"/>
    <row r="104" s="105" customFormat="1" ht="22.75" hidden="1" customHeight="1"/>
    <row r="105" s="105" customFormat="1" ht="22.75" hidden="1" customHeight="1"/>
    <row r="106" s="105" customFormat="1" ht="22.75" hidden="1" customHeight="1"/>
    <row r="107" s="105" customFormat="1" ht="22.75" hidden="1" customHeight="1"/>
    <row r="108" s="105" customFormat="1" ht="22.75" hidden="1" customHeight="1"/>
    <row r="109" s="105" customFormat="1" ht="22.75" hidden="1" customHeight="1"/>
    <row r="110" s="105" customFormat="1" ht="22.75" hidden="1" customHeight="1"/>
    <row r="111" s="105" customFormat="1" ht="22.75" hidden="1" customHeight="1"/>
    <row r="112" s="105" customFormat="1" ht="22.75" customHeight="1"/>
    <row r="113" spans="1:10" ht="22.75" customHeight="1">
      <c r="B113" s="105"/>
      <c r="D113" s="105"/>
      <c r="E113" s="105"/>
      <c r="F113" s="105"/>
      <c r="G113" s="105"/>
      <c r="H113" s="105"/>
      <c r="I113" s="105"/>
      <c r="J113" s="105"/>
    </row>
    <row r="114" spans="1:10" ht="22.75" customHeight="1">
      <c r="B114" s="105"/>
      <c r="D114" s="105"/>
      <c r="E114" s="105"/>
      <c r="F114" s="105"/>
      <c r="G114" s="105"/>
      <c r="H114" s="105"/>
      <c r="I114" s="105"/>
      <c r="J114" s="105"/>
    </row>
    <row r="115" spans="1:10" ht="22.75" customHeight="1">
      <c r="B115" s="105"/>
      <c r="D115" s="105"/>
      <c r="E115" s="105"/>
      <c r="F115" s="105"/>
      <c r="G115" s="105"/>
      <c r="H115" s="105"/>
      <c r="I115" s="105"/>
      <c r="J115" s="105"/>
    </row>
    <row r="116" spans="1:10" ht="22.75" customHeight="1">
      <c r="B116" s="105"/>
      <c r="D116" s="105"/>
      <c r="E116" s="105"/>
      <c r="F116" s="105"/>
      <c r="G116" s="105"/>
      <c r="H116" s="105"/>
      <c r="I116" s="105"/>
      <c r="J116" s="105"/>
    </row>
    <row r="117" spans="1:10" ht="22.75" customHeight="1">
      <c r="B117" s="105"/>
      <c r="D117" s="105"/>
      <c r="E117" s="105"/>
      <c r="F117" s="105"/>
      <c r="G117" s="105"/>
      <c r="H117" s="105"/>
      <c r="I117" s="105"/>
      <c r="J117" s="105"/>
    </row>
    <row r="118" spans="1:10" ht="22.75" customHeight="1">
      <c r="B118" s="105"/>
      <c r="D118" s="105"/>
      <c r="E118" s="105"/>
      <c r="F118" s="105"/>
      <c r="G118" s="105"/>
      <c r="H118" s="105"/>
      <c r="I118" s="105"/>
      <c r="J118" s="105"/>
    </row>
    <row r="119" spans="1:10" ht="22.75" customHeight="1">
      <c r="B119" s="105"/>
      <c r="D119" s="105"/>
      <c r="E119" s="105"/>
      <c r="F119" s="105"/>
      <c r="G119" s="105"/>
      <c r="H119" s="105"/>
      <c r="I119" s="105"/>
      <c r="J119" s="105"/>
    </row>
    <row r="120" spans="1:10" ht="22.75" customHeight="1">
      <c r="B120" s="105"/>
      <c r="D120" s="105"/>
      <c r="E120" s="105"/>
      <c r="F120" s="105"/>
      <c r="G120" s="105"/>
      <c r="H120" s="105"/>
      <c r="I120" s="105"/>
      <c r="J120" s="105"/>
    </row>
    <row r="121" spans="1:10" ht="22.75" customHeight="1">
      <c r="B121" s="105"/>
      <c r="D121" s="105"/>
      <c r="E121" s="105"/>
      <c r="F121" s="105"/>
      <c r="G121" s="105"/>
      <c r="H121" s="105"/>
      <c r="I121" s="105"/>
      <c r="J121" s="105"/>
    </row>
    <row r="122" spans="1:10" ht="27" customHeight="1">
      <c r="B122" s="105"/>
      <c r="D122" s="105"/>
      <c r="E122" s="105"/>
      <c r="F122" s="105"/>
      <c r="G122" s="105"/>
      <c r="H122" s="105"/>
      <c r="I122" s="105"/>
      <c r="J122" s="105"/>
    </row>
    <row r="123" spans="1:10" ht="24.5" customHeight="1">
      <c r="B123" s="105"/>
      <c r="D123" s="105"/>
      <c r="E123" s="105"/>
      <c r="F123" s="105"/>
      <c r="G123" s="105"/>
      <c r="H123" s="105"/>
      <c r="I123" s="105"/>
      <c r="J123" s="105"/>
    </row>
    <row r="125" spans="1:10" ht="22.75" customHeight="1">
      <c r="A125" s="115"/>
    </row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1:B1"/>
    <mergeCell ref="D4:F4"/>
    <mergeCell ref="H4:J4"/>
    <mergeCell ref="D5:F5"/>
    <mergeCell ref="H5:J5"/>
    <mergeCell ref="D38:F38"/>
    <mergeCell ref="H38:J38"/>
    <mergeCell ref="D40:J40"/>
    <mergeCell ref="D8:J8"/>
    <mergeCell ref="A33:B33"/>
    <mergeCell ref="D36:F36"/>
    <mergeCell ref="H36:J36"/>
    <mergeCell ref="D37:F37"/>
    <mergeCell ref="H37:J37"/>
  </mergeCells>
  <pageMargins left="0.70866141732283505" right="0.43307086614173201" top="0.47244094488188998" bottom="0.511811023622047" header="0.511811023622047" footer="0.511811023622047"/>
  <pageSetup paperSize="9" scale="93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B6031-E6A3-4977-B698-DAEDA2BBE920}">
  <sheetPr>
    <tabColor rgb="FF002060"/>
  </sheetPr>
  <dimension ref="A1:L126"/>
  <sheetViews>
    <sheetView showGridLines="0" view="pageBreakPreview" zoomScale="90" zoomScaleNormal="100" zoomScaleSheetLayoutView="90" workbookViewId="0">
      <selection activeCell="A4" sqref="A4"/>
    </sheetView>
  </sheetViews>
  <sheetFormatPr defaultRowHeight="22.75" customHeight="1"/>
  <cols>
    <col min="1" max="1" width="47.69921875" style="112" customWidth="1"/>
    <col min="2" max="2" width="8.8984375" style="106" customWidth="1"/>
    <col min="3" max="3" width="1.09765625" style="112" customWidth="1"/>
    <col min="4" max="4" width="12.19921875" style="125" customWidth="1"/>
    <col min="5" max="5" width="1.19921875" style="125" customWidth="1"/>
    <col min="6" max="6" width="12.19921875" style="125" customWidth="1"/>
    <col min="7" max="7" width="1.19921875" style="125" customWidth="1"/>
    <col min="8" max="8" width="12.19921875" style="125" customWidth="1"/>
    <col min="9" max="9" width="1.19921875" style="125" customWidth="1"/>
    <col min="10" max="10" width="12.19921875" style="125" customWidth="1"/>
    <col min="11" max="162" width="8.69921875" style="112"/>
    <col min="163" max="163" width="47" style="112" customWidth="1"/>
    <col min="164" max="164" width="7.8984375" style="112" customWidth="1"/>
    <col min="165" max="165" width="0" style="112" hidden="1" customWidth="1"/>
    <col min="166" max="166" width="18" style="112" customWidth="1"/>
    <col min="167" max="167" width="1.09765625" style="112" customWidth="1"/>
    <col min="168" max="168" width="18" style="112" customWidth="1"/>
    <col min="169" max="169" width="1.09765625" style="112" customWidth="1"/>
    <col min="170" max="170" width="18" style="112" customWidth="1"/>
    <col min="171" max="171" width="1.09765625" style="112" customWidth="1"/>
    <col min="172" max="172" width="18" style="112" customWidth="1"/>
    <col min="173" max="173" width="8.69921875" style="112"/>
    <col min="174" max="174" width="19.3984375" style="112" bestFit="1" customWidth="1"/>
    <col min="175" max="175" width="14.59765625" style="112" bestFit="1" customWidth="1"/>
    <col min="176" max="177" width="10" style="112" bestFit="1" customWidth="1"/>
    <col min="178" max="418" width="8.69921875" style="112"/>
    <col min="419" max="419" width="47" style="112" customWidth="1"/>
    <col min="420" max="420" width="7.8984375" style="112" customWidth="1"/>
    <col min="421" max="421" width="0" style="112" hidden="1" customWidth="1"/>
    <col min="422" max="422" width="18" style="112" customWidth="1"/>
    <col min="423" max="423" width="1.09765625" style="112" customWidth="1"/>
    <col min="424" max="424" width="18" style="112" customWidth="1"/>
    <col min="425" max="425" width="1.09765625" style="112" customWidth="1"/>
    <col min="426" max="426" width="18" style="112" customWidth="1"/>
    <col min="427" max="427" width="1.09765625" style="112" customWidth="1"/>
    <col min="428" max="428" width="18" style="112" customWidth="1"/>
    <col min="429" max="429" width="8.69921875" style="112"/>
    <col min="430" max="430" width="19.3984375" style="112" bestFit="1" customWidth="1"/>
    <col min="431" max="431" width="14.59765625" style="112" bestFit="1" customWidth="1"/>
    <col min="432" max="433" width="10" style="112" bestFit="1" customWidth="1"/>
    <col min="434" max="674" width="8.69921875" style="112"/>
    <col min="675" max="675" width="47" style="112" customWidth="1"/>
    <col min="676" max="676" width="7.8984375" style="112" customWidth="1"/>
    <col min="677" max="677" width="0" style="112" hidden="1" customWidth="1"/>
    <col min="678" max="678" width="18" style="112" customWidth="1"/>
    <col min="679" max="679" width="1.09765625" style="112" customWidth="1"/>
    <col min="680" max="680" width="18" style="112" customWidth="1"/>
    <col min="681" max="681" width="1.09765625" style="112" customWidth="1"/>
    <col min="682" max="682" width="18" style="112" customWidth="1"/>
    <col min="683" max="683" width="1.09765625" style="112" customWidth="1"/>
    <col min="684" max="684" width="18" style="112" customWidth="1"/>
    <col min="685" max="685" width="8.69921875" style="112"/>
    <col min="686" max="686" width="19.3984375" style="112" bestFit="1" customWidth="1"/>
    <col min="687" max="687" width="14.59765625" style="112" bestFit="1" customWidth="1"/>
    <col min="688" max="689" width="10" style="112" bestFit="1" customWidth="1"/>
    <col min="690" max="930" width="8.69921875" style="112"/>
    <col min="931" max="931" width="47" style="112" customWidth="1"/>
    <col min="932" max="932" width="7.8984375" style="112" customWidth="1"/>
    <col min="933" max="933" width="0" style="112" hidden="1" customWidth="1"/>
    <col min="934" max="934" width="18" style="112" customWidth="1"/>
    <col min="935" max="935" width="1.09765625" style="112" customWidth="1"/>
    <col min="936" max="936" width="18" style="112" customWidth="1"/>
    <col min="937" max="937" width="1.09765625" style="112" customWidth="1"/>
    <col min="938" max="938" width="18" style="112" customWidth="1"/>
    <col min="939" max="939" width="1.09765625" style="112" customWidth="1"/>
    <col min="940" max="940" width="18" style="112" customWidth="1"/>
    <col min="941" max="941" width="8.69921875" style="112"/>
    <col min="942" max="942" width="19.3984375" style="112" bestFit="1" customWidth="1"/>
    <col min="943" max="943" width="14.59765625" style="112" bestFit="1" customWidth="1"/>
    <col min="944" max="945" width="10" style="112" bestFit="1" customWidth="1"/>
    <col min="946" max="1186" width="8.69921875" style="112"/>
    <col min="1187" max="1187" width="47" style="112" customWidth="1"/>
    <col min="1188" max="1188" width="7.8984375" style="112" customWidth="1"/>
    <col min="1189" max="1189" width="0" style="112" hidden="1" customWidth="1"/>
    <col min="1190" max="1190" width="18" style="112" customWidth="1"/>
    <col min="1191" max="1191" width="1.09765625" style="112" customWidth="1"/>
    <col min="1192" max="1192" width="18" style="112" customWidth="1"/>
    <col min="1193" max="1193" width="1.09765625" style="112" customWidth="1"/>
    <col min="1194" max="1194" width="18" style="112" customWidth="1"/>
    <col min="1195" max="1195" width="1.09765625" style="112" customWidth="1"/>
    <col min="1196" max="1196" width="18" style="112" customWidth="1"/>
    <col min="1197" max="1197" width="8.69921875" style="112"/>
    <col min="1198" max="1198" width="19.3984375" style="112" bestFit="1" customWidth="1"/>
    <col min="1199" max="1199" width="14.59765625" style="112" bestFit="1" customWidth="1"/>
    <col min="1200" max="1201" width="10" style="112" bestFit="1" customWidth="1"/>
    <col min="1202" max="1442" width="8.69921875" style="112"/>
    <col min="1443" max="1443" width="47" style="112" customWidth="1"/>
    <col min="1444" max="1444" width="7.8984375" style="112" customWidth="1"/>
    <col min="1445" max="1445" width="0" style="112" hidden="1" customWidth="1"/>
    <col min="1446" max="1446" width="18" style="112" customWidth="1"/>
    <col min="1447" max="1447" width="1.09765625" style="112" customWidth="1"/>
    <col min="1448" max="1448" width="18" style="112" customWidth="1"/>
    <col min="1449" max="1449" width="1.09765625" style="112" customWidth="1"/>
    <col min="1450" max="1450" width="18" style="112" customWidth="1"/>
    <col min="1451" max="1451" width="1.09765625" style="112" customWidth="1"/>
    <col min="1452" max="1452" width="18" style="112" customWidth="1"/>
    <col min="1453" max="1453" width="8.69921875" style="112"/>
    <col min="1454" max="1454" width="19.3984375" style="112" bestFit="1" customWidth="1"/>
    <col min="1455" max="1455" width="14.59765625" style="112" bestFit="1" customWidth="1"/>
    <col min="1456" max="1457" width="10" style="112" bestFit="1" customWidth="1"/>
    <col min="1458" max="1698" width="8.69921875" style="112"/>
    <col min="1699" max="1699" width="47" style="112" customWidth="1"/>
    <col min="1700" max="1700" width="7.8984375" style="112" customWidth="1"/>
    <col min="1701" max="1701" width="0" style="112" hidden="1" customWidth="1"/>
    <col min="1702" max="1702" width="18" style="112" customWidth="1"/>
    <col min="1703" max="1703" width="1.09765625" style="112" customWidth="1"/>
    <col min="1704" max="1704" width="18" style="112" customWidth="1"/>
    <col min="1705" max="1705" width="1.09765625" style="112" customWidth="1"/>
    <col min="1706" max="1706" width="18" style="112" customWidth="1"/>
    <col min="1707" max="1707" width="1.09765625" style="112" customWidth="1"/>
    <col min="1708" max="1708" width="18" style="112" customWidth="1"/>
    <col min="1709" max="1709" width="8.69921875" style="112"/>
    <col min="1710" max="1710" width="19.3984375" style="112" bestFit="1" customWidth="1"/>
    <col min="1711" max="1711" width="14.59765625" style="112" bestFit="1" customWidth="1"/>
    <col min="1712" max="1713" width="10" style="112" bestFit="1" customWidth="1"/>
    <col min="1714" max="1954" width="8.69921875" style="112"/>
    <col min="1955" max="1955" width="47" style="112" customWidth="1"/>
    <col min="1956" max="1956" width="7.8984375" style="112" customWidth="1"/>
    <col min="1957" max="1957" width="0" style="112" hidden="1" customWidth="1"/>
    <col min="1958" max="1958" width="18" style="112" customWidth="1"/>
    <col min="1959" max="1959" width="1.09765625" style="112" customWidth="1"/>
    <col min="1960" max="1960" width="18" style="112" customWidth="1"/>
    <col min="1961" max="1961" width="1.09765625" style="112" customWidth="1"/>
    <col min="1962" max="1962" width="18" style="112" customWidth="1"/>
    <col min="1963" max="1963" width="1.09765625" style="112" customWidth="1"/>
    <col min="1964" max="1964" width="18" style="112" customWidth="1"/>
    <col min="1965" max="1965" width="8.69921875" style="112"/>
    <col min="1966" max="1966" width="19.3984375" style="112" bestFit="1" customWidth="1"/>
    <col min="1967" max="1967" width="14.59765625" style="112" bestFit="1" customWidth="1"/>
    <col min="1968" max="1969" width="10" style="112" bestFit="1" customWidth="1"/>
    <col min="1970" max="2210" width="8.69921875" style="112"/>
    <col min="2211" max="2211" width="47" style="112" customWidth="1"/>
    <col min="2212" max="2212" width="7.8984375" style="112" customWidth="1"/>
    <col min="2213" max="2213" width="0" style="112" hidden="1" customWidth="1"/>
    <col min="2214" max="2214" width="18" style="112" customWidth="1"/>
    <col min="2215" max="2215" width="1.09765625" style="112" customWidth="1"/>
    <col min="2216" max="2216" width="18" style="112" customWidth="1"/>
    <col min="2217" max="2217" width="1.09765625" style="112" customWidth="1"/>
    <col min="2218" max="2218" width="18" style="112" customWidth="1"/>
    <col min="2219" max="2219" width="1.09765625" style="112" customWidth="1"/>
    <col min="2220" max="2220" width="18" style="112" customWidth="1"/>
    <col min="2221" max="2221" width="8.69921875" style="112"/>
    <col min="2222" max="2222" width="19.3984375" style="112" bestFit="1" customWidth="1"/>
    <col min="2223" max="2223" width="14.59765625" style="112" bestFit="1" customWidth="1"/>
    <col min="2224" max="2225" width="10" style="112" bestFit="1" customWidth="1"/>
    <col min="2226" max="2466" width="8.69921875" style="112"/>
    <col min="2467" max="2467" width="47" style="112" customWidth="1"/>
    <col min="2468" max="2468" width="7.8984375" style="112" customWidth="1"/>
    <col min="2469" max="2469" width="0" style="112" hidden="1" customWidth="1"/>
    <col min="2470" max="2470" width="18" style="112" customWidth="1"/>
    <col min="2471" max="2471" width="1.09765625" style="112" customWidth="1"/>
    <col min="2472" max="2472" width="18" style="112" customWidth="1"/>
    <col min="2473" max="2473" width="1.09765625" style="112" customWidth="1"/>
    <col min="2474" max="2474" width="18" style="112" customWidth="1"/>
    <col min="2475" max="2475" width="1.09765625" style="112" customWidth="1"/>
    <col min="2476" max="2476" width="18" style="112" customWidth="1"/>
    <col min="2477" max="2477" width="8.69921875" style="112"/>
    <col min="2478" max="2478" width="19.3984375" style="112" bestFit="1" customWidth="1"/>
    <col min="2479" max="2479" width="14.59765625" style="112" bestFit="1" customWidth="1"/>
    <col min="2480" max="2481" width="10" style="112" bestFit="1" customWidth="1"/>
    <col min="2482" max="2722" width="8.69921875" style="112"/>
    <col min="2723" max="2723" width="47" style="112" customWidth="1"/>
    <col min="2724" max="2724" width="7.8984375" style="112" customWidth="1"/>
    <col min="2725" max="2725" width="0" style="112" hidden="1" customWidth="1"/>
    <col min="2726" max="2726" width="18" style="112" customWidth="1"/>
    <col min="2727" max="2727" width="1.09765625" style="112" customWidth="1"/>
    <col min="2728" max="2728" width="18" style="112" customWidth="1"/>
    <col min="2729" max="2729" width="1.09765625" style="112" customWidth="1"/>
    <col min="2730" max="2730" width="18" style="112" customWidth="1"/>
    <col min="2731" max="2731" width="1.09765625" style="112" customWidth="1"/>
    <col min="2732" max="2732" width="18" style="112" customWidth="1"/>
    <col min="2733" max="2733" width="8.69921875" style="112"/>
    <col min="2734" max="2734" width="19.3984375" style="112" bestFit="1" customWidth="1"/>
    <col min="2735" max="2735" width="14.59765625" style="112" bestFit="1" customWidth="1"/>
    <col min="2736" max="2737" width="10" style="112" bestFit="1" customWidth="1"/>
    <col min="2738" max="2978" width="8.69921875" style="112"/>
    <col min="2979" max="2979" width="47" style="112" customWidth="1"/>
    <col min="2980" max="2980" width="7.8984375" style="112" customWidth="1"/>
    <col min="2981" max="2981" width="0" style="112" hidden="1" customWidth="1"/>
    <col min="2982" max="2982" width="18" style="112" customWidth="1"/>
    <col min="2983" max="2983" width="1.09765625" style="112" customWidth="1"/>
    <col min="2984" max="2984" width="18" style="112" customWidth="1"/>
    <col min="2985" max="2985" width="1.09765625" style="112" customWidth="1"/>
    <col min="2986" max="2986" width="18" style="112" customWidth="1"/>
    <col min="2987" max="2987" width="1.09765625" style="112" customWidth="1"/>
    <col min="2988" max="2988" width="18" style="112" customWidth="1"/>
    <col min="2989" max="2989" width="8.69921875" style="112"/>
    <col min="2990" max="2990" width="19.3984375" style="112" bestFit="1" customWidth="1"/>
    <col min="2991" max="2991" width="14.59765625" style="112" bestFit="1" customWidth="1"/>
    <col min="2992" max="2993" width="10" style="112" bestFit="1" customWidth="1"/>
    <col min="2994" max="3234" width="8.69921875" style="112"/>
    <col min="3235" max="3235" width="47" style="112" customWidth="1"/>
    <col min="3236" max="3236" width="7.8984375" style="112" customWidth="1"/>
    <col min="3237" max="3237" width="0" style="112" hidden="1" customWidth="1"/>
    <col min="3238" max="3238" width="18" style="112" customWidth="1"/>
    <col min="3239" max="3239" width="1.09765625" style="112" customWidth="1"/>
    <col min="3240" max="3240" width="18" style="112" customWidth="1"/>
    <col min="3241" max="3241" width="1.09765625" style="112" customWidth="1"/>
    <col min="3242" max="3242" width="18" style="112" customWidth="1"/>
    <col min="3243" max="3243" width="1.09765625" style="112" customWidth="1"/>
    <col min="3244" max="3244" width="18" style="112" customWidth="1"/>
    <col min="3245" max="3245" width="8.69921875" style="112"/>
    <col min="3246" max="3246" width="19.3984375" style="112" bestFit="1" customWidth="1"/>
    <col min="3247" max="3247" width="14.59765625" style="112" bestFit="1" customWidth="1"/>
    <col min="3248" max="3249" width="10" style="112" bestFit="1" customWidth="1"/>
    <col min="3250" max="3490" width="8.69921875" style="112"/>
    <col min="3491" max="3491" width="47" style="112" customWidth="1"/>
    <col min="3492" max="3492" width="7.8984375" style="112" customWidth="1"/>
    <col min="3493" max="3493" width="0" style="112" hidden="1" customWidth="1"/>
    <col min="3494" max="3494" width="18" style="112" customWidth="1"/>
    <col min="3495" max="3495" width="1.09765625" style="112" customWidth="1"/>
    <col min="3496" max="3496" width="18" style="112" customWidth="1"/>
    <col min="3497" max="3497" width="1.09765625" style="112" customWidth="1"/>
    <col min="3498" max="3498" width="18" style="112" customWidth="1"/>
    <col min="3499" max="3499" width="1.09765625" style="112" customWidth="1"/>
    <col min="3500" max="3500" width="18" style="112" customWidth="1"/>
    <col min="3501" max="3501" width="8.69921875" style="112"/>
    <col min="3502" max="3502" width="19.3984375" style="112" bestFit="1" customWidth="1"/>
    <col min="3503" max="3503" width="14.59765625" style="112" bestFit="1" customWidth="1"/>
    <col min="3504" max="3505" width="10" style="112" bestFit="1" customWidth="1"/>
    <col min="3506" max="3746" width="8.69921875" style="112"/>
    <col min="3747" max="3747" width="47" style="112" customWidth="1"/>
    <col min="3748" max="3748" width="7.8984375" style="112" customWidth="1"/>
    <col min="3749" max="3749" width="0" style="112" hidden="1" customWidth="1"/>
    <col min="3750" max="3750" width="18" style="112" customWidth="1"/>
    <col min="3751" max="3751" width="1.09765625" style="112" customWidth="1"/>
    <col min="3752" max="3752" width="18" style="112" customWidth="1"/>
    <col min="3753" max="3753" width="1.09765625" style="112" customWidth="1"/>
    <col min="3754" max="3754" width="18" style="112" customWidth="1"/>
    <col min="3755" max="3755" width="1.09765625" style="112" customWidth="1"/>
    <col min="3756" max="3756" width="18" style="112" customWidth="1"/>
    <col min="3757" max="3757" width="8.69921875" style="112"/>
    <col min="3758" max="3758" width="19.3984375" style="112" bestFit="1" customWidth="1"/>
    <col min="3759" max="3759" width="14.59765625" style="112" bestFit="1" customWidth="1"/>
    <col min="3760" max="3761" width="10" style="112" bestFit="1" customWidth="1"/>
    <col min="3762" max="4002" width="8.69921875" style="112"/>
    <col min="4003" max="4003" width="47" style="112" customWidth="1"/>
    <col min="4004" max="4004" width="7.8984375" style="112" customWidth="1"/>
    <col min="4005" max="4005" width="0" style="112" hidden="1" customWidth="1"/>
    <col min="4006" max="4006" width="18" style="112" customWidth="1"/>
    <col min="4007" max="4007" width="1.09765625" style="112" customWidth="1"/>
    <col min="4008" max="4008" width="18" style="112" customWidth="1"/>
    <col min="4009" max="4009" width="1.09765625" style="112" customWidth="1"/>
    <col min="4010" max="4010" width="18" style="112" customWidth="1"/>
    <col min="4011" max="4011" width="1.09765625" style="112" customWidth="1"/>
    <col min="4012" max="4012" width="18" style="112" customWidth="1"/>
    <col min="4013" max="4013" width="8.69921875" style="112"/>
    <col min="4014" max="4014" width="19.3984375" style="112" bestFit="1" customWidth="1"/>
    <col min="4015" max="4015" width="14.59765625" style="112" bestFit="1" customWidth="1"/>
    <col min="4016" max="4017" width="10" style="112" bestFit="1" customWidth="1"/>
    <col min="4018" max="4258" width="8.69921875" style="112"/>
    <col min="4259" max="4259" width="47" style="112" customWidth="1"/>
    <col min="4260" max="4260" width="7.8984375" style="112" customWidth="1"/>
    <col min="4261" max="4261" width="0" style="112" hidden="1" customWidth="1"/>
    <col min="4262" max="4262" width="18" style="112" customWidth="1"/>
    <col min="4263" max="4263" width="1.09765625" style="112" customWidth="1"/>
    <col min="4264" max="4264" width="18" style="112" customWidth="1"/>
    <col min="4265" max="4265" width="1.09765625" style="112" customWidth="1"/>
    <col min="4266" max="4266" width="18" style="112" customWidth="1"/>
    <col min="4267" max="4267" width="1.09765625" style="112" customWidth="1"/>
    <col min="4268" max="4268" width="18" style="112" customWidth="1"/>
    <col min="4269" max="4269" width="8.69921875" style="112"/>
    <col min="4270" max="4270" width="19.3984375" style="112" bestFit="1" customWidth="1"/>
    <col min="4271" max="4271" width="14.59765625" style="112" bestFit="1" customWidth="1"/>
    <col min="4272" max="4273" width="10" style="112" bestFit="1" customWidth="1"/>
    <col min="4274" max="4514" width="8.69921875" style="112"/>
    <col min="4515" max="4515" width="47" style="112" customWidth="1"/>
    <col min="4516" max="4516" width="7.8984375" style="112" customWidth="1"/>
    <col min="4517" max="4517" width="0" style="112" hidden="1" customWidth="1"/>
    <col min="4518" max="4518" width="18" style="112" customWidth="1"/>
    <col min="4519" max="4519" width="1.09765625" style="112" customWidth="1"/>
    <col min="4520" max="4520" width="18" style="112" customWidth="1"/>
    <col min="4521" max="4521" width="1.09765625" style="112" customWidth="1"/>
    <col min="4522" max="4522" width="18" style="112" customWidth="1"/>
    <col min="4523" max="4523" width="1.09765625" style="112" customWidth="1"/>
    <col min="4524" max="4524" width="18" style="112" customWidth="1"/>
    <col min="4525" max="4525" width="8.69921875" style="112"/>
    <col min="4526" max="4526" width="19.3984375" style="112" bestFit="1" customWidth="1"/>
    <col min="4527" max="4527" width="14.59765625" style="112" bestFit="1" customWidth="1"/>
    <col min="4528" max="4529" width="10" style="112" bestFit="1" customWidth="1"/>
    <col min="4530" max="4770" width="8.69921875" style="112"/>
    <col min="4771" max="4771" width="47" style="112" customWidth="1"/>
    <col min="4772" max="4772" width="7.8984375" style="112" customWidth="1"/>
    <col min="4773" max="4773" width="0" style="112" hidden="1" customWidth="1"/>
    <col min="4774" max="4774" width="18" style="112" customWidth="1"/>
    <col min="4775" max="4775" width="1.09765625" style="112" customWidth="1"/>
    <col min="4776" max="4776" width="18" style="112" customWidth="1"/>
    <col min="4777" max="4777" width="1.09765625" style="112" customWidth="1"/>
    <col min="4778" max="4778" width="18" style="112" customWidth="1"/>
    <col min="4779" max="4779" width="1.09765625" style="112" customWidth="1"/>
    <col min="4780" max="4780" width="18" style="112" customWidth="1"/>
    <col min="4781" max="4781" width="8.69921875" style="112"/>
    <col min="4782" max="4782" width="19.3984375" style="112" bestFit="1" customWidth="1"/>
    <col min="4783" max="4783" width="14.59765625" style="112" bestFit="1" customWidth="1"/>
    <col min="4784" max="4785" width="10" style="112" bestFit="1" customWidth="1"/>
    <col min="4786" max="5026" width="8.69921875" style="112"/>
    <col min="5027" max="5027" width="47" style="112" customWidth="1"/>
    <col min="5028" max="5028" width="7.8984375" style="112" customWidth="1"/>
    <col min="5029" max="5029" width="0" style="112" hidden="1" customWidth="1"/>
    <col min="5030" max="5030" width="18" style="112" customWidth="1"/>
    <col min="5031" max="5031" width="1.09765625" style="112" customWidth="1"/>
    <col min="5032" max="5032" width="18" style="112" customWidth="1"/>
    <col min="5033" max="5033" width="1.09765625" style="112" customWidth="1"/>
    <col min="5034" max="5034" width="18" style="112" customWidth="1"/>
    <col min="5035" max="5035" width="1.09765625" style="112" customWidth="1"/>
    <col min="5036" max="5036" width="18" style="112" customWidth="1"/>
    <col min="5037" max="5037" width="8.69921875" style="112"/>
    <col min="5038" max="5038" width="19.3984375" style="112" bestFit="1" customWidth="1"/>
    <col min="5039" max="5039" width="14.59765625" style="112" bestFit="1" customWidth="1"/>
    <col min="5040" max="5041" width="10" style="112" bestFit="1" customWidth="1"/>
    <col min="5042" max="5282" width="8.69921875" style="112"/>
    <col min="5283" max="5283" width="47" style="112" customWidth="1"/>
    <col min="5284" max="5284" width="7.8984375" style="112" customWidth="1"/>
    <col min="5285" max="5285" width="0" style="112" hidden="1" customWidth="1"/>
    <col min="5286" max="5286" width="18" style="112" customWidth="1"/>
    <col min="5287" max="5287" width="1.09765625" style="112" customWidth="1"/>
    <col min="5288" max="5288" width="18" style="112" customWidth="1"/>
    <col min="5289" max="5289" width="1.09765625" style="112" customWidth="1"/>
    <col min="5290" max="5290" width="18" style="112" customWidth="1"/>
    <col min="5291" max="5291" width="1.09765625" style="112" customWidth="1"/>
    <col min="5292" max="5292" width="18" style="112" customWidth="1"/>
    <col min="5293" max="5293" width="8.69921875" style="112"/>
    <col min="5294" max="5294" width="19.3984375" style="112" bestFit="1" customWidth="1"/>
    <col min="5295" max="5295" width="14.59765625" style="112" bestFit="1" customWidth="1"/>
    <col min="5296" max="5297" width="10" style="112" bestFit="1" customWidth="1"/>
    <col min="5298" max="5538" width="8.69921875" style="112"/>
    <col min="5539" max="5539" width="47" style="112" customWidth="1"/>
    <col min="5540" max="5540" width="7.8984375" style="112" customWidth="1"/>
    <col min="5541" max="5541" width="0" style="112" hidden="1" customWidth="1"/>
    <col min="5542" max="5542" width="18" style="112" customWidth="1"/>
    <col min="5543" max="5543" width="1.09765625" style="112" customWidth="1"/>
    <col min="5544" max="5544" width="18" style="112" customWidth="1"/>
    <col min="5545" max="5545" width="1.09765625" style="112" customWidth="1"/>
    <col min="5546" max="5546" width="18" style="112" customWidth="1"/>
    <col min="5547" max="5547" width="1.09765625" style="112" customWidth="1"/>
    <col min="5548" max="5548" width="18" style="112" customWidth="1"/>
    <col min="5549" max="5549" width="8.69921875" style="112"/>
    <col min="5550" max="5550" width="19.3984375" style="112" bestFit="1" customWidth="1"/>
    <col min="5551" max="5551" width="14.59765625" style="112" bestFit="1" customWidth="1"/>
    <col min="5552" max="5553" width="10" style="112" bestFit="1" customWidth="1"/>
    <col min="5554" max="5794" width="8.69921875" style="112"/>
    <col min="5795" max="5795" width="47" style="112" customWidth="1"/>
    <col min="5796" max="5796" width="7.8984375" style="112" customWidth="1"/>
    <col min="5797" max="5797" width="0" style="112" hidden="1" customWidth="1"/>
    <col min="5798" max="5798" width="18" style="112" customWidth="1"/>
    <col min="5799" max="5799" width="1.09765625" style="112" customWidth="1"/>
    <col min="5800" max="5800" width="18" style="112" customWidth="1"/>
    <col min="5801" max="5801" width="1.09765625" style="112" customWidth="1"/>
    <col min="5802" max="5802" width="18" style="112" customWidth="1"/>
    <col min="5803" max="5803" width="1.09765625" style="112" customWidth="1"/>
    <col min="5804" max="5804" width="18" style="112" customWidth="1"/>
    <col min="5805" max="5805" width="8.69921875" style="112"/>
    <col min="5806" max="5806" width="19.3984375" style="112" bestFit="1" customWidth="1"/>
    <col min="5807" max="5807" width="14.59765625" style="112" bestFit="1" customWidth="1"/>
    <col min="5808" max="5809" width="10" style="112" bestFit="1" customWidth="1"/>
    <col min="5810" max="6050" width="8.69921875" style="112"/>
    <col min="6051" max="6051" width="47" style="112" customWidth="1"/>
    <col min="6052" max="6052" width="7.8984375" style="112" customWidth="1"/>
    <col min="6053" max="6053" width="0" style="112" hidden="1" customWidth="1"/>
    <col min="6054" max="6054" width="18" style="112" customWidth="1"/>
    <col min="6055" max="6055" width="1.09765625" style="112" customWidth="1"/>
    <col min="6056" max="6056" width="18" style="112" customWidth="1"/>
    <col min="6057" max="6057" width="1.09765625" style="112" customWidth="1"/>
    <col min="6058" max="6058" width="18" style="112" customWidth="1"/>
    <col min="6059" max="6059" width="1.09765625" style="112" customWidth="1"/>
    <col min="6060" max="6060" width="18" style="112" customWidth="1"/>
    <col min="6061" max="6061" width="8.69921875" style="112"/>
    <col min="6062" max="6062" width="19.3984375" style="112" bestFit="1" customWidth="1"/>
    <col min="6063" max="6063" width="14.59765625" style="112" bestFit="1" customWidth="1"/>
    <col min="6064" max="6065" width="10" style="112" bestFit="1" customWidth="1"/>
    <col min="6066" max="6306" width="8.69921875" style="112"/>
    <col min="6307" max="6307" width="47" style="112" customWidth="1"/>
    <col min="6308" max="6308" width="7.8984375" style="112" customWidth="1"/>
    <col min="6309" max="6309" width="0" style="112" hidden="1" customWidth="1"/>
    <col min="6310" max="6310" width="18" style="112" customWidth="1"/>
    <col min="6311" max="6311" width="1.09765625" style="112" customWidth="1"/>
    <col min="6312" max="6312" width="18" style="112" customWidth="1"/>
    <col min="6313" max="6313" width="1.09765625" style="112" customWidth="1"/>
    <col min="6314" max="6314" width="18" style="112" customWidth="1"/>
    <col min="6315" max="6315" width="1.09765625" style="112" customWidth="1"/>
    <col min="6316" max="6316" width="18" style="112" customWidth="1"/>
    <col min="6317" max="6317" width="8.69921875" style="112"/>
    <col min="6318" max="6318" width="19.3984375" style="112" bestFit="1" customWidth="1"/>
    <col min="6319" max="6319" width="14.59765625" style="112" bestFit="1" customWidth="1"/>
    <col min="6320" max="6321" width="10" style="112" bestFit="1" customWidth="1"/>
    <col min="6322" max="6562" width="8.69921875" style="112"/>
    <col min="6563" max="6563" width="47" style="112" customWidth="1"/>
    <col min="6564" max="6564" width="7.8984375" style="112" customWidth="1"/>
    <col min="6565" max="6565" width="0" style="112" hidden="1" customWidth="1"/>
    <col min="6566" max="6566" width="18" style="112" customWidth="1"/>
    <col min="6567" max="6567" width="1.09765625" style="112" customWidth="1"/>
    <col min="6568" max="6568" width="18" style="112" customWidth="1"/>
    <col min="6569" max="6569" width="1.09765625" style="112" customWidth="1"/>
    <col min="6570" max="6570" width="18" style="112" customWidth="1"/>
    <col min="6571" max="6571" width="1.09765625" style="112" customWidth="1"/>
    <col min="6572" max="6572" width="18" style="112" customWidth="1"/>
    <col min="6573" max="6573" width="8.69921875" style="112"/>
    <col min="6574" max="6574" width="19.3984375" style="112" bestFit="1" customWidth="1"/>
    <col min="6575" max="6575" width="14.59765625" style="112" bestFit="1" customWidth="1"/>
    <col min="6576" max="6577" width="10" style="112" bestFit="1" customWidth="1"/>
    <col min="6578" max="6818" width="8.69921875" style="112"/>
    <col min="6819" max="6819" width="47" style="112" customWidth="1"/>
    <col min="6820" max="6820" width="7.8984375" style="112" customWidth="1"/>
    <col min="6821" max="6821" width="0" style="112" hidden="1" customWidth="1"/>
    <col min="6822" max="6822" width="18" style="112" customWidth="1"/>
    <col min="6823" max="6823" width="1.09765625" style="112" customWidth="1"/>
    <col min="6824" max="6824" width="18" style="112" customWidth="1"/>
    <col min="6825" max="6825" width="1.09765625" style="112" customWidth="1"/>
    <col min="6826" max="6826" width="18" style="112" customWidth="1"/>
    <col min="6827" max="6827" width="1.09765625" style="112" customWidth="1"/>
    <col min="6828" max="6828" width="18" style="112" customWidth="1"/>
    <col min="6829" max="6829" width="8.69921875" style="112"/>
    <col min="6830" max="6830" width="19.3984375" style="112" bestFit="1" customWidth="1"/>
    <col min="6831" max="6831" width="14.59765625" style="112" bestFit="1" customWidth="1"/>
    <col min="6832" max="6833" width="10" style="112" bestFit="1" customWidth="1"/>
    <col min="6834" max="7074" width="8.69921875" style="112"/>
    <col min="7075" max="7075" width="47" style="112" customWidth="1"/>
    <col min="7076" max="7076" width="7.8984375" style="112" customWidth="1"/>
    <col min="7077" max="7077" width="0" style="112" hidden="1" customWidth="1"/>
    <col min="7078" max="7078" width="18" style="112" customWidth="1"/>
    <col min="7079" max="7079" width="1.09765625" style="112" customWidth="1"/>
    <col min="7080" max="7080" width="18" style="112" customWidth="1"/>
    <col min="7081" max="7081" width="1.09765625" style="112" customWidth="1"/>
    <col min="7082" max="7082" width="18" style="112" customWidth="1"/>
    <col min="7083" max="7083" width="1.09765625" style="112" customWidth="1"/>
    <col min="7084" max="7084" width="18" style="112" customWidth="1"/>
    <col min="7085" max="7085" width="8.69921875" style="112"/>
    <col min="7086" max="7086" width="19.3984375" style="112" bestFit="1" customWidth="1"/>
    <col min="7087" max="7087" width="14.59765625" style="112" bestFit="1" customWidth="1"/>
    <col min="7088" max="7089" width="10" style="112" bestFit="1" customWidth="1"/>
    <col min="7090" max="7330" width="8.69921875" style="112"/>
    <col min="7331" max="7331" width="47" style="112" customWidth="1"/>
    <col min="7332" max="7332" width="7.8984375" style="112" customWidth="1"/>
    <col min="7333" max="7333" width="0" style="112" hidden="1" customWidth="1"/>
    <col min="7334" max="7334" width="18" style="112" customWidth="1"/>
    <col min="7335" max="7335" width="1.09765625" style="112" customWidth="1"/>
    <col min="7336" max="7336" width="18" style="112" customWidth="1"/>
    <col min="7337" max="7337" width="1.09765625" style="112" customWidth="1"/>
    <col min="7338" max="7338" width="18" style="112" customWidth="1"/>
    <col min="7339" max="7339" width="1.09765625" style="112" customWidth="1"/>
    <col min="7340" max="7340" width="18" style="112" customWidth="1"/>
    <col min="7341" max="7341" width="8.69921875" style="112"/>
    <col min="7342" max="7342" width="19.3984375" style="112" bestFit="1" customWidth="1"/>
    <col min="7343" max="7343" width="14.59765625" style="112" bestFit="1" customWidth="1"/>
    <col min="7344" max="7345" width="10" style="112" bestFit="1" customWidth="1"/>
    <col min="7346" max="7586" width="8.69921875" style="112"/>
    <col min="7587" max="7587" width="47" style="112" customWidth="1"/>
    <col min="7588" max="7588" width="7.8984375" style="112" customWidth="1"/>
    <col min="7589" max="7589" width="0" style="112" hidden="1" customWidth="1"/>
    <col min="7590" max="7590" width="18" style="112" customWidth="1"/>
    <col min="7591" max="7591" width="1.09765625" style="112" customWidth="1"/>
    <col min="7592" max="7592" width="18" style="112" customWidth="1"/>
    <col min="7593" max="7593" width="1.09765625" style="112" customWidth="1"/>
    <col min="7594" max="7594" width="18" style="112" customWidth="1"/>
    <col min="7595" max="7595" width="1.09765625" style="112" customWidth="1"/>
    <col min="7596" max="7596" width="18" style="112" customWidth="1"/>
    <col min="7597" max="7597" width="8.69921875" style="112"/>
    <col min="7598" max="7598" width="19.3984375" style="112" bestFit="1" customWidth="1"/>
    <col min="7599" max="7599" width="14.59765625" style="112" bestFit="1" customWidth="1"/>
    <col min="7600" max="7601" width="10" style="112" bestFit="1" customWidth="1"/>
    <col min="7602" max="7842" width="8.69921875" style="112"/>
    <col min="7843" max="7843" width="47" style="112" customWidth="1"/>
    <col min="7844" max="7844" width="7.8984375" style="112" customWidth="1"/>
    <col min="7845" max="7845" width="0" style="112" hidden="1" customWidth="1"/>
    <col min="7846" max="7846" width="18" style="112" customWidth="1"/>
    <col min="7847" max="7847" width="1.09765625" style="112" customWidth="1"/>
    <col min="7848" max="7848" width="18" style="112" customWidth="1"/>
    <col min="7849" max="7849" width="1.09765625" style="112" customWidth="1"/>
    <col min="7850" max="7850" width="18" style="112" customWidth="1"/>
    <col min="7851" max="7851" width="1.09765625" style="112" customWidth="1"/>
    <col min="7852" max="7852" width="18" style="112" customWidth="1"/>
    <col min="7853" max="7853" width="8.69921875" style="112"/>
    <col min="7854" max="7854" width="19.3984375" style="112" bestFit="1" customWidth="1"/>
    <col min="7855" max="7855" width="14.59765625" style="112" bestFit="1" customWidth="1"/>
    <col min="7856" max="7857" width="10" style="112" bestFit="1" customWidth="1"/>
    <col min="7858" max="8098" width="8.69921875" style="112"/>
    <col min="8099" max="8099" width="47" style="112" customWidth="1"/>
    <col min="8100" max="8100" width="7.8984375" style="112" customWidth="1"/>
    <col min="8101" max="8101" width="0" style="112" hidden="1" customWidth="1"/>
    <col min="8102" max="8102" width="18" style="112" customWidth="1"/>
    <col min="8103" max="8103" width="1.09765625" style="112" customWidth="1"/>
    <col min="8104" max="8104" width="18" style="112" customWidth="1"/>
    <col min="8105" max="8105" width="1.09765625" style="112" customWidth="1"/>
    <col min="8106" max="8106" width="18" style="112" customWidth="1"/>
    <col min="8107" max="8107" width="1.09765625" style="112" customWidth="1"/>
    <col min="8108" max="8108" width="18" style="112" customWidth="1"/>
    <col min="8109" max="8109" width="8.69921875" style="112"/>
    <col min="8110" max="8110" width="19.3984375" style="112" bestFit="1" customWidth="1"/>
    <col min="8111" max="8111" width="14.59765625" style="112" bestFit="1" customWidth="1"/>
    <col min="8112" max="8113" width="10" style="112" bestFit="1" customWidth="1"/>
    <col min="8114" max="8354" width="8.69921875" style="112"/>
    <col min="8355" max="8355" width="47" style="112" customWidth="1"/>
    <col min="8356" max="8356" width="7.8984375" style="112" customWidth="1"/>
    <col min="8357" max="8357" width="0" style="112" hidden="1" customWidth="1"/>
    <col min="8358" max="8358" width="18" style="112" customWidth="1"/>
    <col min="8359" max="8359" width="1.09765625" style="112" customWidth="1"/>
    <col min="8360" max="8360" width="18" style="112" customWidth="1"/>
    <col min="8361" max="8361" width="1.09765625" style="112" customWidth="1"/>
    <col min="8362" max="8362" width="18" style="112" customWidth="1"/>
    <col min="8363" max="8363" width="1.09765625" style="112" customWidth="1"/>
    <col min="8364" max="8364" width="18" style="112" customWidth="1"/>
    <col min="8365" max="8365" width="8.69921875" style="112"/>
    <col min="8366" max="8366" width="19.3984375" style="112" bestFit="1" customWidth="1"/>
    <col min="8367" max="8367" width="14.59765625" style="112" bestFit="1" customWidth="1"/>
    <col min="8368" max="8369" width="10" style="112" bestFit="1" customWidth="1"/>
    <col min="8370" max="8610" width="8.69921875" style="112"/>
    <col min="8611" max="8611" width="47" style="112" customWidth="1"/>
    <col min="8612" max="8612" width="7.8984375" style="112" customWidth="1"/>
    <col min="8613" max="8613" width="0" style="112" hidden="1" customWidth="1"/>
    <col min="8614" max="8614" width="18" style="112" customWidth="1"/>
    <col min="8615" max="8615" width="1.09765625" style="112" customWidth="1"/>
    <col min="8616" max="8616" width="18" style="112" customWidth="1"/>
    <col min="8617" max="8617" width="1.09765625" style="112" customWidth="1"/>
    <col min="8618" max="8618" width="18" style="112" customWidth="1"/>
    <col min="8619" max="8619" width="1.09765625" style="112" customWidth="1"/>
    <col min="8620" max="8620" width="18" style="112" customWidth="1"/>
    <col min="8621" max="8621" width="8.69921875" style="112"/>
    <col min="8622" max="8622" width="19.3984375" style="112" bestFit="1" customWidth="1"/>
    <col min="8623" max="8623" width="14.59765625" style="112" bestFit="1" customWidth="1"/>
    <col min="8624" max="8625" width="10" style="112" bestFit="1" customWidth="1"/>
    <col min="8626" max="8866" width="8.69921875" style="112"/>
    <col min="8867" max="8867" width="47" style="112" customWidth="1"/>
    <col min="8868" max="8868" width="7.8984375" style="112" customWidth="1"/>
    <col min="8869" max="8869" width="0" style="112" hidden="1" customWidth="1"/>
    <col min="8870" max="8870" width="18" style="112" customWidth="1"/>
    <col min="8871" max="8871" width="1.09765625" style="112" customWidth="1"/>
    <col min="8872" max="8872" width="18" style="112" customWidth="1"/>
    <col min="8873" max="8873" width="1.09765625" style="112" customWidth="1"/>
    <col min="8874" max="8874" width="18" style="112" customWidth="1"/>
    <col min="8875" max="8875" width="1.09765625" style="112" customWidth="1"/>
    <col min="8876" max="8876" width="18" style="112" customWidth="1"/>
    <col min="8877" max="8877" width="8.69921875" style="112"/>
    <col min="8878" max="8878" width="19.3984375" style="112" bestFit="1" customWidth="1"/>
    <col min="8879" max="8879" width="14.59765625" style="112" bestFit="1" customWidth="1"/>
    <col min="8880" max="8881" width="10" style="112" bestFit="1" customWidth="1"/>
    <col min="8882" max="9122" width="8.69921875" style="112"/>
    <col min="9123" max="9123" width="47" style="112" customWidth="1"/>
    <col min="9124" max="9124" width="7.8984375" style="112" customWidth="1"/>
    <col min="9125" max="9125" width="0" style="112" hidden="1" customWidth="1"/>
    <col min="9126" max="9126" width="18" style="112" customWidth="1"/>
    <col min="9127" max="9127" width="1.09765625" style="112" customWidth="1"/>
    <col min="9128" max="9128" width="18" style="112" customWidth="1"/>
    <col min="9129" max="9129" width="1.09765625" style="112" customWidth="1"/>
    <col min="9130" max="9130" width="18" style="112" customWidth="1"/>
    <col min="9131" max="9131" width="1.09765625" style="112" customWidth="1"/>
    <col min="9132" max="9132" width="18" style="112" customWidth="1"/>
    <col min="9133" max="9133" width="8.69921875" style="112"/>
    <col min="9134" max="9134" width="19.3984375" style="112" bestFit="1" customWidth="1"/>
    <col min="9135" max="9135" width="14.59765625" style="112" bestFit="1" customWidth="1"/>
    <col min="9136" max="9137" width="10" style="112" bestFit="1" customWidth="1"/>
    <col min="9138" max="9378" width="8.69921875" style="112"/>
    <col min="9379" max="9379" width="47" style="112" customWidth="1"/>
    <col min="9380" max="9380" width="7.8984375" style="112" customWidth="1"/>
    <col min="9381" max="9381" width="0" style="112" hidden="1" customWidth="1"/>
    <col min="9382" max="9382" width="18" style="112" customWidth="1"/>
    <col min="9383" max="9383" width="1.09765625" style="112" customWidth="1"/>
    <col min="9384" max="9384" width="18" style="112" customWidth="1"/>
    <col min="9385" max="9385" width="1.09765625" style="112" customWidth="1"/>
    <col min="9386" max="9386" width="18" style="112" customWidth="1"/>
    <col min="9387" max="9387" width="1.09765625" style="112" customWidth="1"/>
    <col min="9388" max="9388" width="18" style="112" customWidth="1"/>
    <col min="9389" max="9389" width="8.69921875" style="112"/>
    <col min="9390" max="9390" width="19.3984375" style="112" bestFit="1" customWidth="1"/>
    <col min="9391" max="9391" width="14.59765625" style="112" bestFit="1" customWidth="1"/>
    <col min="9392" max="9393" width="10" style="112" bestFit="1" customWidth="1"/>
    <col min="9394" max="9634" width="8.69921875" style="112"/>
    <col min="9635" max="9635" width="47" style="112" customWidth="1"/>
    <col min="9636" max="9636" width="7.8984375" style="112" customWidth="1"/>
    <col min="9637" max="9637" width="0" style="112" hidden="1" customWidth="1"/>
    <col min="9638" max="9638" width="18" style="112" customWidth="1"/>
    <col min="9639" max="9639" width="1.09765625" style="112" customWidth="1"/>
    <col min="9640" max="9640" width="18" style="112" customWidth="1"/>
    <col min="9641" max="9641" width="1.09765625" style="112" customWidth="1"/>
    <col min="9642" max="9642" width="18" style="112" customWidth="1"/>
    <col min="9643" max="9643" width="1.09765625" style="112" customWidth="1"/>
    <col min="9644" max="9644" width="18" style="112" customWidth="1"/>
    <col min="9645" max="9645" width="8.69921875" style="112"/>
    <col min="9646" max="9646" width="19.3984375" style="112" bestFit="1" customWidth="1"/>
    <col min="9647" max="9647" width="14.59765625" style="112" bestFit="1" customWidth="1"/>
    <col min="9648" max="9649" width="10" style="112" bestFit="1" customWidth="1"/>
    <col min="9650" max="9890" width="8.69921875" style="112"/>
    <col min="9891" max="9891" width="47" style="112" customWidth="1"/>
    <col min="9892" max="9892" width="7.8984375" style="112" customWidth="1"/>
    <col min="9893" max="9893" width="0" style="112" hidden="1" customWidth="1"/>
    <col min="9894" max="9894" width="18" style="112" customWidth="1"/>
    <col min="9895" max="9895" width="1.09765625" style="112" customWidth="1"/>
    <col min="9896" max="9896" width="18" style="112" customWidth="1"/>
    <col min="9897" max="9897" width="1.09765625" style="112" customWidth="1"/>
    <col min="9898" max="9898" width="18" style="112" customWidth="1"/>
    <col min="9899" max="9899" width="1.09765625" style="112" customWidth="1"/>
    <col min="9900" max="9900" width="18" style="112" customWidth="1"/>
    <col min="9901" max="9901" width="8.69921875" style="112"/>
    <col min="9902" max="9902" width="19.3984375" style="112" bestFit="1" customWidth="1"/>
    <col min="9903" max="9903" width="14.59765625" style="112" bestFit="1" customWidth="1"/>
    <col min="9904" max="9905" width="10" style="112" bestFit="1" customWidth="1"/>
    <col min="9906" max="10146" width="8.69921875" style="112"/>
    <col min="10147" max="10147" width="47" style="112" customWidth="1"/>
    <col min="10148" max="10148" width="7.8984375" style="112" customWidth="1"/>
    <col min="10149" max="10149" width="0" style="112" hidden="1" customWidth="1"/>
    <col min="10150" max="10150" width="18" style="112" customWidth="1"/>
    <col min="10151" max="10151" width="1.09765625" style="112" customWidth="1"/>
    <col min="10152" max="10152" width="18" style="112" customWidth="1"/>
    <col min="10153" max="10153" width="1.09765625" style="112" customWidth="1"/>
    <col min="10154" max="10154" width="18" style="112" customWidth="1"/>
    <col min="10155" max="10155" width="1.09765625" style="112" customWidth="1"/>
    <col min="10156" max="10156" width="18" style="112" customWidth="1"/>
    <col min="10157" max="10157" width="8.69921875" style="112"/>
    <col min="10158" max="10158" width="19.3984375" style="112" bestFit="1" customWidth="1"/>
    <col min="10159" max="10159" width="14.59765625" style="112" bestFit="1" customWidth="1"/>
    <col min="10160" max="10161" width="10" style="112" bestFit="1" customWidth="1"/>
    <col min="10162" max="10402" width="8.69921875" style="112"/>
    <col min="10403" max="10403" width="47" style="112" customWidth="1"/>
    <col min="10404" max="10404" width="7.8984375" style="112" customWidth="1"/>
    <col min="10405" max="10405" width="0" style="112" hidden="1" customWidth="1"/>
    <col min="10406" max="10406" width="18" style="112" customWidth="1"/>
    <col min="10407" max="10407" width="1.09765625" style="112" customWidth="1"/>
    <col min="10408" max="10408" width="18" style="112" customWidth="1"/>
    <col min="10409" max="10409" width="1.09765625" style="112" customWidth="1"/>
    <col min="10410" max="10410" width="18" style="112" customWidth="1"/>
    <col min="10411" max="10411" width="1.09765625" style="112" customWidth="1"/>
    <col min="10412" max="10412" width="18" style="112" customWidth="1"/>
    <col min="10413" max="10413" width="8.69921875" style="112"/>
    <col min="10414" max="10414" width="19.3984375" style="112" bestFit="1" customWidth="1"/>
    <col min="10415" max="10415" width="14.59765625" style="112" bestFit="1" customWidth="1"/>
    <col min="10416" max="10417" width="10" style="112" bestFit="1" customWidth="1"/>
    <col min="10418" max="10658" width="8.69921875" style="112"/>
    <col min="10659" max="10659" width="47" style="112" customWidth="1"/>
    <col min="10660" max="10660" width="7.8984375" style="112" customWidth="1"/>
    <col min="10661" max="10661" width="0" style="112" hidden="1" customWidth="1"/>
    <col min="10662" max="10662" width="18" style="112" customWidth="1"/>
    <col min="10663" max="10663" width="1.09765625" style="112" customWidth="1"/>
    <col min="10664" max="10664" width="18" style="112" customWidth="1"/>
    <col min="10665" max="10665" width="1.09765625" style="112" customWidth="1"/>
    <col min="10666" max="10666" width="18" style="112" customWidth="1"/>
    <col min="10667" max="10667" width="1.09765625" style="112" customWidth="1"/>
    <col min="10668" max="10668" width="18" style="112" customWidth="1"/>
    <col min="10669" max="10669" width="8.69921875" style="112"/>
    <col min="10670" max="10670" width="19.3984375" style="112" bestFit="1" customWidth="1"/>
    <col min="10671" max="10671" width="14.59765625" style="112" bestFit="1" customWidth="1"/>
    <col min="10672" max="10673" width="10" style="112" bestFit="1" customWidth="1"/>
    <col min="10674" max="10914" width="8.69921875" style="112"/>
    <col min="10915" max="10915" width="47" style="112" customWidth="1"/>
    <col min="10916" max="10916" width="7.8984375" style="112" customWidth="1"/>
    <col min="10917" max="10917" width="0" style="112" hidden="1" customWidth="1"/>
    <col min="10918" max="10918" width="18" style="112" customWidth="1"/>
    <col min="10919" max="10919" width="1.09765625" style="112" customWidth="1"/>
    <col min="10920" max="10920" width="18" style="112" customWidth="1"/>
    <col min="10921" max="10921" width="1.09765625" style="112" customWidth="1"/>
    <col min="10922" max="10922" width="18" style="112" customWidth="1"/>
    <col min="10923" max="10923" width="1.09765625" style="112" customWidth="1"/>
    <col min="10924" max="10924" width="18" style="112" customWidth="1"/>
    <col min="10925" max="10925" width="8.69921875" style="112"/>
    <col min="10926" max="10926" width="19.3984375" style="112" bestFit="1" customWidth="1"/>
    <col min="10927" max="10927" width="14.59765625" style="112" bestFit="1" customWidth="1"/>
    <col min="10928" max="10929" width="10" style="112" bestFit="1" customWidth="1"/>
    <col min="10930" max="11170" width="8.69921875" style="112"/>
    <col min="11171" max="11171" width="47" style="112" customWidth="1"/>
    <col min="11172" max="11172" width="7.8984375" style="112" customWidth="1"/>
    <col min="11173" max="11173" width="0" style="112" hidden="1" customWidth="1"/>
    <col min="11174" max="11174" width="18" style="112" customWidth="1"/>
    <col min="11175" max="11175" width="1.09765625" style="112" customWidth="1"/>
    <col min="11176" max="11176" width="18" style="112" customWidth="1"/>
    <col min="11177" max="11177" width="1.09765625" style="112" customWidth="1"/>
    <col min="11178" max="11178" width="18" style="112" customWidth="1"/>
    <col min="11179" max="11179" width="1.09765625" style="112" customWidth="1"/>
    <col min="11180" max="11180" width="18" style="112" customWidth="1"/>
    <col min="11181" max="11181" width="8.69921875" style="112"/>
    <col min="11182" max="11182" width="19.3984375" style="112" bestFit="1" customWidth="1"/>
    <col min="11183" max="11183" width="14.59765625" style="112" bestFit="1" customWidth="1"/>
    <col min="11184" max="11185" width="10" style="112" bestFit="1" customWidth="1"/>
    <col min="11186" max="11426" width="8.69921875" style="112"/>
    <col min="11427" max="11427" width="47" style="112" customWidth="1"/>
    <col min="11428" max="11428" width="7.8984375" style="112" customWidth="1"/>
    <col min="11429" max="11429" width="0" style="112" hidden="1" customWidth="1"/>
    <col min="11430" max="11430" width="18" style="112" customWidth="1"/>
    <col min="11431" max="11431" width="1.09765625" style="112" customWidth="1"/>
    <col min="11432" max="11432" width="18" style="112" customWidth="1"/>
    <col min="11433" max="11433" width="1.09765625" style="112" customWidth="1"/>
    <col min="11434" max="11434" width="18" style="112" customWidth="1"/>
    <col min="11435" max="11435" width="1.09765625" style="112" customWidth="1"/>
    <col min="11436" max="11436" width="18" style="112" customWidth="1"/>
    <col min="11437" max="11437" width="8.69921875" style="112"/>
    <col min="11438" max="11438" width="19.3984375" style="112" bestFit="1" customWidth="1"/>
    <col min="11439" max="11439" width="14.59765625" style="112" bestFit="1" customWidth="1"/>
    <col min="11440" max="11441" width="10" style="112" bestFit="1" customWidth="1"/>
    <col min="11442" max="11682" width="8.69921875" style="112"/>
    <col min="11683" max="11683" width="47" style="112" customWidth="1"/>
    <col min="11684" max="11684" width="7.8984375" style="112" customWidth="1"/>
    <col min="11685" max="11685" width="0" style="112" hidden="1" customWidth="1"/>
    <col min="11686" max="11686" width="18" style="112" customWidth="1"/>
    <col min="11687" max="11687" width="1.09765625" style="112" customWidth="1"/>
    <col min="11688" max="11688" width="18" style="112" customWidth="1"/>
    <col min="11689" max="11689" width="1.09765625" style="112" customWidth="1"/>
    <col min="11690" max="11690" width="18" style="112" customWidth="1"/>
    <col min="11691" max="11691" width="1.09765625" style="112" customWidth="1"/>
    <col min="11692" max="11692" width="18" style="112" customWidth="1"/>
    <col min="11693" max="11693" width="8.69921875" style="112"/>
    <col min="11694" max="11694" width="19.3984375" style="112" bestFit="1" customWidth="1"/>
    <col min="11695" max="11695" width="14.59765625" style="112" bestFit="1" customWidth="1"/>
    <col min="11696" max="11697" width="10" style="112" bestFit="1" customWidth="1"/>
    <col min="11698" max="11938" width="8.69921875" style="112"/>
    <col min="11939" max="11939" width="47" style="112" customWidth="1"/>
    <col min="11940" max="11940" width="7.8984375" style="112" customWidth="1"/>
    <col min="11941" max="11941" width="0" style="112" hidden="1" customWidth="1"/>
    <col min="11942" max="11942" width="18" style="112" customWidth="1"/>
    <col min="11943" max="11943" width="1.09765625" style="112" customWidth="1"/>
    <col min="11944" max="11944" width="18" style="112" customWidth="1"/>
    <col min="11945" max="11945" width="1.09765625" style="112" customWidth="1"/>
    <col min="11946" max="11946" width="18" style="112" customWidth="1"/>
    <col min="11947" max="11947" width="1.09765625" style="112" customWidth="1"/>
    <col min="11948" max="11948" width="18" style="112" customWidth="1"/>
    <col min="11949" max="11949" width="8.69921875" style="112"/>
    <col min="11950" max="11950" width="19.3984375" style="112" bestFit="1" customWidth="1"/>
    <col min="11951" max="11951" width="14.59765625" style="112" bestFit="1" customWidth="1"/>
    <col min="11952" max="11953" width="10" style="112" bestFit="1" customWidth="1"/>
    <col min="11954" max="12194" width="8.69921875" style="112"/>
    <col min="12195" max="12195" width="47" style="112" customWidth="1"/>
    <col min="12196" max="12196" width="7.8984375" style="112" customWidth="1"/>
    <col min="12197" max="12197" width="0" style="112" hidden="1" customWidth="1"/>
    <col min="12198" max="12198" width="18" style="112" customWidth="1"/>
    <col min="12199" max="12199" width="1.09765625" style="112" customWidth="1"/>
    <col min="12200" max="12200" width="18" style="112" customWidth="1"/>
    <col min="12201" max="12201" width="1.09765625" style="112" customWidth="1"/>
    <col min="12202" max="12202" width="18" style="112" customWidth="1"/>
    <col min="12203" max="12203" width="1.09765625" style="112" customWidth="1"/>
    <col min="12204" max="12204" width="18" style="112" customWidth="1"/>
    <col min="12205" max="12205" width="8.69921875" style="112"/>
    <col min="12206" max="12206" width="19.3984375" style="112" bestFit="1" customWidth="1"/>
    <col min="12207" max="12207" width="14.59765625" style="112" bestFit="1" customWidth="1"/>
    <col min="12208" max="12209" width="10" style="112" bestFit="1" customWidth="1"/>
    <col min="12210" max="12450" width="8.69921875" style="112"/>
    <col min="12451" max="12451" width="47" style="112" customWidth="1"/>
    <col min="12452" max="12452" width="7.8984375" style="112" customWidth="1"/>
    <col min="12453" max="12453" width="0" style="112" hidden="1" customWidth="1"/>
    <col min="12454" max="12454" width="18" style="112" customWidth="1"/>
    <col min="12455" max="12455" width="1.09765625" style="112" customWidth="1"/>
    <col min="12456" max="12456" width="18" style="112" customWidth="1"/>
    <col min="12457" max="12457" width="1.09765625" style="112" customWidth="1"/>
    <col min="12458" max="12458" width="18" style="112" customWidth="1"/>
    <col min="12459" max="12459" width="1.09765625" style="112" customWidth="1"/>
    <col min="12460" max="12460" width="18" style="112" customWidth="1"/>
    <col min="12461" max="12461" width="8.69921875" style="112"/>
    <col min="12462" max="12462" width="19.3984375" style="112" bestFit="1" customWidth="1"/>
    <col min="12463" max="12463" width="14.59765625" style="112" bestFit="1" customWidth="1"/>
    <col min="12464" max="12465" width="10" style="112" bestFit="1" customWidth="1"/>
    <col min="12466" max="12706" width="8.69921875" style="112"/>
    <col min="12707" max="12707" width="47" style="112" customWidth="1"/>
    <col min="12708" max="12708" width="7.8984375" style="112" customWidth="1"/>
    <col min="12709" max="12709" width="0" style="112" hidden="1" customWidth="1"/>
    <col min="12710" max="12710" width="18" style="112" customWidth="1"/>
    <col min="12711" max="12711" width="1.09765625" style="112" customWidth="1"/>
    <col min="12712" max="12712" width="18" style="112" customWidth="1"/>
    <col min="12713" max="12713" width="1.09765625" style="112" customWidth="1"/>
    <col min="12714" max="12714" width="18" style="112" customWidth="1"/>
    <col min="12715" max="12715" width="1.09765625" style="112" customWidth="1"/>
    <col min="12716" max="12716" width="18" style="112" customWidth="1"/>
    <col min="12717" max="12717" width="8.69921875" style="112"/>
    <col min="12718" max="12718" width="19.3984375" style="112" bestFit="1" customWidth="1"/>
    <col min="12719" max="12719" width="14.59765625" style="112" bestFit="1" customWidth="1"/>
    <col min="12720" max="12721" width="10" style="112" bestFit="1" customWidth="1"/>
    <col min="12722" max="12962" width="8.69921875" style="112"/>
    <col min="12963" max="12963" width="47" style="112" customWidth="1"/>
    <col min="12964" max="12964" width="7.8984375" style="112" customWidth="1"/>
    <col min="12965" max="12965" width="0" style="112" hidden="1" customWidth="1"/>
    <col min="12966" max="12966" width="18" style="112" customWidth="1"/>
    <col min="12967" max="12967" width="1.09765625" style="112" customWidth="1"/>
    <col min="12968" max="12968" width="18" style="112" customWidth="1"/>
    <col min="12969" max="12969" width="1.09765625" style="112" customWidth="1"/>
    <col min="12970" max="12970" width="18" style="112" customWidth="1"/>
    <col min="12971" max="12971" width="1.09765625" style="112" customWidth="1"/>
    <col min="12972" max="12972" width="18" style="112" customWidth="1"/>
    <col min="12973" max="12973" width="8.69921875" style="112"/>
    <col min="12974" max="12974" width="19.3984375" style="112" bestFit="1" customWidth="1"/>
    <col min="12975" max="12975" width="14.59765625" style="112" bestFit="1" customWidth="1"/>
    <col min="12976" max="12977" width="10" style="112" bestFit="1" customWidth="1"/>
    <col min="12978" max="13218" width="8.69921875" style="112"/>
    <col min="13219" max="13219" width="47" style="112" customWidth="1"/>
    <col min="13220" max="13220" width="7.8984375" style="112" customWidth="1"/>
    <col min="13221" max="13221" width="0" style="112" hidden="1" customWidth="1"/>
    <col min="13222" max="13222" width="18" style="112" customWidth="1"/>
    <col min="13223" max="13223" width="1.09765625" style="112" customWidth="1"/>
    <col min="13224" max="13224" width="18" style="112" customWidth="1"/>
    <col min="13225" max="13225" width="1.09765625" style="112" customWidth="1"/>
    <col min="13226" max="13226" width="18" style="112" customWidth="1"/>
    <col min="13227" max="13227" width="1.09765625" style="112" customWidth="1"/>
    <col min="13228" max="13228" width="18" style="112" customWidth="1"/>
    <col min="13229" max="13229" width="8.69921875" style="112"/>
    <col min="13230" max="13230" width="19.3984375" style="112" bestFit="1" customWidth="1"/>
    <col min="13231" max="13231" width="14.59765625" style="112" bestFit="1" customWidth="1"/>
    <col min="13232" max="13233" width="10" style="112" bestFit="1" customWidth="1"/>
    <col min="13234" max="13474" width="8.69921875" style="112"/>
    <col min="13475" max="13475" width="47" style="112" customWidth="1"/>
    <col min="13476" max="13476" width="7.8984375" style="112" customWidth="1"/>
    <col min="13477" max="13477" width="0" style="112" hidden="1" customWidth="1"/>
    <col min="13478" max="13478" width="18" style="112" customWidth="1"/>
    <col min="13479" max="13479" width="1.09765625" style="112" customWidth="1"/>
    <col min="13480" max="13480" width="18" style="112" customWidth="1"/>
    <col min="13481" max="13481" width="1.09765625" style="112" customWidth="1"/>
    <col min="13482" max="13482" width="18" style="112" customWidth="1"/>
    <col min="13483" max="13483" width="1.09765625" style="112" customWidth="1"/>
    <col min="13484" max="13484" width="18" style="112" customWidth="1"/>
    <col min="13485" max="13485" width="8.69921875" style="112"/>
    <col min="13486" max="13486" width="19.3984375" style="112" bestFit="1" customWidth="1"/>
    <col min="13487" max="13487" width="14.59765625" style="112" bestFit="1" customWidth="1"/>
    <col min="13488" max="13489" width="10" style="112" bestFit="1" customWidth="1"/>
    <col min="13490" max="13730" width="8.69921875" style="112"/>
    <col min="13731" max="13731" width="47" style="112" customWidth="1"/>
    <col min="13732" max="13732" width="7.8984375" style="112" customWidth="1"/>
    <col min="13733" max="13733" width="0" style="112" hidden="1" customWidth="1"/>
    <col min="13734" max="13734" width="18" style="112" customWidth="1"/>
    <col min="13735" max="13735" width="1.09765625" style="112" customWidth="1"/>
    <col min="13736" max="13736" width="18" style="112" customWidth="1"/>
    <col min="13737" max="13737" width="1.09765625" style="112" customWidth="1"/>
    <col min="13738" max="13738" width="18" style="112" customWidth="1"/>
    <col min="13739" max="13739" width="1.09765625" style="112" customWidth="1"/>
    <col min="13740" max="13740" width="18" style="112" customWidth="1"/>
    <col min="13741" max="13741" width="8.69921875" style="112"/>
    <col min="13742" max="13742" width="19.3984375" style="112" bestFit="1" customWidth="1"/>
    <col min="13743" max="13743" width="14.59765625" style="112" bestFit="1" customWidth="1"/>
    <col min="13744" max="13745" width="10" style="112" bestFit="1" customWidth="1"/>
    <col min="13746" max="13986" width="8.69921875" style="112"/>
    <col min="13987" max="13987" width="47" style="112" customWidth="1"/>
    <col min="13988" max="13988" width="7.8984375" style="112" customWidth="1"/>
    <col min="13989" max="13989" width="0" style="112" hidden="1" customWidth="1"/>
    <col min="13990" max="13990" width="18" style="112" customWidth="1"/>
    <col min="13991" max="13991" width="1.09765625" style="112" customWidth="1"/>
    <col min="13992" max="13992" width="18" style="112" customWidth="1"/>
    <col min="13993" max="13993" width="1.09765625" style="112" customWidth="1"/>
    <col min="13994" max="13994" width="18" style="112" customWidth="1"/>
    <col min="13995" max="13995" width="1.09765625" style="112" customWidth="1"/>
    <col min="13996" max="13996" width="18" style="112" customWidth="1"/>
    <col min="13997" max="13997" width="8.69921875" style="112"/>
    <col min="13998" max="13998" width="19.3984375" style="112" bestFit="1" customWidth="1"/>
    <col min="13999" max="13999" width="14.59765625" style="112" bestFit="1" customWidth="1"/>
    <col min="14000" max="14001" width="10" style="112" bestFit="1" customWidth="1"/>
    <col min="14002" max="14242" width="8.69921875" style="112"/>
    <col min="14243" max="14243" width="47" style="112" customWidth="1"/>
    <col min="14244" max="14244" width="7.8984375" style="112" customWidth="1"/>
    <col min="14245" max="14245" width="0" style="112" hidden="1" customWidth="1"/>
    <col min="14246" max="14246" width="18" style="112" customWidth="1"/>
    <col min="14247" max="14247" width="1.09765625" style="112" customWidth="1"/>
    <col min="14248" max="14248" width="18" style="112" customWidth="1"/>
    <col min="14249" max="14249" width="1.09765625" style="112" customWidth="1"/>
    <col min="14250" max="14250" width="18" style="112" customWidth="1"/>
    <col min="14251" max="14251" width="1.09765625" style="112" customWidth="1"/>
    <col min="14252" max="14252" width="18" style="112" customWidth="1"/>
    <col min="14253" max="14253" width="8.69921875" style="112"/>
    <col min="14254" max="14254" width="19.3984375" style="112" bestFit="1" customWidth="1"/>
    <col min="14255" max="14255" width="14.59765625" style="112" bestFit="1" customWidth="1"/>
    <col min="14256" max="14257" width="10" style="112" bestFit="1" customWidth="1"/>
    <col min="14258" max="14498" width="8.69921875" style="112"/>
    <col min="14499" max="14499" width="47" style="112" customWidth="1"/>
    <col min="14500" max="14500" width="7.8984375" style="112" customWidth="1"/>
    <col min="14501" max="14501" width="0" style="112" hidden="1" customWidth="1"/>
    <col min="14502" max="14502" width="18" style="112" customWidth="1"/>
    <col min="14503" max="14503" width="1.09765625" style="112" customWidth="1"/>
    <col min="14504" max="14504" width="18" style="112" customWidth="1"/>
    <col min="14505" max="14505" width="1.09765625" style="112" customWidth="1"/>
    <col min="14506" max="14506" width="18" style="112" customWidth="1"/>
    <col min="14507" max="14507" width="1.09765625" style="112" customWidth="1"/>
    <col min="14508" max="14508" width="18" style="112" customWidth="1"/>
    <col min="14509" max="14509" width="8.69921875" style="112"/>
    <col min="14510" max="14510" width="19.3984375" style="112" bestFit="1" customWidth="1"/>
    <col min="14511" max="14511" width="14.59765625" style="112" bestFit="1" customWidth="1"/>
    <col min="14512" max="14513" width="10" style="112" bestFit="1" customWidth="1"/>
    <col min="14514" max="14754" width="8.69921875" style="112"/>
    <col min="14755" max="14755" width="47" style="112" customWidth="1"/>
    <col min="14756" max="14756" width="7.8984375" style="112" customWidth="1"/>
    <col min="14757" max="14757" width="0" style="112" hidden="1" customWidth="1"/>
    <col min="14758" max="14758" width="18" style="112" customWidth="1"/>
    <col min="14759" max="14759" width="1.09765625" style="112" customWidth="1"/>
    <col min="14760" max="14760" width="18" style="112" customWidth="1"/>
    <col min="14761" max="14761" width="1.09765625" style="112" customWidth="1"/>
    <col min="14762" max="14762" width="18" style="112" customWidth="1"/>
    <col min="14763" max="14763" width="1.09765625" style="112" customWidth="1"/>
    <col min="14764" max="14764" width="18" style="112" customWidth="1"/>
    <col min="14765" max="14765" width="8.69921875" style="112"/>
    <col min="14766" max="14766" width="19.3984375" style="112" bestFit="1" customWidth="1"/>
    <col min="14767" max="14767" width="14.59765625" style="112" bestFit="1" customWidth="1"/>
    <col min="14768" max="14769" width="10" style="112" bestFit="1" customWidth="1"/>
    <col min="14770" max="15010" width="8.69921875" style="112"/>
    <col min="15011" max="15011" width="47" style="112" customWidth="1"/>
    <col min="15012" max="15012" width="7.8984375" style="112" customWidth="1"/>
    <col min="15013" max="15013" width="0" style="112" hidden="1" customWidth="1"/>
    <col min="15014" max="15014" width="18" style="112" customWidth="1"/>
    <col min="15015" max="15015" width="1.09765625" style="112" customWidth="1"/>
    <col min="15016" max="15016" width="18" style="112" customWidth="1"/>
    <col min="15017" max="15017" width="1.09765625" style="112" customWidth="1"/>
    <col min="15018" max="15018" width="18" style="112" customWidth="1"/>
    <col min="15019" max="15019" width="1.09765625" style="112" customWidth="1"/>
    <col min="15020" max="15020" width="18" style="112" customWidth="1"/>
    <col min="15021" max="15021" width="8.69921875" style="112"/>
    <col min="15022" max="15022" width="19.3984375" style="112" bestFit="1" customWidth="1"/>
    <col min="15023" max="15023" width="14.59765625" style="112" bestFit="1" customWidth="1"/>
    <col min="15024" max="15025" width="10" style="112" bestFit="1" customWidth="1"/>
    <col min="15026" max="15266" width="8.69921875" style="112"/>
    <col min="15267" max="15267" width="47" style="112" customWidth="1"/>
    <col min="15268" max="15268" width="7.8984375" style="112" customWidth="1"/>
    <col min="15269" max="15269" width="0" style="112" hidden="1" customWidth="1"/>
    <col min="15270" max="15270" width="18" style="112" customWidth="1"/>
    <col min="15271" max="15271" width="1.09765625" style="112" customWidth="1"/>
    <col min="15272" max="15272" width="18" style="112" customWidth="1"/>
    <col min="15273" max="15273" width="1.09765625" style="112" customWidth="1"/>
    <col min="15274" max="15274" width="18" style="112" customWidth="1"/>
    <col min="15275" max="15275" width="1.09765625" style="112" customWidth="1"/>
    <col min="15276" max="15276" width="18" style="112" customWidth="1"/>
    <col min="15277" max="15277" width="8.69921875" style="112"/>
    <col min="15278" max="15278" width="19.3984375" style="112" bestFit="1" customWidth="1"/>
    <col min="15279" max="15279" width="14.59765625" style="112" bestFit="1" customWidth="1"/>
    <col min="15280" max="15281" width="10" style="112" bestFit="1" customWidth="1"/>
    <col min="15282" max="15522" width="8.69921875" style="112"/>
    <col min="15523" max="15523" width="47" style="112" customWidth="1"/>
    <col min="15524" max="15524" width="7.8984375" style="112" customWidth="1"/>
    <col min="15525" max="15525" width="0" style="112" hidden="1" customWidth="1"/>
    <col min="15526" max="15526" width="18" style="112" customWidth="1"/>
    <col min="15527" max="15527" width="1.09765625" style="112" customWidth="1"/>
    <col min="15528" max="15528" width="18" style="112" customWidth="1"/>
    <col min="15529" max="15529" width="1.09765625" style="112" customWidth="1"/>
    <col min="15530" max="15530" width="18" style="112" customWidth="1"/>
    <col min="15531" max="15531" width="1.09765625" style="112" customWidth="1"/>
    <col min="15532" max="15532" width="18" style="112" customWidth="1"/>
    <col min="15533" max="15533" width="8.69921875" style="112"/>
    <col min="15534" max="15534" width="19.3984375" style="112" bestFit="1" customWidth="1"/>
    <col min="15535" max="15535" width="14.59765625" style="112" bestFit="1" customWidth="1"/>
    <col min="15536" max="15537" width="10" style="112" bestFit="1" customWidth="1"/>
    <col min="15538" max="15778" width="8.69921875" style="112"/>
    <col min="15779" max="15779" width="47" style="112" customWidth="1"/>
    <col min="15780" max="15780" width="7.8984375" style="112" customWidth="1"/>
    <col min="15781" max="15781" width="0" style="112" hidden="1" customWidth="1"/>
    <col min="15782" max="15782" width="18" style="112" customWidth="1"/>
    <col min="15783" max="15783" width="1.09765625" style="112" customWidth="1"/>
    <col min="15784" max="15784" width="18" style="112" customWidth="1"/>
    <col min="15785" max="15785" width="1.09765625" style="112" customWidth="1"/>
    <col min="15786" max="15786" width="18" style="112" customWidth="1"/>
    <col min="15787" max="15787" width="1.09765625" style="112" customWidth="1"/>
    <col min="15788" max="15788" width="18" style="112" customWidth="1"/>
    <col min="15789" max="15789" width="8.69921875" style="112"/>
    <col min="15790" max="15790" width="19.3984375" style="112" bestFit="1" customWidth="1"/>
    <col min="15791" max="15791" width="14.59765625" style="112" bestFit="1" customWidth="1"/>
    <col min="15792" max="15793" width="10" style="112" bestFit="1" customWidth="1"/>
    <col min="15794" max="16034" width="8.69921875" style="112"/>
    <col min="16035" max="16035" width="47" style="112" customWidth="1"/>
    <col min="16036" max="16036" width="7.8984375" style="112" customWidth="1"/>
    <col min="16037" max="16037" width="0" style="112" hidden="1" customWidth="1"/>
    <col min="16038" max="16038" width="18" style="112" customWidth="1"/>
    <col min="16039" max="16039" width="1.09765625" style="112" customWidth="1"/>
    <col min="16040" max="16040" width="18" style="112" customWidth="1"/>
    <col min="16041" max="16041" width="1.09765625" style="112" customWidth="1"/>
    <col min="16042" max="16042" width="18" style="112" customWidth="1"/>
    <col min="16043" max="16043" width="1.09765625" style="112" customWidth="1"/>
    <col min="16044" max="16044" width="18" style="112" customWidth="1"/>
    <col min="16045" max="16045" width="8.69921875" style="112"/>
    <col min="16046" max="16046" width="19.3984375" style="112" bestFit="1" customWidth="1"/>
    <col min="16047" max="16047" width="14.59765625" style="112" bestFit="1" customWidth="1"/>
    <col min="16048" max="16049" width="10" style="112" bestFit="1" customWidth="1"/>
    <col min="16050" max="16299" width="8.69921875" style="112"/>
    <col min="16300" max="16384" width="9.09765625" style="112" customWidth="1"/>
  </cols>
  <sheetData>
    <row r="1" spans="1:10" ht="22.75" customHeight="1">
      <c r="A1" s="217" t="s">
        <v>0</v>
      </c>
      <c r="B1" s="217"/>
      <c r="D1" s="84"/>
      <c r="E1" s="84"/>
      <c r="F1" s="84"/>
      <c r="G1" s="84"/>
      <c r="H1" s="84"/>
      <c r="I1" s="84"/>
      <c r="J1" s="84"/>
    </row>
    <row r="2" spans="1:10" ht="22.75" customHeight="1">
      <c r="A2" s="99" t="s">
        <v>59</v>
      </c>
    </row>
    <row r="3" spans="1:10" ht="23" customHeight="1"/>
    <row r="4" spans="1:10" ht="21.75" customHeight="1">
      <c r="A4" s="107"/>
      <c r="B4" s="108"/>
      <c r="C4" s="127"/>
      <c r="D4" s="209" t="s">
        <v>1</v>
      </c>
      <c r="E4" s="209"/>
      <c r="F4" s="209"/>
      <c r="G4" s="86"/>
      <c r="H4" s="219" t="s">
        <v>2</v>
      </c>
      <c r="I4" s="219"/>
      <c r="J4" s="219"/>
    </row>
    <row r="5" spans="1:10" ht="21.75" customHeight="1">
      <c r="A5" s="107"/>
      <c r="B5" s="108"/>
      <c r="C5" s="127"/>
      <c r="D5" s="216" t="s">
        <v>209</v>
      </c>
      <c r="E5" s="216"/>
      <c r="F5" s="216"/>
      <c r="G5" s="147"/>
      <c r="H5" s="216" t="s">
        <v>209</v>
      </c>
      <c r="I5" s="216"/>
      <c r="J5" s="216"/>
    </row>
    <row r="6" spans="1:10" ht="21.75" customHeight="1">
      <c r="A6" s="107"/>
      <c r="B6" s="108"/>
      <c r="C6" s="127"/>
      <c r="D6" s="216" t="s">
        <v>206</v>
      </c>
      <c r="E6" s="216"/>
      <c r="F6" s="216"/>
      <c r="G6" s="147"/>
      <c r="H6" s="216" t="s">
        <v>206</v>
      </c>
      <c r="I6" s="216"/>
      <c r="J6" s="216"/>
    </row>
    <row r="7" spans="1:10" ht="25.5" customHeight="1">
      <c r="A7" s="107"/>
      <c r="B7" s="100" t="str">
        <f>IF(SUM(B8:B34)=0,"","หมายเหตุ")</f>
        <v>หมายเหตุ</v>
      </c>
      <c r="C7" s="127"/>
      <c r="D7" s="88">
        <v>2569</v>
      </c>
      <c r="E7" s="88"/>
      <c r="F7" s="88">
        <v>2568</v>
      </c>
      <c r="G7" s="88"/>
      <c r="H7" s="88">
        <v>2569</v>
      </c>
      <c r="I7" s="88"/>
      <c r="J7" s="88">
        <v>2568</v>
      </c>
    </row>
    <row r="8" spans="1:10" ht="21.75" customHeight="1">
      <c r="A8" s="110"/>
      <c r="B8" s="108"/>
      <c r="C8" s="127"/>
      <c r="D8" s="220" t="s">
        <v>6</v>
      </c>
      <c r="E8" s="220"/>
      <c r="F8" s="220"/>
      <c r="G8" s="220"/>
      <c r="H8" s="220"/>
      <c r="I8" s="220"/>
      <c r="J8" s="220"/>
    </row>
    <row r="9" spans="1:10" ht="21.5" customHeight="1">
      <c r="A9" s="111" t="s">
        <v>62</v>
      </c>
      <c r="B9" s="103">
        <v>6</v>
      </c>
      <c r="C9" s="127"/>
      <c r="D9" s="90"/>
      <c r="E9" s="90"/>
      <c r="F9" s="90"/>
      <c r="G9" s="90"/>
      <c r="H9" s="90"/>
      <c r="I9" s="90"/>
      <c r="J9" s="90"/>
    </row>
    <row r="10" spans="1:10" ht="21.5" customHeight="1">
      <c r="A10" s="112" t="s">
        <v>65</v>
      </c>
      <c r="B10" s="103"/>
      <c r="C10" s="127"/>
      <c r="D10" s="153">
        <v>166905</v>
      </c>
      <c r="E10" s="153"/>
      <c r="F10" s="153">
        <v>201379</v>
      </c>
      <c r="G10" s="153"/>
      <c r="H10" s="153">
        <v>0</v>
      </c>
      <c r="I10" s="153"/>
      <c r="J10" s="153">
        <v>0</v>
      </c>
    </row>
    <row r="11" spans="1:10" ht="21.5" customHeight="1">
      <c r="A11" s="112" t="s">
        <v>63</v>
      </c>
      <c r="B11" s="103"/>
      <c r="C11" s="127"/>
      <c r="D11" s="153">
        <v>16219</v>
      </c>
      <c r="E11" s="153"/>
      <c r="F11" s="153">
        <v>6762</v>
      </c>
      <c r="G11" s="153"/>
      <c r="H11" s="153">
        <v>0</v>
      </c>
      <c r="I11" s="153"/>
      <c r="J11" s="153">
        <v>0</v>
      </c>
    </row>
    <row r="12" spans="1:10" ht="21.5">
      <c r="A12" s="112" t="s">
        <v>220</v>
      </c>
      <c r="B12" s="103" t="s">
        <v>205</v>
      </c>
      <c r="C12" s="127"/>
      <c r="D12" s="153">
        <v>0</v>
      </c>
      <c r="E12" s="153"/>
      <c r="F12" s="153">
        <v>0</v>
      </c>
      <c r="G12" s="153"/>
      <c r="H12" s="153">
        <v>12546</v>
      </c>
      <c r="I12" s="153"/>
      <c r="J12" s="153">
        <v>12930</v>
      </c>
    </row>
    <row r="13" spans="1:10" ht="21.5">
      <c r="A13" s="112" t="s">
        <v>203</v>
      </c>
      <c r="B13" s="103" t="s">
        <v>205</v>
      </c>
      <c r="C13" s="127"/>
      <c r="D13" s="153">
        <v>230</v>
      </c>
      <c r="E13" s="153"/>
      <c r="F13" s="153">
        <v>766</v>
      </c>
      <c r="G13" s="153"/>
      <c r="H13" s="153">
        <v>9741</v>
      </c>
      <c r="I13" s="153"/>
      <c r="J13" s="153">
        <v>10320</v>
      </c>
    </row>
    <row r="14" spans="1:10" ht="21.5" customHeight="1">
      <c r="A14" s="112" t="s">
        <v>66</v>
      </c>
      <c r="B14" s="103" t="s">
        <v>205</v>
      </c>
      <c r="C14" s="127"/>
      <c r="D14" s="153">
        <v>5422</v>
      </c>
      <c r="E14" s="153"/>
      <c r="F14" s="153">
        <v>1500</v>
      </c>
      <c r="G14" s="153"/>
      <c r="H14" s="153">
        <v>6436</v>
      </c>
      <c r="I14" s="153"/>
      <c r="J14" s="153">
        <v>4590</v>
      </c>
    </row>
    <row r="15" spans="1:10" ht="21.5" customHeight="1">
      <c r="A15" s="107" t="s">
        <v>67</v>
      </c>
      <c r="B15" s="103"/>
      <c r="C15" s="127"/>
      <c r="D15" s="82">
        <f>SUM(D10:D14)</f>
        <v>188776</v>
      </c>
      <c r="E15" s="81"/>
      <c r="F15" s="82">
        <f>SUM(F10:F14)</f>
        <v>210407</v>
      </c>
      <c r="G15" s="81"/>
      <c r="H15" s="82">
        <f>SUM(H10:H14)</f>
        <v>28723</v>
      </c>
      <c r="I15" s="81"/>
      <c r="J15" s="82">
        <f>SUM(J10:J14)</f>
        <v>27840</v>
      </c>
    </row>
    <row r="16" spans="1:10" ht="11.5" customHeight="1">
      <c r="A16" s="107"/>
      <c r="B16" s="103"/>
      <c r="C16" s="127"/>
      <c r="D16" s="153"/>
      <c r="E16" s="153"/>
      <c r="F16" s="153"/>
      <c r="G16" s="153"/>
      <c r="H16" s="153"/>
      <c r="I16" s="153"/>
      <c r="J16" s="153"/>
    </row>
    <row r="17" spans="1:12" ht="21.5" customHeight="1">
      <c r="A17" s="113" t="s">
        <v>68</v>
      </c>
      <c r="B17" s="103"/>
      <c r="C17" s="127"/>
      <c r="D17" s="153"/>
      <c r="E17" s="153"/>
      <c r="F17" s="153"/>
      <c r="G17" s="153"/>
      <c r="H17" s="153"/>
      <c r="I17" s="153"/>
      <c r="J17" s="153"/>
    </row>
    <row r="18" spans="1:12" ht="21.5" customHeight="1">
      <c r="A18" s="112" t="s">
        <v>70</v>
      </c>
      <c r="B18" s="103" t="s">
        <v>205</v>
      </c>
      <c r="C18" s="127"/>
      <c r="D18" s="153">
        <v>120647</v>
      </c>
      <c r="E18" s="153"/>
      <c r="F18" s="153">
        <v>193793</v>
      </c>
      <c r="G18" s="153"/>
      <c r="H18" s="153">
        <v>0</v>
      </c>
      <c r="I18" s="153"/>
      <c r="J18" s="153">
        <v>0</v>
      </c>
    </row>
    <row r="19" spans="1:12" ht="21.5" customHeight="1">
      <c r="A19" s="112" t="s">
        <v>69</v>
      </c>
      <c r="B19" s="103" t="s">
        <v>207</v>
      </c>
      <c r="C19" s="127"/>
      <c r="D19" s="153">
        <v>23822</v>
      </c>
      <c r="E19" s="153"/>
      <c r="F19" s="153">
        <v>3698</v>
      </c>
      <c r="G19" s="153"/>
      <c r="H19" s="153">
        <v>10321</v>
      </c>
      <c r="I19" s="153"/>
      <c r="J19" s="153">
        <v>10882</v>
      </c>
    </row>
    <row r="20" spans="1:12" ht="21.5" customHeight="1">
      <c r="A20" s="112" t="s">
        <v>71</v>
      </c>
      <c r="B20" s="103" t="s">
        <v>205</v>
      </c>
      <c r="C20" s="127"/>
      <c r="D20" s="153">
        <v>56983</v>
      </c>
      <c r="E20" s="153"/>
      <c r="F20" s="153">
        <v>74443</v>
      </c>
      <c r="G20" s="153"/>
      <c r="H20" s="153">
        <v>22819</v>
      </c>
      <c r="I20" s="153"/>
      <c r="J20" s="153">
        <v>35707</v>
      </c>
      <c r="L20" s="128"/>
    </row>
    <row r="21" spans="1:12" ht="21.5" hidden="1" customHeight="1">
      <c r="A21" s="112" t="s">
        <v>199</v>
      </c>
      <c r="B21" s="103"/>
      <c r="C21" s="127"/>
      <c r="D21" s="153"/>
      <c r="E21" s="153"/>
      <c r="F21" s="153"/>
      <c r="G21" s="153"/>
      <c r="H21" s="153"/>
      <c r="I21" s="153"/>
      <c r="J21" s="153"/>
    </row>
    <row r="22" spans="1:12" ht="21.5" hidden="1" customHeight="1">
      <c r="A22" s="112" t="s">
        <v>200</v>
      </c>
      <c r="B22" s="103"/>
      <c r="C22" s="127"/>
      <c r="D22" s="153"/>
      <c r="E22" s="153"/>
      <c r="F22" s="153"/>
      <c r="G22" s="153"/>
      <c r="H22" s="153"/>
      <c r="I22" s="153"/>
      <c r="J22" s="153"/>
    </row>
    <row r="23" spans="1:12" ht="21.5" customHeight="1">
      <c r="A23" s="107" t="s">
        <v>72</v>
      </c>
      <c r="B23" s="103"/>
      <c r="C23" s="127"/>
      <c r="D23" s="82">
        <f>SUM(D18:D22)</f>
        <v>201452</v>
      </c>
      <c r="E23" s="81"/>
      <c r="F23" s="82">
        <f>SUM(F18:F22)</f>
        <v>271934</v>
      </c>
      <c r="G23" s="81"/>
      <c r="H23" s="82">
        <f>SUM(H18:H22)</f>
        <v>33140</v>
      </c>
      <c r="I23" s="81"/>
      <c r="J23" s="82">
        <f>SUM(J18:J22)</f>
        <v>46589</v>
      </c>
    </row>
    <row r="24" spans="1:12" ht="11.5" customHeight="1">
      <c r="A24" s="107"/>
      <c r="B24" s="103"/>
      <c r="C24" s="127"/>
      <c r="D24" s="81"/>
      <c r="E24" s="81"/>
      <c r="F24" s="81"/>
      <c r="G24" s="81"/>
      <c r="H24" s="81"/>
      <c r="I24" s="81"/>
      <c r="J24" s="81"/>
    </row>
    <row r="25" spans="1:12" ht="21.5" customHeight="1">
      <c r="A25" s="107" t="s">
        <v>228</v>
      </c>
      <c r="C25" s="127"/>
      <c r="D25" s="95">
        <f>D15-D23</f>
        <v>-12676</v>
      </c>
      <c r="E25" s="81"/>
      <c r="F25" s="95">
        <f>F15-F23</f>
        <v>-61527</v>
      </c>
      <c r="G25" s="81"/>
      <c r="H25" s="95">
        <f>H15-H23</f>
        <v>-4417</v>
      </c>
      <c r="I25" s="81"/>
      <c r="J25" s="95">
        <f>J15-J23</f>
        <v>-18749</v>
      </c>
    </row>
    <row r="26" spans="1:12" ht="21.5" customHeight="1">
      <c r="A26" s="129" t="s">
        <v>73</v>
      </c>
      <c r="B26" s="103">
        <v>2</v>
      </c>
      <c r="C26" s="127"/>
      <c r="D26" s="78">
        <v>-22999</v>
      </c>
      <c r="E26" s="153"/>
      <c r="F26" s="78">
        <v>-24889</v>
      </c>
      <c r="G26" s="153"/>
      <c r="H26" s="78">
        <v>-13134</v>
      </c>
      <c r="I26" s="153"/>
      <c r="J26" s="78">
        <v>-12296</v>
      </c>
    </row>
    <row r="27" spans="1:12" ht="11.5" customHeight="1">
      <c r="A27" s="107"/>
      <c r="B27" s="103"/>
      <c r="C27" s="127"/>
      <c r="D27" s="81"/>
      <c r="E27" s="81"/>
      <c r="F27" s="81"/>
      <c r="G27" s="81"/>
      <c r="H27" s="81"/>
      <c r="I27" s="81"/>
      <c r="J27" s="81"/>
    </row>
    <row r="28" spans="1:12" ht="21.5" customHeight="1">
      <c r="A28" s="115" t="s">
        <v>229</v>
      </c>
      <c r="B28" s="103"/>
      <c r="C28" s="127"/>
      <c r="D28" s="95">
        <f>SUM(D25:D26)</f>
        <v>-35675</v>
      </c>
      <c r="E28" s="81"/>
      <c r="F28" s="95">
        <f>SUM(F25:F26)</f>
        <v>-86416</v>
      </c>
      <c r="G28" s="81"/>
      <c r="H28" s="95">
        <f>SUM(H25:H26)</f>
        <v>-17551</v>
      </c>
      <c r="I28" s="81"/>
      <c r="J28" s="95">
        <f>SUM(J25:J26)</f>
        <v>-31045</v>
      </c>
    </row>
    <row r="29" spans="1:12" ht="21.5" customHeight="1">
      <c r="A29" s="112" t="str" cm="1">
        <f t="array" ref="A29">IF(AND(D29:J29&lt;=0),"ค่าใช้จ่าย",IF(OR(D29:J29&lt;0),"รายได้ (ค่าใช้จ่าย) ","รายได้"))&amp;"ภาษีเงินได้"</f>
        <v>รายได้ (ค่าใช้จ่าย) ภาษีเงินได้</v>
      </c>
      <c r="B29" s="103">
        <v>7</v>
      </c>
      <c r="C29" s="127"/>
      <c r="D29" s="78">
        <v>-1483</v>
      </c>
      <c r="E29" s="153"/>
      <c r="F29" s="78">
        <v>6657</v>
      </c>
      <c r="G29" s="153"/>
      <c r="H29" s="78">
        <v>-853</v>
      </c>
      <c r="I29" s="153"/>
      <c r="J29" s="78">
        <v>5938</v>
      </c>
    </row>
    <row r="30" spans="1:12" ht="21.5" customHeight="1" thickBot="1">
      <c r="A30" s="115" t="s">
        <v>230</v>
      </c>
      <c r="B30" s="103"/>
      <c r="C30" s="127"/>
      <c r="D30" s="83">
        <f>SUM(D28:D29)</f>
        <v>-37158</v>
      </c>
      <c r="E30" s="81"/>
      <c r="F30" s="83">
        <f>SUM(F28:F29)</f>
        <v>-79759</v>
      </c>
      <c r="G30" s="81"/>
      <c r="H30" s="83">
        <f>SUM(H28:H29)</f>
        <v>-18404</v>
      </c>
      <c r="I30" s="81"/>
      <c r="J30" s="83">
        <f>SUM(J28:J29)</f>
        <v>-25107</v>
      </c>
    </row>
    <row r="31" spans="1:12" ht="12" customHeight="1" thickTop="1">
      <c r="A31" s="115"/>
      <c r="B31" s="103"/>
      <c r="C31" s="127"/>
      <c r="D31" s="81"/>
      <c r="E31" s="81"/>
      <c r="F31" s="81"/>
      <c r="G31" s="81"/>
      <c r="H31" s="81"/>
      <c r="I31" s="81"/>
      <c r="J31" s="81"/>
    </row>
    <row r="32" spans="1:12" ht="21.75" customHeight="1">
      <c r="A32" s="111" t="s">
        <v>75</v>
      </c>
      <c r="B32" s="108"/>
      <c r="C32" s="127"/>
      <c r="D32" s="81"/>
      <c r="E32" s="81"/>
      <c r="F32" s="81"/>
      <c r="G32" s="81"/>
      <c r="H32" s="81"/>
      <c r="I32" s="81"/>
      <c r="J32" s="81"/>
    </row>
    <row r="33" spans="1:10" ht="21.75" customHeight="1">
      <c r="A33" s="104" t="s">
        <v>76</v>
      </c>
      <c r="B33" s="100"/>
      <c r="C33" s="101"/>
      <c r="D33" s="78">
        <v>0</v>
      </c>
      <c r="E33" s="153"/>
      <c r="F33" s="78">
        <v>0</v>
      </c>
      <c r="G33" s="153"/>
      <c r="H33" s="78">
        <v>0</v>
      </c>
      <c r="I33" s="153"/>
      <c r="J33" s="78">
        <v>0</v>
      </c>
    </row>
    <row r="34" spans="1:10" ht="21.75" customHeight="1" thickBot="1">
      <c r="A34" s="110" t="str" cm="1">
        <f t="array" ref="A34">IF(OR(D34:J34&lt;0),"กำไร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4" s="108"/>
      <c r="C34" s="127"/>
      <c r="D34" s="83">
        <f>D33+D30</f>
        <v>-37158</v>
      </c>
      <c r="E34" s="81"/>
      <c r="F34" s="83">
        <f>F33+F30</f>
        <v>-79759</v>
      </c>
      <c r="G34" s="81"/>
      <c r="H34" s="83">
        <f>H33+H30</f>
        <v>-18404</v>
      </c>
      <c r="I34" s="81"/>
      <c r="J34" s="83">
        <f>J33+J30</f>
        <v>-25107</v>
      </c>
    </row>
    <row r="35" spans="1:10" ht="21.75" customHeight="1" thickTop="1">
      <c r="A35" s="104"/>
      <c r="B35" s="108"/>
      <c r="C35" s="127"/>
      <c r="D35" s="81"/>
      <c r="E35" s="81"/>
      <c r="F35" s="81"/>
      <c r="G35" s="81"/>
      <c r="H35" s="81"/>
      <c r="I35" s="81"/>
      <c r="J35" s="81"/>
    </row>
    <row r="36" spans="1:10" ht="22.75" customHeight="1">
      <c r="A36" s="217" t="s">
        <v>0</v>
      </c>
      <c r="B36" s="217"/>
      <c r="D36" s="81"/>
      <c r="E36" s="81"/>
      <c r="F36" s="81"/>
      <c r="G36" s="81"/>
      <c r="H36" s="81"/>
      <c r="I36" s="81"/>
      <c r="J36" s="81"/>
    </row>
    <row r="37" spans="1:10" ht="22.75" customHeight="1">
      <c r="A37" s="99" t="s">
        <v>59</v>
      </c>
      <c r="D37" s="123"/>
      <c r="E37" s="123"/>
      <c r="F37" s="123"/>
      <c r="G37" s="123"/>
      <c r="H37" s="123"/>
      <c r="I37" s="123"/>
      <c r="J37" s="123"/>
    </row>
    <row r="38" spans="1:10" ht="23" customHeight="1"/>
    <row r="39" spans="1:10" ht="21.75" customHeight="1">
      <c r="A39" s="107"/>
      <c r="B39" s="108"/>
      <c r="C39" s="127"/>
      <c r="D39" s="209" t="s">
        <v>1</v>
      </c>
      <c r="E39" s="209"/>
      <c r="F39" s="209"/>
      <c r="G39" s="86"/>
      <c r="H39" s="219" t="s">
        <v>2</v>
      </c>
      <c r="I39" s="219"/>
      <c r="J39" s="219"/>
    </row>
    <row r="40" spans="1:10" ht="21.75" customHeight="1">
      <c r="A40" s="107"/>
      <c r="B40" s="108"/>
      <c r="C40" s="127"/>
      <c r="D40" s="216" t="s">
        <v>209</v>
      </c>
      <c r="E40" s="216"/>
      <c r="F40" s="216"/>
      <c r="G40" s="147"/>
      <c r="H40" s="216" t="s">
        <v>209</v>
      </c>
      <c r="I40" s="216"/>
      <c r="J40" s="216"/>
    </row>
    <row r="41" spans="1:10" ht="21.75" customHeight="1">
      <c r="A41" s="107"/>
      <c r="B41" s="108"/>
      <c r="C41" s="127"/>
      <c r="D41" s="216" t="s">
        <v>206</v>
      </c>
      <c r="E41" s="216"/>
      <c r="F41" s="216"/>
      <c r="G41" s="147"/>
      <c r="H41" s="216" t="s">
        <v>206</v>
      </c>
      <c r="I41" s="216"/>
      <c r="J41" s="216"/>
    </row>
    <row r="42" spans="1:10" ht="25.5" customHeight="1">
      <c r="A42" s="107"/>
      <c r="B42" s="100" t="str">
        <f>IF(SUM(B43:B55)=0,"","หมายเหตุ")</f>
        <v/>
      </c>
      <c r="C42" s="127"/>
      <c r="D42" s="88">
        <v>2569</v>
      </c>
      <c r="E42" s="88"/>
      <c r="F42" s="88">
        <v>2568</v>
      </c>
      <c r="G42" s="88"/>
      <c r="H42" s="88">
        <v>2569</v>
      </c>
      <c r="I42" s="88"/>
      <c r="J42" s="88">
        <v>2568</v>
      </c>
    </row>
    <row r="43" spans="1:10" ht="21.75" customHeight="1">
      <c r="A43" s="107"/>
      <c r="B43" s="108"/>
      <c r="C43" s="127"/>
      <c r="D43" s="218" t="s">
        <v>6</v>
      </c>
      <c r="E43" s="218"/>
      <c r="F43" s="218"/>
      <c r="G43" s="218"/>
      <c r="H43" s="218"/>
      <c r="I43" s="218"/>
      <c r="J43" s="218"/>
    </row>
    <row r="44" spans="1:10" ht="21.5" customHeight="1">
      <c r="A44" s="115" t="s">
        <v>208</v>
      </c>
      <c r="B44" s="103"/>
      <c r="C44" s="127"/>
      <c r="D44" s="81"/>
      <c r="E44" s="81"/>
      <c r="F44" s="81"/>
      <c r="G44" s="81"/>
      <c r="H44" s="81"/>
      <c r="I44" s="81"/>
      <c r="J44" s="81"/>
    </row>
    <row r="45" spans="1:10" ht="21.5" customHeight="1">
      <c r="A45" s="117" t="s">
        <v>85</v>
      </c>
      <c r="B45" s="103"/>
      <c r="C45" s="127"/>
      <c r="D45" s="153">
        <v>-40799</v>
      </c>
      <c r="E45" s="123"/>
      <c r="F45" s="153">
        <v>-78941</v>
      </c>
      <c r="G45" s="123"/>
      <c r="H45" s="153">
        <v>-18404</v>
      </c>
      <c r="I45" s="123"/>
      <c r="J45" s="153">
        <v>-25107</v>
      </c>
    </row>
    <row r="46" spans="1:10" s="102" customFormat="1" ht="21.5" customHeight="1">
      <c r="A46" s="117" t="s">
        <v>86</v>
      </c>
      <c r="B46" s="103"/>
      <c r="C46" s="127"/>
      <c r="D46" s="78">
        <v>3641</v>
      </c>
      <c r="E46" s="153"/>
      <c r="F46" s="78">
        <v>-818</v>
      </c>
      <c r="G46" s="153"/>
      <c r="H46" s="78">
        <v>0</v>
      </c>
      <c r="I46" s="153"/>
      <c r="J46" s="78">
        <v>0</v>
      </c>
    </row>
    <row r="47" spans="1:10" s="102" customFormat="1" ht="21.5" customHeight="1" thickBot="1">
      <c r="A47" s="115" t="s">
        <v>230</v>
      </c>
      <c r="B47" s="103"/>
      <c r="C47" s="127"/>
      <c r="D47" s="83">
        <f>SUM(D45:D46)</f>
        <v>-37158</v>
      </c>
      <c r="E47" s="81"/>
      <c r="F47" s="83">
        <f>SUM(F45:F46)</f>
        <v>-79759</v>
      </c>
      <c r="G47" s="81"/>
      <c r="H47" s="83">
        <f>SUM(H45:H46)</f>
        <v>-18404</v>
      </c>
      <c r="I47" s="81"/>
      <c r="J47" s="83">
        <f>SUM(J45:J46)</f>
        <v>-25107</v>
      </c>
    </row>
    <row r="48" spans="1:10" s="102" customFormat="1" ht="11.5" customHeight="1" thickTop="1">
      <c r="A48" s="115"/>
      <c r="B48" s="103"/>
      <c r="C48" s="127"/>
      <c r="D48" s="81"/>
      <c r="E48" s="81"/>
      <c r="F48" s="81"/>
      <c r="G48" s="81"/>
      <c r="H48" s="81"/>
      <c r="I48" s="81"/>
      <c r="J48" s="81"/>
    </row>
    <row r="49" spans="1:10" ht="21.5" customHeight="1">
      <c r="A49" s="110" t="str" cm="1">
        <f t="array" ref="A49">"การแบ่งปัน"&amp;IF(OR(D50:J52&lt;0),"กำไร (ขาดทุน) ","กำไรขาดทุน")&amp;"เบ็ดเสร็จรวม"</f>
        <v>การแบ่งปันกำไร (ขาดทุน) เบ็ดเสร็จรวม</v>
      </c>
      <c r="B49" s="108"/>
      <c r="C49" s="127"/>
      <c r="D49" s="153"/>
      <c r="E49" s="153"/>
      <c r="F49" s="153"/>
      <c r="G49" s="153"/>
      <c r="H49" s="153"/>
      <c r="I49" s="153"/>
      <c r="J49" s="153"/>
    </row>
    <row r="50" spans="1:10" s="102" customFormat="1" ht="21.5" customHeight="1">
      <c r="A50" s="129" t="s">
        <v>87</v>
      </c>
      <c r="B50" s="108"/>
      <c r="C50" s="127"/>
      <c r="D50" s="158">
        <f>D45</f>
        <v>-40799</v>
      </c>
      <c r="E50" s="153"/>
      <c r="F50" s="158">
        <f>F45</f>
        <v>-78941</v>
      </c>
      <c r="G50" s="153"/>
      <c r="H50" s="158">
        <f>H45</f>
        <v>-18404</v>
      </c>
      <c r="I50" s="153"/>
      <c r="J50" s="158">
        <f>J45</f>
        <v>-25107</v>
      </c>
    </row>
    <row r="51" spans="1:10" ht="21.5" customHeight="1">
      <c r="A51" s="129" t="s">
        <v>88</v>
      </c>
      <c r="B51" s="108"/>
      <c r="C51" s="127"/>
      <c r="D51" s="126">
        <f>D46</f>
        <v>3641</v>
      </c>
      <c r="E51" s="153"/>
      <c r="F51" s="126">
        <f>F46</f>
        <v>-818</v>
      </c>
      <c r="G51" s="153"/>
      <c r="H51" s="126">
        <f>H46</f>
        <v>0</v>
      </c>
      <c r="I51" s="153"/>
      <c r="J51" s="126">
        <f>J46</f>
        <v>0</v>
      </c>
    </row>
    <row r="52" spans="1:10" ht="21.5" customHeight="1" thickBot="1">
      <c r="A52" s="110" t="str" cm="1">
        <f t="array" ref="A52">IF(OR(D52:J52&lt;0),"กำไร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52" s="108"/>
      <c r="C52" s="127"/>
      <c r="D52" s="83">
        <f>SUM(D50:D51)</f>
        <v>-37158</v>
      </c>
      <c r="E52" s="81"/>
      <c r="F52" s="83">
        <f>SUM(F50:F51)</f>
        <v>-79759</v>
      </c>
      <c r="G52" s="81"/>
      <c r="H52" s="83">
        <f>SUM(H50:H51)</f>
        <v>-18404</v>
      </c>
      <c r="I52" s="81"/>
      <c r="J52" s="83">
        <f>SUM(J50:J51)</f>
        <v>-25107</v>
      </c>
    </row>
    <row r="53" spans="1:10" ht="11.5" customHeight="1" thickTop="1">
      <c r="A53" s="110"/>
      <c r="B53" s="108"/>
      <c r="C53" s="127"/>
      <c r="D53" s="84"/>
      <c r="E53" s="84"/>
      <c r="F53" s="84"/>
      <c r="G53" s="84"/>
      <c r="H53" s="84"/>
      <c r="I53" s="84"/>
      <c r="J53" s="84"/>
    </row>
    <row r="54" spans="1:10" ht="25" customHeight="1" thickBot="1">
      <c r="A54" s="115" t="s">
        <v>234</v>
      </c>
      <c r="B54" s="103"/>
      <c r="C54" s="127"/>
      <c r="D54" s="98">
        <f>D45/(1116001923/1000)</f>
        <v>-3.655818073352908E-2</v>
      </c>
      <c r="E54" s="94"/>
      <c r="F54" s="98">
        <f>F45/(1116000000/1000)</f>
        <v>-7.073566308243727E-2</v>
      </c>
      <c r="G54" s="94"/>
      <c r="H54" s="98">
        <f>H45/(1116001923/1000)</f>
        <v>-1.6491011010560778E-2</v>
      </c>
      <c r="I54" s="94"/>
      <c r="J54" s="98">
        <f>J45/(1116000000/1000)</f>
        <v>-2.249731182795699E-2</v>
      </c>
    </row>
    <row r="55" spans="1:10" ht="21.5" customHeight="1" thickTop="1" thickBot="1">
      <c r="A55" s="104" t="s">
        <v>235</v>
      </c>
      <c r="B55" s="108"/>
      <c r="C55" s="127"/>
      <c r="D55" s="98">
        <f>D54</f>
        <v>-3.655818073352908E-2</v>
      </c>
      <c r="E55" s="94"/>
      <c r="F55" s="98">
        <f>F54</f>
        <v>-7.073566308243727E-2</v>
      </c>
      <c r="G55" s="94"/>
      <c r="H55" s="98">
        <f>H54</f>
        <v>-1.6491011010560778E-2</v>
      </c>
      <c r="I55" s="94"/>
      <c r="J55" s="98">
        <f>J54</f>
        <v>-2.249731182795699E-2</v>
      </c>
    </row>
    <row r="56" spans="1:10" ht="22.75" customHeight="1" thickTop="1"/>
    <row r="57" spans="1:10" ht="22.5" customHeight="1">
      <c r="B57" s="112"/>
      <c r="D57" s="112"/>
      <c r="E57" s="112"/>
      <c r="F57" s="112"/>
      <c r="G57" s="112"/>
      <c r="H57" s="112"/>
      <c r="I57" s="112"/>
      <c r="J57" s="112"/>
    </row>
    <row r="58" spans="1:10" ht="22.75" customHeight="1">
      <c r="B58" s="112"/>
      <c r="D58" s="112"/>
      <c r="E58" s="112"/>
      <c r="F58" s="112"/>
      <c r="G58" s="112"/>
      <c r="H58" s="112"/>
      <c r="I58" s="112"/>
      <c r="J58" s="112"/>
    </row>
    <row r="59" spans="1:10" ht="22.75" customHeight="1">
      <c r="B59" s="112"/>
      <c r="D59" s="112"/>
      <c r="E59" s="112"/>
      <c r="F59" s="112"/>
      <c r="G59" s="112"/>
      <c r="H59" s="112"/>
      <c r="I59" s="112"/>
      <c r="J59" s="112"/>
    </row>
    <row r="60" spans="1:10" ht="22.75" customHeight="1">
      <c r="B60" s="112"/>
      <c r="D60" s="112"/>
      <c r="E60" s="112"/>
      <c r="F60" s="112"/>
      <c r="G60" s="112"/>
      <c r="H60" s="112"/>
      <c r="I60" s="112"/>
      <c r="J60" s="112"/>
    </row>
    <row r="61" spans="1:10" ht="22.75" customHeight="1">
      <c r="B61" s="112"/>
      <c r="D61" s="112"/>
      <c r="E61" s="112"/>
      <c r="F61" s="112"/>
      <c r="G61" s="112"/>
      <c r="H61" s="112"/>
      <c r="I61" s="112"/>
      <c r="J61" s="112"/>
    </row>
    <row r="62" spans="1:10" ht="22.75" customHeight="1">
      <c r="B62" s="112"/>
      <c r="D62" s="112"/>
      <c r="E62" s="112"/>
      <c r="F62" s="112"/>
      <c r="G62" s="112"/>
      <c r="H62" s="112"/>
      <c r="I62" s="112"/>
      <c r="J62" s="112"/>
    </row>
    <row r="63" spans="1:10" ht="22.75" customHeight="1">
      <c r="B63" s="112"/>
      <c r="D63" s="112"/>
      <c r="E63" s="112"/>
      <c r="F63" s="112"/>
      <c r="G63" s="112"/>
      <c r="H63" s="112"/>
      <c r="I63" s="112"/>
      <c r="J63" s="112"/>
    </row>
    <row r="64" spans="1:10" ht="22.75" customHeight="1">
      <c r="B64" s="112"/>
      <c r="D64" s="112"/>
      <c r="E64" s="112"/>
      <c r="F64" s="112"/>
      <c r="G64" s="112"/>
      <c r="H64" s="112"/>
      <c r="I64" s="112"/>
      <c r="J64" s="112"/>
    </row>
    <row r="65" s="112" customFormat="1" ht="22.75" customHeight="1"/>
    <row r="66" s="112" customFormat="1" ht="22.75" customHeight="1"/>
    <row r="67" s="112" customFormat="1" ht="22.75" customHeight="1"/>
    <row r="68" s="112" customFormat="1" ht="22.75" customHeight="1"/>
    <row r="69" s="112" customFormat="1" ht="22.75" customHeight="1"/>
    <row r="70" s="112" customFormat="1" ht="22.75" customHeight="1"/>
    <row r="71" s="112" customFormat="1" ht="22.75" customHeight="1"/>
    <row r="72" s="112" customFormat="1" ht="22.75" customHeight="1"/>
    <row r="73" s="112" customFormat="1" ht="22.75" customHeight="1"/>
    <row r="74" s="112" customFormat="1" ht="22.75" customHeight="1"/>
    <row r="75" s="112" customFormat="1" ht="22.75" customHeight="1"/>
    <row r="76" s="112" customFormat="1" ht="22.75" customHeight="1"/>
    <row r="77" s="112" customFormat="1" ht="22.75" customHeight="1"/>
    <row r="78" s="112" customFormat="1" ht="22.75" customHeight="1"/>
    <row r="79" s="112" customFormat="1" ht="22.75" customHeight="1"/>
    <row r="80" s="112" customFormat="1" ht="22.75" customHeight="1"/>
    <row r="81" s="112" customFormat="1" ht="22.75" customHeight="1"/>
    <row r="82" s="112" customFormat="1" ht="22.75" customHeight="1"/>
    <row r="83" s="112" customFormat="1" ht="22.75" customHeight="1"/>
    <row r="84" s="112" customFormat="1" ht="22.75" customHeight="1"/>
    <row r="85" s="112" customFormat="1" ht="22.75" customHeight="1"/>
    <row r="86" s="112" customFormat="1" ht="22.75" customHeight="1"/>
    <row r="87" s="112" customFormat="1" ht="22.75" customHeight="1"/>
    <row r="88" s="112" customFormat="1" ht="22.75" customHeight="1"/>
    <row r="89" s="112" customFormat="1" ht="22.75" customHeight="1"/>
    <row r="90" s="112" customFormat="1" ht="22.75" customHeight="1"/>
    <row r="91" s="112" customFormat="1" ht="22.75" customHeight="1"/>
    <row r="92" s="112" customFormat="1" ht="22.75" customHeight="1"/>
    <row r="93" s="112" customFormat="1" ht="22.75" customHeight="1"/>
    <row r="94" s="112" customFormat="1" ht="22.75" customHeight="1"/>
    <row r="95" s="112" customFormat="1" ht="22.75" hidden="1" customHeight="1"/>
    <row r="96" s="112" customFormat="1" ht="22.75" hidden="1" customHeight="1"/>
    <row r="97" s="112" customFormat="1" ht="22.75" hidden="1" customHeight="1"/>
    <row r="98" s="112" customFormat="1" ht="22.75" hidden="1" customHeight="1"/>
    <row r="99" s="112" customFormat="1" ht="22.75" hidden="1" customHeight="1"/>
    <row r="100" s="112" customFormat="1" ht="22.75" hidden="1" customHeight="1"/>
    <row r="101" s="112" customFormat="1" ht="22.75" hidden="1" customHeight="1"/>
    <row r="102" s="112" customFormat="1" ht="22.75" hidden="1" customHeight="1"/>
    <row r="103" s="112" customFormat="1" ht="22.75" hidden="1" customHeight="1"/>
    <row r="104" s="112" customFormat="1" ht="22.75" hidden="1" customHeight="1"/>
    <row r="105" s="112" customFormat="1" ht="22.75" hidden="1" customHeight="1"/>
    <row r="106" s="112" customFormat="1" ht="22.75" hidden="1" customHeight="1"/>
    <row r="107" s="112" customFormat="1" ht="22.75" hidden="1" customHeight="1"/>
    <row r="108" s="112" customFormat="1" ht="22.75" hidden="1" customHeight="1"/>
    <row r="109" s="112" customFormat="1" ht="22.75" hidden="1" customHeight="1"/>
    <row r="110" s="112" customFormat="1" ht="22.75" hidden="1" customHeight="1"/>
    <row r="111" s="112" customFormat="1" ht="22.75" hidden="1" customHeight="1"/>
    <row r="112" s="112" customFormat="1" ht="22.75" hidden="1" customHeight="1"/>
    <row r="113" spans="1:10" ht="22.75" customHeight="1">
      <c r="B113" s="112"/>
      <c r="D113" s="112"/>
      <c r="E113" s="112"/>
      <c r="F113" s="112"/>
      <c r="G113" s="112"/>
      <c r="H113" s="112"/>
      <c r="I113" s="112"/>
      <c r="J113" s="112"/>
    </row>
    <row r="114" spans="1:10" ht="22.75" customHeight="1">
      <c r="B114" s="112"/>
      <c r="D114" s="112"/>
      <c r="E114" s="112"/>
      <c r="F114" s="112"/>
      <c r="G114" s="112"/>
      <c r="H114" s="112"/>
      <c r="I114" s="112"/>
      <c r="J114" s="112"/>
    </row>
    <row r="115" spans="1:10" ht="22.75" customHeight="1">
      <c r="B115" s="112"/>
      <c r="D115" s="112"/>
      <c r="E115" s="112"/>
      <c r="F115" s="112"/>
      <c r="G115" s="112"/>
      <c r="H115" s="112"/>
      <c r="I115" s="112"/>
      <c r="J115" s="112"/>
    </row>
    <row r="116" spans="1:10" ht="22.75" customHeight="1">
      <c r="B116" s="112"/>
      <c r="D116" s="112"/>
      <c r="E116" s="112"/>
      <c r="F116" s="112"/>
      <c r="G116" s="112"/>
      <c r="H116" s="112"/>
      <c r="I116" s="112"/>
      <c r="J116" s="112"/>
    </row>
    <row r="117" spans="1:10" ht="22.75" customHeight="1">
      <c r="B117" s="112"/>
      <c r="D117" s="112"/>
      <c r="E117" s="112"/>
      <c r="F117" s="112"/>
      <c r="G117" s="112"/>
      <c r="H117" s="112"/>
      <c r="I117" s="112"/>
      <c r="J117" s="112"/>
    </row>
    <row r="118" spans="1:10" ht="22.75" customHeight="1">
      <c r="B118" s="112"/>
      <c r="D118" s="112"/>
      <c r="E118" s="112"/>
      <c r="F118" s="112"/>
      <c r="G118" s="112"/>
      <c r="H118" s="112"/>
      <c r="I118" s="112"/>
      <c r="J118" s="112"/>
    </row>
    <row r="119" spans="1:10" ht="22.75" customHeight="1">
      <c r="B119" s="112"/>
      <c r="D119" s="112"/>
      <c r="E119" s="112"/>
      <c r="F119" s="112"/>
      <c r="G119" s="112"/>
      <c r="H119" s="112"/>
      <c r="I119" s="112"/>
      <c r="J119" s="112"/>
    </row>
    <row r="120" spans="1:10" ht="22.75" customHeight="1">
      <c r="B120" s="112"/>
      <c r="D120" s="112"/>
      <c r="E120" s="112"/>
      <c r="F120" s="112"/>
      <c r="G120" s="112"/>
      <c r="H120" s="112"/>
      <c r="I120" s="112"/>
      <c r="J120" s="112"/>
    </row>
    <row r="121" spans="1:10" ht="22.75" customHeight="1">
      <c r="B121" s="112"/>
      <c r="D121" s="112"/>
      <c r="E121" s="112"/>
      <c r="F121" s="112"/>
      <c r="G121" s="112"/>
      <c r="H121" s="112"/>
      <c r="I121" s="112"/>
      <c r="J121" s="112"/>
    </row>
    <row r="122" spans="1:10" ht="22.75" customHeight="1">
      <c r="B122" s="112"/>
      <c r="D122" s="112"/>
      <c r="E122" s="112"/>
      <c r="F122" s="112"/>
      <c r="G122" s="112"/>
      <c r="H122" s="112"/>
      <c r="I122" s="112"/>
      <c r="J122" s="112"/>
    </row>
    <row r="123" spans="1:10" ht="27" customHeight="1">
      <c r="B123" s="112"/>
      <c r="D123" s="112"/>
      <c r="E123" s="112"/>
      <c r="F123" s="112"/>
      <c r="G123" s="112"/>
      <c r="H123" s="112"/>
      <c r="I123" s="112"/>
      <c r="J123" s="112"/>
    </row>
    <row r="124" spans="1:10" ht="24.5" customHeight="1">
      <c r="B124" s="112"/>
      <c r="D124" s="112"/>
      <c r="E124" s="112"/>
      <c r="F124" s="112"/>
      <c r="G124" s="112"/>
      <c r="H124" s="112"/>
      <c r="I124" s="112"/>
      <c r="J124" s="112"/>
    </row>
    <row r="126" spans="1:10" ht="22.75" customHeight="1">
      <c r="A126" s="115"/>
    </row>
  </sheetData>
  <sheetProtection formatCells="0" formatColumns="0" formatRows="0" insertColumns="0" insertRows="0" insertHyperlinks="0" deleteColumns="0" deleteRows="0" sort="0" autoFilter="0" pivotTables="0"/>
  <mergeCells count="16">
    <mergeCell ref="D41:F41"/>
    <mergeCell ref="H41:J41"/>
    <mergeCell ref="D43:J43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0866141732283505" right="0.47244094488188998" top="0.47244094488188998" bottom="0.511811023622047" header="0.511811023622047" footer="0.511811023622047"/>
  <pageSetup paperSize="9" scale="90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5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465B-1016-4B67-B6E2-2196CBB953A1}">
  <sheetPr>
    <tabColor rgb="FF002060"/>
  </sheetPr>
  <dimension ref="A1:AX33"/>
  <sheetViews>
    <sheetView showGridLines="0" view="pageBreakPreview" zoomScale="85" zoomScaleNormal="85" zoomScaleSheetLayoutView="85" workbookViewId="0">
      <selection activeCell="P20" sqref="P20"/>
    </sheetView>
  </sheetViews>
  <sheetFormatPr defaultRowHeight="21.5"/>
  <cols>
    <col min="1" max="1" width="48.59765625" style="171" customWidth="1"/>
    <col min="2" max="2" width="10.8984375" style="171" hidden="1" customWidth="1"/>
    <col min="3" max="3" width="14.69921875" style="171" customWidth="1"/>
    <col min="4" max="4" width="1.19921875" style="171" customWidth="1"/>
    <col min="5" max="5" width="14.69921875" style="171" customWidth="1"/>
    <col min="6" max="6" width="1.19921875" style="171" customWidth="1"/>
    <col min="7" max="7" width="16.09765625" style="171" customWidth="1"/>
    <col min="8" max="8" width="1.19921875" style="171" customWidth="1"/>
    <col min="9" max="9" width="14.69921875" style="171" customWidth="1"/>
    <col min="10" max="10" width="1.19921875" style="171" customWidth="1"/>
    <col min="11" max="11" width="14.69921875" style="171" customWidth="1"/>
    <col min="12" max="12" width="1.19921875" style="171" customWidth="1"/>
    <col min="13" max="13" width="17.09765625" style="171" customWidth="1"/>
    <col min="14" max="14" width="1.19921875" style="171" customWidth="1"/>
    <col min="15" max="15" width="14.69921875" style="171" customWidth="1"/>
    <col min="16" max="16" width="1.19921875" style="171" customWidth="1"/>
    <col min="17" max="17" width="14.69921875" style="171" customWidth="1"/>
    <col min="18" max="18" width="1.19921875" style="171" customWidth="1"/>
    <col min="19" max="19" width="14.69921875" style="171" customWidth="1"/>
    <col min="20" max="20" width="16" style="171" bestFit="1" customWidth="1"/>
    <col min="21" max="21" width="1" style="171" customWidth="1"/>
    <col min="22" max="22" width="14.09765625" style="171" customWidth="1"/>
    <col min="23" max="23" width="1" style="171" customWidth="1"/>
    <col min="24" max="24" width="14.3984375" style="171" customWidth="1"/>
    <col min="25" max="25" width="0.8984375" style="171" customWidth="1"/>
    <col min="26" max="26" width="13.09765625" style="171" customWidth="1"/>
    <col min="27" max="27" width="1" style="171" customWidth="1"/>
    <col min="28" max="28" width="13" style="171" customWidth="1"/>
    <col min="29" max="29" width="1" style="171" customWidth="1"/>
    <col min="30" max="30" width="14.09765625" style="171" bestFit="1" customWidth="1"/>
    <col min="31" max="31" width="0.8984375" style="171" customWidth="1"/>
    <col min="32" max="32" width="14.59765625" style="171" bestFit="1" customWidth="1"/>
    <col min="33" max="50" width="8.69921875" style="171"/>
    <col min="51" max="51" width="13.3984375" style="171" bestFit="1" customWidth="1"/>
    <col min="52" max="248" width="8.69921875" style="171"/>
    <col min="249" max="249" width="47.59765625" style="171" customWidth="1"/>
    <col min="250" max="250" width="9.09765625" style="171" customWidth="1"/>
    <col min="251" max="251" width="11.09765625" style="171" customWidth="1"/>
    <col min="252" max="252" width="1.09765625" style="171" customWidth="1"/>
    <col min="253" max="253" width="12" style="171" customWidth="1"/>
    <col min="254" max="254" width="1.09765625" style="171" customWidth="1"/>
    <col min="255" max="255" width="12.8984375" style="171" customWidth="1"/>
    <col min="256" max="256" width="1.09765625" style="171" customWidth="1"/>
    <col min="257" max="257" width="12.8984375" style="171" customWidth="1"/>
    <col min="258" max="258" width="1.09765625" style="171" customWidth="1"/>
    <col min="259" max="259" width="12.8984375" style="171" customWidth="1"/>
    <col min="260" max="260" width="1.09765625" style="171" customWidth="1"/>
    <col min="261" max="261" width="17.09765625" style="171" customWidth="1"/>
    <col min="262" max="262" width="1.09765625" style="171" customWidth="1"/>
    <col min="263" max="263" width="17.09765625" style="171" customWidth="1"/>
    <col min="264" max="264" width="1.09765625" style="171" customWidth="1"/>
    <col min="265" max="265" width="17.09765625" style="171" customWidth="1"/>
    <col min="266" max="266" width="1.09765625" style="171" customWidth="1"/>
    <col min="267" max="267" width="17.09765625" style="171" customWidth="1"/>
    <col min="268" max="268" width="1.09765625" style="171" customWidth="1"/>
    <col min="269" max="269" width="17.59765625" style="171" customWidth="1"/>
    <col min="270" max="270" width="1.09765625" style="171" customWidth="1"/>
    <col min="271" max="271" width="13.3984375" style="171" customWidth="1"/>
    <col min="272" max="272" width="1.09765625" style="171" customWidth="1"/>
    <col min="273" max="273" width="12.69921875" style="171" customWidth="1"/>
    <col min="274" max="274" width="1.09765625" style="171" customWidth="1"/>
    <col min="275" max="275" width="13.59765625" style="171" customWidth="1"/>
    <col min="276" max="276" width="16" style="171" bestFit="1" customWidth="1"/>
    <col min="277" max="277" width="1" style="171" customWidth="1"/>
    <col min="278" max="278" width="14.09765625" style="171" customWidth="1"/>
    <col min="279" max="279" width="1" style="171" customWidth="1"/>
    <col min="280" max="280" width="14.3984375" style="171" customWidth="1"/>
    <col min="281" max="281" width="0.8984375" style="171" customWidth="1"/>
    <col min="282" max="282" width="13.09765625" style="171" customWidth="1"/>
    <col min="283" max="283" width="1" style="171" customWidth="1"/>
    <col min="284" max="284" width="13" style="171" customWidth="1"/>
    <col min="285" max="285" width="1" style="171" customWidth="1"/>
    <col min="286" max="286" width="14.09765625" style="171" bestFit="1" customWidth="1"/>
    <col min="287" max="287" width="0.8984375" style="171" customWidth="1"/>
    <col min="288" max="288" width="14.59765625" style="171" bestFit="1" customWidth="1"/>
    <col min="289" max="504" width="8.69921875" style="171"/>
    <col min="505" max="505" width="47.59765625" style="171" customWidth="1"/>
    <col min="506" max="506" width="9.09765625" style="171" customWidth="1"/>
    <col min="507" max="507" width="11.09765625" style="171" customWidth="1"/>
    <col min="508" max="508" width="1.09765625" style="171" customWidth="1"/>
    <col min="509" max="509" width="12" style="171" customWidth="1"/>
    <col min="510" max="510" width="1.09765625" style="171" customWidth="1"/>
    <col min="511" max="511" width="12.8984375" style="171" customWidth="1"/>
    <col min="512" max="512" width="1.09765625" style="171" customWidth="1"/>
    <col min="513" max="513" width="12.8984375" style="171" customWidth="1"/>
    <col min="514" max="514" width="1.09765625" style="171" customWidth="1"/>
    <col min="515" max="515" width="12.8984375" style="171" customWidth="1"/>
    <col min="516" max="516" width="1.09765625" style="171" customWidth="1"/>
    <col min="517" max="517" width="17.09765625" style="171" customWidth="1"/>
    <col min="518" max="518" width="1.09765625" style="171" customWidth="1"/>
    <col min="519" max="519" width="17.09765625" style="171" customWidth="1"/>
    <col min="520" max="520" width="1.09765625" style="171" customWidth="1"/>
    <col min="521" max="521" width="17.09765625" style="171" customWidth="1"/>
    <col min="522" max="522" width="1.09765625" style="171" customWidth="1"/>
    <col min="523" max="523" width="17.09765625" style="171" customWidth="1"/>
    <col min="524" max="524" width="1.09765625" style="171" customWidth="1"/>
    <col min="525" max="525" width="17.59765625" style="171" customWidth="1"/>
    <col min="526" max="526" width="1.09765625" style="171" customWidth="1"/>
    <col min="527" max="527" width="13.3984375" style="171" customWidth="1"/>
    <col min="528" max="528" width="1.09765625" style="171" customWidth="1"/>
    <col min="529" max="529" width="12.69921875" style="171" customWidth="1"/>
    <col min="530" max="530" width="1.09765625" style="171" customWidth="1"/>
    <col min="531" max="531" width="13.59765625" style="171" customWidth="1"/>
    <col min="532" max="532" width="16" style="171" bestFit="1" customWidth="1"/>
    <col min="533" max="533" width="1" style="171" customWidth="1"/>
    <col min="534" max="534" width="14.09765625" style="171" customWidth="1"/>
    <col min="535" max="535" width="1" style="171" customWidth="1"/>
    <col min="536" max="536" width="14.3984375" style="171" customWidth="1"/>
    <col min="537" max="537" width="0.8984375" style="171" customWidth="1"/>
    <col min="538" max="538" width="13.09765625" style="171" customWidth="1"/>
    <col min="539" max="539" width="1" style="171" customWidth="1"/>
    <col min="540" max="540" width="13" style="171" customWidth="1"/>
    <col min="541" max="541" width="1" style="171" customWidth="1"/>
    <col min="542" max="542" width="14.09765625" style="171" bestFit="1" customWidth="1"/>
    <col min="543" max="543" width="0.8984375" style="171" customWidth="1"/>
    <col min="544" max="544" width="14.59765625" style="171" bestFit="1" customWidth="1"/>
    <col min="545" max="760" width="8.69921875" style="171"/>
    <col min="761" max="761" width="47.59765625" style="171" customWidth="1"/>
    <col min="762" max="762" width="9.09765625" style="171" customWidth="1"/>
    <col min="763" max="763" width="11.09765625" style="171" customWidth="1"/>
    <col min="764" max="764" width="1.09765625" style="171" customWidth="1"/>
    <col min="765" max="765" width="12" style="171" customWidth="1"/>
    <col min="766" max="766" width="1.09765625" style="171" customWidth="1"/>
    <col min="767" max="767" width="12.8984375" style="171" customWidth="1"/>
    <col min="768" max="768" width="1.09765625" style="171" customWidth="1"/>
    <col min="769" max="769" width="12.8984375" style="171" customWidth="1"/>
    <col min="770" max="770" width="1.09765625" style="171" customWidth="1"/>
    <col min="771" max="771" width="12.8984375" style="171" customWidth="1"/>
    <col min="772" max="772" width="1.09765625" style="171" customWidth="1"/>
    <col min="773" max="773" width="17.09765625" style="171" customWidth="1"/>
    <col min="774" max="774" width="1.09765625" style="171" customWidth="1"/>
    <col min="775" max="775" width="17.09765625" style="171" customWidth="1"/>
    <col min="776" max="776" width="1.09765625" style="171" customWidth="1"/>
    <col min="777" max="777" width="17.09765625" style="171" customWidth="1"/>
    <col min="778" max="778" width="1.09765625" style="171" customWidth="1"/>
    <col min="779" max="779" width="17.09765625" style="171" customWidth="1"/>
    <col min="780" max="780" width="1.09765625" style="171" customWidth="1"/>
    <col min="781" max="781" width="17.59765625" style="171" customWidth="1"/>
    <col min="782" max="782" width="1.09765625" style="171" customWidth="1"/>
    <col min="783" max="783" width="13.3984375" style="171" customWidth="1"/>
    <col min="784" max="784" width="1.09765625" style="171" customWidth="1"/>
    <col min="785" max="785" width="12.69921875" style="171" customWidth="1"/>
    <col min="786" max="786" width="1.09765625" style="171" customWidth="1"/>
    <col min="787" max="787" width="13.59765625" style="171" customWidth="1"/>
    <col min="788" max="788" width="16" style="171" bestFit="1" customWidth="1"/>
    <col min="789" max="789" width="1" style="171" customWidth="1"/>
    <col min="790" max="790" width="14.09765625" style="171" customWidth="1"/>
    <col min="791" max="791" width="1" style="171" customWidth="1"/>
    <col min="792" max="792" width="14.3984375" style="171" customWidth="1"/>
    <col min="793" max="793" width="0.8984375" style="171" customWidth="1"/>
    <col min="794" max="794" width="13.09765625" style="171" customWidth="1"/>
    <col min="795" max="795" width="1" style="171" customWidth="1"/>
    <col min="796" max="796" width="13" style="171" customWidth="1"/>
    <col min="797" max="797" width="1" style="171" customWidth="1"/>
    <col min="798" max="798" width="14.09765625" style="171" bestFit="1" customWidth="1"/>
    <col min="799" max="799" width="0.8984375" style="171" customWidth="1"/>
    <col min="800" max="800" width="14.59765625" style="171" bestFit="1" customWidth="1"/>
    <col min="801" max="1016" width="8.69921875" style="171"/>
    <col min="1017" max="1017" width="47.59765625" style="171" customWidth="1"/>
    <col min="1018" max="1018" width="9.09765625" style="171" customWidth="1"/>
    <col min="1019" max="1019" width="11.09765625" style="171" customWidth="1"/>
    <col min="1020" max="1020" width="1.09765625" style="171" customWidth="1"/>
    <col min="1021" max="1021" width="12" style="171" customWidth="1"/>
    <col min="1022" max="1022" width="1.09765625" style="171" customWidth="1"/>
    <col min="1023" max="1023" width="12.8984375" style="171" customWidth="1"/>
    <col min="1024" max="1024" width="1.09765625" style="171" customWidth="1"/>
    <col min="1025" max="1025" width="12.8984375" style="171" customWidth="1"/>
    <col min="1026" max="1026" width="1.09765625" style="171" customWidth="1"/>
    <col min="1027" max="1027" width="12.8984375" style="171" customWidth="1"/>
    <col min="1028" max="1028" width="1.09765625" style="171" customWidth="1"/>
    <col min="1029" max="1029" width="17.09765625" style="171" customWidth="1"/>
    <col min="1030" max="1030" width="1.09765625" style="171" customWidth="1"/>
    <col min="1031" max="1031" width="17.09765625" style="171" customWidth="1"/>
    <col min="1032" max="1032" width="1.09765625" style="171" customWidth="1"/>
    <col min="1033" max="1033" width="17.09765625" style="171" customWidth="1"/>
    <col min="1034" max="1034" width="1.09765625" style="171" customWidth="1"/>
    <col min="1035" max="1035" width="17.09765625" style="171" customWidth="1"/>
    <col min="1036" max="1036" width="1.09765625" style="171" customWidth="1"/>
    <col min="1037" max="1037" width="17.59765625" style="171" customWidth="1"/>
    <col min="1038" max="1038" width="1.09765625" style="171" customWidth="1"/>
    <col min="1039" max="1039" width="13.3984375" style="171" customWidth="1"/>
    <col min="1040" max="1040" width="1.09765625" style="171" customWidth="1"/>
    <col min="1041" max="1041" width="12.69921875" style="171" customWidth="1"/>
    <col min="1042" max="1042" width="1.09765625" style="171" customWidth="1"/>
    <col min="1043" max="1043" width="13.59765625" style="171" customWidth="1"/>
    <col min="1044" max="1044" width="16" style="171" bestFit="1" customWidth="1"/>
    <col min="1045" max="1045" width="1" style="171" customWidth="1"/>
    <col min="1046" max="1046" width="14.09765625" style="171" customWidth="1"/>
    <col min="1047" max="1047" width="1" style="171" customWidth="1"/>
    <col min="1048" max="1048" width="14.3984375" style="171" customWidth="1"/>
    <col min="1049" max="1049" width="0.8984375" style="171" customWidth="1"/>
    <col min="1050" max="1050" width="13.09765625" style="171" customWidth="1"/>
    <col min="1051" max="1051" width="1" style="171" customWidth="1"/>
    <col min="1052" max="1052" width="13" style="171" customWidth="1"/>
    <col min="1053" max="1053" width="1" style="171" customWidth="1"/>
    <col min="1054" max="1054" width="14.09765625" style="171" bestFit="1" customWidth="1"/>
    <col min="1055" max="1055" width="0.8984375" style="171" customWidth="1"/>
    <col min="1056" max="1056" width="14.59765625" style="171" bestFit="1" customWidth="1"/>
    <col min="1057" max="1272" width="8.69921875" style="171"/>
    <col min="1273" max="1273" width="47.59765625" style="171" customWidth="1"/>
    <col min="1274" max="1274" width="9.09765625" style="171" customWidth="1"/>
    <col min="1275" max="1275" width="11.09765625" style="171" customWidth="1"/>
    <col min="1276" max="1276" width="1.09765625" style="171" customWidth="1"/>
    <col min="1277" max="1277" width="12" style="171" customWidth="1"/>
    <col min="1278" max="1278" width="1.09765625" style="171" customWidth="1"/>
    <col min="1279" max="1279" width="12.8984375" style="171" customWidth="1"/>
    <col min="1280" max="1280" width="1.09765625" style="171" customWidth="1"/>
    <col min="1281" max="1281" width="12.8984375" style="171" customWidth="1"/>
    <col min="1282" max="1282" width="1.09765625" style="171" customWidth="1"/>
    <col min="1283" max="1283" width="12.8984375" style="171" customWidth="1"/>
    <col min="1284" max="1284" width="1.09765625" style="171" customWidth="1"/>
    <col min="1285" max="1285" width="17.09765625" style="171" customWidth="1"/>
    <col min="1286" max="1286" width="1.09765625" style="171" customWidth="1"/>
    <col min="1287" max="1287" width="17.09765625" style="171" customWidth="1"/>
    <col min="1288" max="1288" width="1.09765625" style="171" customWidth="1"/>
    <col min="1289" max="1289" width="17.09765625" style="171" customWidth="1"/>
    <col min="1290" max="1290" width="1.09765625" style="171" customWidth="1"/>
    <col min="1291" max="1291" width="17.09765625" style="171" customWidth="1"/>
    <col min="1292" max="1292" width="1.09765625" style="171" customWidth="1"/>
    <col min="1293" max="1293" width="17.59765625" style="171" customWidth="1"/>
    <col min="1294" max="1294" width="1.09765625" style="171" customWidth="1"/>
    <col min="1295" max="1295" width="13.3984375" style="171" customWidth="1"/>
    <col min="1296" max="1296" width="1.09765625" style="171" customWidth="1"/>
    <col min="1297" max="1297" width="12.69921875" style="171" customWidth="1"/>
    <col min="1298" max="1298" width="1.09765625" style="171" customWidth="1"/>
    <col min="1299" max="1299" width="13.59765625" style="171" customWidth="1"/>
    <col min="1300" max="1300" width="16" style="171" bestFit="1" customWidth="1"/>
    <col min="1301" max="1301" width="1" style="171" customWidth="1"/>
    <col min="1302" max="1302" width="14.09765625" style="171" customWidth="1"/>
    <col min="1303" max="1303" width="1" style="171" customWidth="1"/>
    <col min="1304" max="1304" width="14.3984375" style="171" customWidth="1"/>
    <col min="1305" max="1305" width="0.8984375" style="171" customWidth="1"/>
    <col min="1306" max="1306" width="13.09765625" style="171" customWidth="1"/>
    <col min="1307" max="1307" width="1" style="171" customWidth="1"/>
    <col min="1308" max="1308" width="13" style="171" customWidth="1"/>
    <col min="1309" max="1309" width="1" style="171" customWidth="1"/>
    <col min="1310" max="1310" width="14.09765625" style="171" bestFit="1" customWidth="1"/>
    <col min="1311" max="1311" width="0.8984375" style="171" customWidth="1"/>
    <col min="1312" max="1312" width="14.59765625" style="171" bestFit="1" customWidth="1"/>
    <col min="1313" max="1528" width="8.69921875" style="171"/>
    <col min="1529" max="1529" width="47.59765625" style="171" customWidth="1"/>
    <col min="1530" max="1530" width="9.09765625" style="171" customWidth="1"/>
    <col min="1531" max="1531" width="11.09765625" style="171" customWidth="1"/>
    <col min="1532" max="1532" width="1.09765625" style="171" customWidth="1"/>
    <col min="1533" max="1533" width="12" style="171" customWidth="1"/>
    <col min="1534" max="1534" width="1.09765625" style="171" customWidth="1"/>
    <col min="1535" max="1535" width="12.8984375" style="171" customWidth="1"/>
    <col min="1536" max="1536" width="1.09765625" style="171" customWidth="1"/>
    <col min="1537" max="1537" width="12.8984375" style="171" customWidth="1"/>
    <col min="1538" max="1538" width="1.09765625" style="171" customWidth="1"/>
    <col min="1539" max="1539" width="12.8984375" style="171" customWidth="1"/>
    <col min="1540" max="1540" width="1.09765625" style="171" customWidth="1"/>
    <col min="1541" max="1541" width="17.09765625" style="171" customWidth="1"/>
    <col min="1542" max="1542" width="1.09765625" style="171" customWidth="1"/>
    <col min="1543" max="1543" width="17.09765625" style="171" customWidth="1"/>
    <col min="1544" max="1544" width="1.09765625" style="171" customWidth="1"/>
    <col min="1545" max="1545" width="17.09765625" style="171" customWidth="1"/>
    <col min="1546" max="1546" width="1.09765625" style="171" customWidth="1"/>
    <col min="1547" max="1547" width="17.09765625" style="171" customWidth="1"/>
    <col min="1548" max="1548" width="1.09765625" style="171" customWidth="1"/>
    <col min="1549" max="1549" width="17.59765625" style="171" customWidth="1"/>
    <col min="1550" max="1550" width="1.09765625" style="171" customWidth="1"/>
    <col min="1551" max="1551" width="13.3984375" style="171" customWidth="1"/>
    <col min="1552" max="1552" width="1.09765625" style="171" customWidth="1"/>
    <col min="1553" max="1553" width="12.69921875" style="171" customWidth="1"/>
    <col min="1554" max="1554" width="1.09765625" style="171" customWidth="1"/>
    <col min="1555" max="1555" width="13.59765625" style="171" customWidth="1"/>
    <col min="1556" max="1556" width="16" style="171" bestFit="1" customWidth="1"/>
    <col min="1557" max="1557" width="1" style="171" customWidth="1"/>
    <col min="1558" max="1558" width="14.09765625" style="171" customWidth="1"/>
    <col min="1559" max="1559" width="1" style="171" customWidth="1"/>
    <col min="1560" max="1560" width="14.3984375" style="171" customWidth="1"/>
    <col min="1561" max="1561" width="0.8984375" style="171" customWidth="1"/>
    <col min="1562" max="1562" width="13.09765625" style="171" customWidth="1"/>
    <col min="1563" max="1563" width="1" style="171" customWidth="1"/>
    <col min="1564" max="1564" width="13" style="171" customWidth="1"/>
    <col min="1565" max="1565" width="1" style="171" customWidth="1"/>
    <col min="1566" max="1566" width="14.09765625" style="171" bestFit="1" customWidth="1"/>
    <col min="1567" max="1567" width="0.8984375" style="171" customWidth="1"/>
    <col min="1568" max="1568" width="14.59765625" style="171" bestFit="1" customWidth="1"/>
    <col min="1569" max="1784" width="8.69921875" style="171"/>
    <col min="1785" max="1785" width="47.59765625" style="171" customWidth="1"/>
    <col min="1786" max="1786" width="9.09765625" style="171" customWidth="1"/>
    <col min="1787" max="1787" width="11.09765625" style="171" customWidth="1"/>
    <col min="1788" max="1788" width="1.09765625" style="171" customWidth="1"/>
    <col min="1789" max="1789" width="12" style="171" customWidth="1"/>
    <col min="1790" max="1790" width="1.09765625" style="171" customWidth="1"/>
    <col min="1791" max="1791" width="12.8984375" style="171" customWidth="1"/>
    <col min="1792" max="1792" width="1.09765625" style="171" customWidth="1"/>
    <col min="1793" max="1793" width="12.8984375" style="171" customWidth="1"/>
    <col min="1794" max="1794" width="1.09765625" style="171" customWidth="1"/>
    <col min="1795" max="1795" width="12.8984375" style="171" customWidth="1"/>
    <col min="1796" max="1796" width="1.09765625" style="171" customWidth="1"/>
    <col min="1797" max="1797" width="17.09765625" style="171" customWidth="1"/>
    <col min="1798" max="1798" width="1.09765625" style="171" customWidth="1"/>
    <col min="1799" max="1799" width="17.09765625" style="171" customWidth="1"/>
    <col min="1800" max="1800" width="1.09765625" style="171" customWidth="1"/>
    <col min="1801" max="1801" width="17.09765625" style="171" customWidth="1"/>
    <col min="1802" max="1802" width="1.09765625" style="171" customWidth="1"/>
    <col min="1803" max="1803" width="17.09765625" style="171" customWidth="1"/>
    <col min="1804" max="1804" width="1.09765625" style="171" customWidth="1"/>
    <col min="1805" max="1805" width="17.59765625" style="171" customWidth="1"/>
    <col min="1806" max="1806" width="1.09765625" style="171" customWidth="1"/>
    <col min="1807" max="1807" width="13.3984375" style="171" customWidth="1"/>
    <col min="1808" max="1808" width="1.09765625" style="171" customWidth="1"/>
    <col min="1809" max="1809" width="12.69921875" style="171" customWidth="1"/>
    <col min="1810" max="1810" width="1.09765625" style="171" customWidth="1"/>
    <col min="1811" max="1811" width="13.59765625" style="171" customWidth="1"/>
    <col min="1812" max="1812" width="16" style="171" bestFit="1" customWidth="1"/>
    <col min="1813" max="1813" width="1" style="171" customWidth="1"/>
    <col min="1814" max="1814" width="14.09765625" style="171" customWidth="1"/>
    <col min="1815" max="1815" width="1" style="171" customWidth="1"/>
    <col min="1816" max="1816" width="14.3984375" style="171" customWidth="1"/>
    <col min="1817" max="1817" width="0.8984375" style="171" customWidth="1"/>
    <col min="1818" max="1818" width="13.09765625" style="171" customWidth="1"/>
    <col min="1819" max="1819" width="1" style="171" customWidth="1"/>
    <col min="1820" max="1820" width="13" style="171" customWidth="1"/>
    <col min="1821" max="1821" width="1" style="171" customWidth="1"/>
    <col min="1822" max="1822" width="14.09765625" style="171" bestFit="1" customWidth="1"/>
    <col min="1823" max="1823" width="0.8984375" style="171" customWidth="1"/>
    <col min="1824" max="1824" width="14.59765625" style="171" bestFit="1" customWidth="1"/>
    <col min="1825" max="2040" width="8.69921875" style="171"/>
    <col min="2041" max="2041" width="47.59765625" style="171" customWidth="1"/>
    <col min="2042" max="2042" width="9.09765625" style="171" customWidth="1"/>
    <col min="2043" max="2043" width="11.09765625" style="171" customWidth="1"/>
    <col min="2044" max="2044" width="1.09765625" style="171" customWidth="1"/>
    <col min="2045" max="2045" width="12" style="171" customWidth="1"/>
    <col min="2046" max="2046" width="1.09765625" style="171" customWidth="1"/>
    <col min="2047" max="2047" width="12.8984375" style="171" customWidth="1"/>
    <col min="2048" max="2048" width="1.09765625" style="171" customWidth="1"/>
    <col min="2049" max="2049" width="12.8984375" style="171" customWidth="1"/>
    <col min="2050" max="2050" width="1.09765625" style="171" customWidth="1"/>
    <col min="2051" max="2051" width="12.8984375" style="171" customWidth="1"/>
    <col min="2052" max="2052" width="1.09765625" style="171" customWidth="1"/>
    <col min="2053" max="2053" width="17.09765625" style="171" customWidth="1"/>
    <col min="2054" max="2054" width="1.09765625" style="171" customWidth="1"/>
    <col min="2055" max="2055" width="17.09765625" style="171" customWidth="1"/>
    <col min="2056" max="2056" width="1.09765625" style="171" customWidth="1"/>
    <col min="2057" max="2057" width="17.09765625" style="171" customWidth="1"/>
    <col min="2058" max="2058" width="1.09765625" style="171" customWidth="1"/>
    <col min="2059" max="2059" width="17.09765625" style="171" customWidth="1"/>
    <col min="2060" max="2060" width="1.09765625" style="171" customWidth="1"/>
    <col min="2061" max="2061" width="17.59765625" style="171" customWidth="1"/>
    <col min="2062" max="2062" width="1.09765625" style="171" customWidth="1"/>
    <col min="2063" max="2063" width="13.3984375" style="171" customWidth="1"/>
    <col min="2064" max="2064" width="1.09765625" style="171" customWidth="1"/>
    <col min="2065" max="2065" width="12.69921875" style="171" customWidth="1"/>
    <col min="2066" max="2066" width="1.09765625" style="171" customWidth="1"/>
    <col min="2067" max="2067" width="13.59765625" style="171" customWidth="1"/>
    <col min="2068" max="2068" width="16" style="171" bestFit="1" customWidth="1"/>
    <col min="2069" max="2069" width="1" style="171" customWidth="1"/>
    <col min="2070" max="2070" width="14.09765625" style="171" customWidth="1"/>
    <col min="2071" max="2071" width="1" style="171" customWidth="1"/>
    <col min="2072" max="2072" width="14.3984375" style="171" customWidth="1"/>
    <col min="2073" max="2073" width="0.8984375" style="171" customWidth="1"/>
    <col min="2074" max="2074" width="13.09765625" style="171" customWidth="1"/>
    <col min="2075" max="2075" width="1" style="171" customWidth="1"/>
    <col min="2076" max="2076" width="13" style="171" customWidth="1"/>
    <col min="2077" max="2077" width="1" style="171" customWidth="1"/>
    <col min="2078" max="2078" width="14.09765625" style="171" bestFit="1" customWidth="1"/>
    <col min="2079" max="2079" width="0.8984375" style="171" customWidth="1"/>
    <col min="2080" max="2080" width="14.59765625" style="171" bestFit="1" customWidth="1"/>
    <col min="2081" max="2296" width="8.69921875" style="171"/>
    <col min="2297" max="2297" width="47.59765625" style="171" customWidth="1"/>
    <col min="2298" max="2298" width="9.09765625" style="171" customWidth="1"/>
    <col min="2299" max="2299" width="11.09765625" style="171" customWidth="1"/>
    <col min="2300" max="2300" width="1.09765625" style="171" customWidth="1"/>
    <col min="2301" max="2301" width="12" style="171" customWidth="1"/>
    <col min="2302" max="2302" width="1.09765625" style="171" customWidth="1"/>
    <col min="2303" max="2303" width="12.8984375" style="171" customWidth="1"/>
    <col min="2304" max="2304" width="1.09765625" style="171" customWidth="1"/>
    <col min="2305" max="2305" width="12.8984375" style="171" customWidth="1"/>
    <col min="2306" max="2306" width="1.09765625" style="171" customWidth="1"/>
    <col min="2307" max="2307" width="12.8984375" style="171" customWidth="1"/>
    <col min="2308" max="2308" width="1.09765625" style="171" customWidth="1"/>
    <col min="2309" max="2309" width="17.09765625" style="171" customWidth="1"/>
    <col min="2310" max="2310" width="1.09765625" style="171" customWidth="1"/>
    <col min="2311" max="2311" width="17.09765625" style="171" customWidth="1"/>
    <col min="2312" max="2312" width="1.09765625" style="171" customWidth="1"/>
    <col min="2313" max="2313" width="17.09765625" style="171" customWidth="1"/>
    <col min="2314" max="2314" width="1.09765625" style="171" customWidth="1"/>
    <col min="2315" max="2315" width="17.09765625" style="171" customWidth="1"/>
    <col min="2316" max="2316" width="1.09765625" style="171" customWidth="1"/>
    <col min="2317" max="2317" width="17.59765625" style="171" customWidth="1"/>
    <col min="2318" max="2318" width="1.09765625" style="171" customWidth="1"/>
    <col min="2319" max="2319" width="13.3984375" style="171" customWidth="1"/>
    <col min="2320" max="2320" width="1.09765625" style="171" customWidth="1"/>
    <col min="2321" max="2321" width="12.69921875" style="171" customWidth="1"/>
    <col min="2322" max="2322" width="1.09765625" style="171" customWidth="1"/>
    <col min="2323" max="2323" width="13.59765625" style="171" customWidth="1"/>
    <col min="2324" max="2324" width="16" style="171" bestFit="1" customWidth="1"/>
    <col min="2325" max="2325" width="1" style="171" customWidth="1"/>
    <col min="2326" max="2326" width="14.09765625" style="171" customWidth="1"/>
    <col min="2327" max="2327" width="1" style="171" customWidth="1"/>
    <col min="2328" max="2328" width="14.3984375" style="171" customWidth="1"/>
    <col min="2329" max="2329" width="0.8984375" style="171" customWidth="1"/>
    <col min="2330" max="2330" width="13.09765625" style="171" customWidth="1"/>
    <col min="2331" max="2331" width="1" style="171" customWidth="1"/>
    <col min="2332" max="2332" width="13" style="171" customWidth="1"/>
    <col min="2333" max="2333" width="1" style="171" customWidth="1"/>
    <col min="2334" max="2334" width="14.09765625" style="171" bestFit="1" customWidth="1"/>
    <col min="2335" max="2335" width="0.8984375" style="171" customWidth="1"/>
    <col min="2336" max="2336" width="14.59765625" style="171" bestFit="1" customWidth="1"/>
    <col min="2337" max="2552" width="8.69921875" style="171"/>
    <col min="2553" max="2553" width="47.59765625" style="171" customWidth="1"/>
    <col min="2554" max="2554" width="9.09765625" style="171" customWidth="1"/>
    <col min="2555" max="2555" width="11.09765625" style="171" customWidth="1"/>
    <col min="2556" max="2556" width="1.09765625" style="171" customWidth="1"/>
    <col min="2557" max="2557" width="12" style="171" customWidth="1"/>
    <col min="2558" max="2558" width="1.09765625" style="171" customWidth="1"/>
    <col min="2559" max="2559" width="12.8984375" style="171" customWidth="1"/>
    <col min="2560" max="2560" width="1.09765625" style="171" customWidth="1"/>
    <col min="2561" max="2561" width="12.8984375" style="171" customWidth="1"/>
    <col min="2562" max="2562" width="1.09765625" style="171" customWidth="1"/>
    <col min="2563" max="2563" width="12.8984375" style="171" customWidth="1"/>
    <col min="2564" max="2564" width="1.09765625" style="171" customWidth="1"/>
    <col min="2565" max="2565" width="17.09765625" style="171" customWidth="1"/>
    <col min="2566" max="2566" width="1.09765625" style="171" customWidth="1"/>
    <col min="2567" max="2567" width="17.09765625" style="171" customWidth="1"/>
    <col min="2568" max="2568" width="1.09765625" style="171" customWidth="1"/>
    <col min="2569" max="2569" width="17.09765625" style="171" customWidth="1"/>
    <col min="2570" max="2570" width="1.09765625" style="171" customWidth="1"/>
    <col min="2571" max="2571" width="17.09765625" style="171" customWidth="1"/>
    <col min="2572" max="2572" width="1.09765625" style="171" customWidth="1"/>
    <col min="2573" max="2573" width="17.59765625" style="171" customWidth="1"/>
    <col min="2574" max="2574" width="1.09765625" style="171" customWidth="1"/>
    <col min="2575" max="2575" width="13.3984375" style="171" customWidth="1"/>
    <col min="2576" max="2576" width="1.09765625" style="171" customWidth="1"/>
    <col min="2577" max="2577" width="12.69921875" style="171" customWidth="1"/>
    <col min="2578" max="2578" width="1.09765625" style="171" customWidth="1"/>
    <col min="2579" max="2579" width="13.59765625" style="171" customWidth="1"/>
    <col min="2580" max="2580" width="16" style="171" bestFit="1" customWidth="1"/>
    <col min="2581" max="2581" width="1" style="171" customWidth="1"/>
    <col min="2582" max="2582" width="14.09765625" style="171" customWidth="1"/>
    <col min="2583" max="2583" width="1" style="171" customWidth="1"/>
    <col min="2584" max="2584" width="14.3984375" style="171" customWidth="1"/>
    <col min="2585" max="2585" width="0.8984375" style="171" customWidth="1"/>
    <col min="2586" max="2586" width="13.09765625" style="171" customWidth="1"/>
    <col min="2587" max="2587" width="1" style="171" customWidth="1"/>
    <col min="2588" max="2588" width="13" style="171" customWidth="1"/>
    <col min="2589" max="2589" width="1" style="171" customWidth="1"/>
    <col min="2590" max="2590" width="14.09765625" style="171" bestFit="1" customWidth="1"/>
    <col min="2591" max="2591" width="0.8984375" style="171" customWidth="1"/>
    <col min="2592" max="2592" width="14.59765625" style="171" bestFit="1" customWidth="1"/>
    <col min="2593" max="2808" width="8.69921875" style="171"/>
    <col min="2809" max="2809" width="47.59765625" style="171" customWidth="1"/>
    <col min="2810" max="2810" width="9.09765625" style="171" customWidth="1"/>
    <col min="2811" max="2811" width="11.09765625" style="171" customWidth="1"/>
    <col min="2812" max="2812" width="1.09765625" style="171" customWidth="1"/>
    <col min="2813" max="2813" width="12" style="171" customWidth="1"/>
    <col min="2814" max="2814" width="1.09765625" style="171" customWidth="1"/>
    <col min="2815" max="2815" width="12.8984375" style="171" customWidth="1"/>
    <col min="2816" max="2816" width="1.09765625" style="171" customWidth="1"/>
    <col min="2817" max="2817" width="12.8984375" style="171" customWidth="1"/>
    <col min="2818" max="2818" width="1.09765625" style="171" customWidth="1"/>
    <col min="2819" max="2819" width="12.8984375" style="171" customWidth="1"/>
    <col min="2820" max="2820" width="1.09765625" style="171" customWidth="1"/>
    <col min="2821" max="2821" width="17.09765625" style="171" customWidth="1"/>
    <col min="2822" max="2822" width="1.09765625" style="171" customWidth="1"/>
    <col min="2823" max="2823" width="17.09765625" style="171" customWidth="1"/>
    <col min="2824" max="2824" width="1.09765625" style="171" customWidth="1"/>
    <col min="2825" max="2825" width="17.09765625" style="171" customWidth="1"/>
    <col min="2826" max="2826" width="1.09765625" style="171" customWidth="1"/>
    <col min="2827" max="2827" width="17.09765625" style="171" customWidth="1"/>
    <col min="2828" max="2828" width="1.09765625" style="171" customWidth="1"/>
    <col min="2829" max="2829" width="17.59765625" style="171" customWidth="1"/>
    <col min="2830" max="2830" width="1.09765625" style="171" customWidth="1"/>
    <col min="2831" max="2831" width="13.3984375" style="171" customWidth="1"/>
    <col min="2832" max="2832" width="1.09765625" style="171" customWidth="1"/>
    <col min="2833" max="2833" width="12.69921875" style="171" customWidth="1"/>
    <col min="2834" max="2834" width="1.09765625" style="171" customWidth="1"/>
    <col min="2835" max="2835" width="13.59765625" style="171" customWidth="1"/>
    <col min="2836" max="2836" width="16" style="171" bestFit="1" customWidth="1"/>
    <col min="2837" max="2837" width="1" style="171" customWidth="1"/>
    <col min="2838" max="2838" width="14.09765625" style="171" customWidth="1"/>
    <col min="2839" max="2839" width="1" style="171" customWidth="1"/>
    <col min="2840" max="2840" width="14.3984375" style="171" customWidth="1"/>
    <col min="2841" max="2841" width="0.8984375" style="171" customWidth="1"/>
    <col min="2842" max="2842" width="13.09765625" style="171" customWidth="1"/>
    <col min="2843" max="2843" width="1" style="171" customWidth="1"/>
    <col min="2844" max="2844" width="13" style="171" customWidth="1"/>
    <col min="2845" max="2845" width="1" style="171" customWidth="1"/>
    <col min="2846" max="2846" width="14.09765625" style="171" bestFit="1" customWidth="1"/>
    <col min="2847" max="2847" width="0.8984375" style="171" customWidth="1"/>
    <col min="2848" max="2848" width="14.59765625" style="171" bestFit="1" customWidth="1"/>
    <col min="2849" max="3064" width="8.69921875" style="171"/>
    <col min="3065" max="3065" width="47.59765625" style="171" customWidth="1"/>
    <col min="3066" max="3066" width="9.09765625" style="171" customWidth="1"/>
    <col min="3067" max="3067" width="11.09765625" style="171" customWidth="1"/>
    <col min="3068" max="3068" width="1.09765625" style="171" customWidth="1"/>
    <col min="3069" max="3069" width="12" style="171" customWidth="1"/>
    <col min="3070" max="3070" width="1.09765625" style="171" customWidth="1"/>
    <col min="3071" max="3071" width="12.8984375" style="171" customWidth="1"/>
    <col min="3072" max="3072" width="1.09765625" style="171" customWidth="1"/>
    <col min="3073" max="3073" width="12.8984375" style="171" customWidth="1"/>
    <col min="3074" max="3074" width="1.09765625" style="171" customWidth="1"/>
    <col min="3075" max="3075" width="12.8984375" style="171" customWidth="1"/>
    <col min="3076" max="3076" width="1.09765625" style="171" customWidth="1"/>
    <col min="3077" max="3077" width="17.09765625" style="171" customWidth="1"/>
    <col min="3078" max="3078" width="1.09765625" style="171" customWidth="1"/>
    <col min="3079" max="3079" width="17.09765625" style="171" customWidth="1"/>
    <col min="3080" max="3080" width="1.09765625" style="171" customWidth="1"/>
    <col min="3081" max="3081" width="17.09765625" style="171" customWidth="1"/>
    <col min="3082" max="3082" width="1.09765625" style="171" customWidth="1"/>
    <col min="3083" max="3083" width="17.09765625" style="171" customWidth="1"/>
    <col min="3084" max="3084" width="1.09765625" style="171" customWidth="1"/>
    <col min="3085" max="3085" width="17.59765625" style="171" customWidth="1"/>
    <col min="3086" max="3086" width="1.09765625" style="171" customWidth="1"/>
    <col min="3087" max="3087" width="13.3984375" style="171" customWidth="1"/>
    <col min="3088" max="3088" width="1.09765625" style="171" customWidth="1"/>
    <col min="3089" max="3089" width="12.69921875" style="171" customWidth="1"/>
    <col min="3090" max="3090" width="1.09765625" style="171" customWidth="1"/>
    <col min="3091" max="3091" width="13.59765625" style="171" customWidth="1"/>
    <col min="3092" max="3092" width="16" style="171" bestFit="1" customWidth="1"/>
    <col min="3093" max="3093" width="1" style="171" customWidth="1"/>
    <col min="3094" max="3094" width="14.09765625" style="171" customWidth="1"/>
    <col min="3095" max="3095" width="1" style="171" customWidth="1"/>
    <col min="3096" max="3096" width="14.3984375" style="171" customWidth="1"/>
    <col min="3097" max="3097" width="0.8984375" style="171" customWidth="1"/>
    <col min="3098" max="3098" width="13.09765625" style="171" customWidth="1"/>
    <col min="3099" max="3099" width="1" style="171" customWidth="1"/>
    <col min="3100" max="3100" width="13" style="171" customWidth="1"/>
    <col min="3101" max="3101" width="1" style="171" customWidth="1"/>
    <col min="3102" max="3102" width="14.09765625" style="171" bestFit="1" customWidth="1"/>
    <col min="3103" max="3103" width="0.8984375" style="171" customWidth="1"/>
    <col min="3104" max="3104" width="14.59765625" style="171" bestFit="1" customWidth="1"/>
    <col min="3105" max="3320" width="8.69921875" style="171"/>
    <col min="3321" max="3321" width="47.59765625" style="171" customWidth="1"/>
    <col min="3322" max="3322" width="9.09765625" style="171" customWidth="1"/>
    <col min="3323" max="3323" width="11.09765625" style="171" customWidth="1"/>
    <col min="3324" max="3324" width="1.09765625" style="171" customWidth="1"/>
    <col min="3325" max="3325" width="12" style="171" customWidth="1"/>
    <col min="3326" max="3326" width="1.09765625" style="171" customWidth="1"/>
    <col min="3327" max="3327" width="12.8984375" style="171" customWidth="1"/>
    <col min="3328" max="3328" width="1.09765625" style="171" customWidth="1"/>
    <col min="3329" max="3329" width="12.8984375" style="171" customWidth="1"/>
    <col min="3330" max="3330" width="1.09765625" style="171" customWidth="1"/>
    <col min="3331" max="3331" width="12.8984375" style="171" customWidth="1"/>
    <col min="3332" max="3332" width="1.09765625" style="171" customWidth="1"/>
    <col min="3333" max="3333" width="17.09765625" style="171" customWidth="1"/>
    <col min="3334" max="3334" width="1.09765625" style="171" customWidth="1"/>
    <col min="3335" max="3335" width="17.09765625" style="171" customWidth="1"/>
    <col min="3336" max="3336" width="1.09765625" style="171" customWidth="1"/>
    <col min="3337" max="3337" width="17.09765625" style="171" customWidth="1"/>
    <col min="3338" max="3338" width="1.09765625" style="171" customWidth="1"/>
    <col min="3339" max="3339" width="17.09765625" style="171" customWidth="1"/>
    <col min="3340" max="3340" width="1.09765625" style="171" customWidth="1"/>
    <col min="3341" max="3341" width="17.59765625" style="171" customWidth="1"/>
    <col min="3342" max="3342" width="1.09765625" style="171" customWidth="1"/>
    <col min="3343" max="3343" width="13.3984375" style="171" customWidth="1"/>
    <col min="3344" max="3344" width="1.09765625" style="171" customWidth="1"/>
    <col min="3345" max="3345" width="12.69921875" style="171" customWidth="1"/>
    <col min="3346" max="3346" width="1.09765625" style="171" customWidth="1"/>
    <col min="3347" max="3347" width="13.59765625" style="171" customWidth="1"/>
    <col min="3348" max="3348" width="16" style="171" bestFit="1" customWidth="1"/>
    <col min="3349" max="3349" width="1" style="171" customWidth="1"/>
    <col min="3350" max="3350" width="14.09765625" style="171" customWidth="1"/>
    <col min="3351" max="3351" width="1" style="171" customWidth="1"/>
    <col min="3352" max="3352" width="14.3984375" style="171" customWidth="1"/>
    <col min="3353" max="3353" width="0.8984375" style="171" customWidth="1"/>
    <col min="3354" max="3354" width="13.09765625" style="171" customWidth="1"/>
    <col min="3355" max="3355" width="1" style="171" customWidth="1"/>
    <col min="3356" max="3356" width="13" style="171" customWidth="1"/>
    <col min="3357" max="3357" width="1" style="171" customWidth="1"/>
    <col min="3358" max="3358" width="14.09765625" style="171" bestFit="1" customWidth="1"/>
    <col min="3359" max="3359" width="0.8984375" style="171" customWidth="1"/>
    <col min="3360" max="3360" width="14.59765625" style="171" bestFit="1" customWidth="1"/>
    <col min="3361" max="3576" width="8.69921875" style="171"/>
    <col min="3577" max="3577" width="47.59765625" style="171" customWidth="1"/>
    <col min="3578" max="3578" width="9.09765625" style="171" customWidth="1"/>
    <col min="3579" max="3579" width="11.09765625" style="171" customWidth="1"/>
    <col min="3580" max="3580" width="1.09765625" style="171" customWidth="1"/>
    <col min="3581" max="3581" width="12" style="171" customWidth="1"/>
    <col min="3582" max="3582" width="1.09765625" style="171" customWidth="1"/>
    <col min="3583" max="3583" width="12.8984375" style="171" customWidth="1"/>
    <col min="3584" max="3584" width="1.09765625" style="171" customWidth="1"/>
    <col min="3585" max="3585" width="12.8984375" style="171" customWidth="1"/>
    <col min="3586" max="3586" width="1.09765625" style="171" customWidth="1"/>
    <col min="3587" max="3587" width="12.8984375" style="171" customWidth="1"/>
    <col min="3588" max="3588" width="1.09765625" style="171" customWidth="1"/>
    <col min="3589" max="3589" width="17.09765625" style="171" customWidth="1"/>
    <col min="3590" max="3590" width="1.09765625" style="171" customWidth="1"/>
    <col min="3591" max="3591" width="17.09765625" style="171" customWidth="1"/>
    <col min="3592" max="3592" width="1.09765625" style="171" customWidth="1"/>
    <col min="3593" max="3593" width="17.09765625" style="171" customWidth="1"/>
    <col min="3594" max="3594" width="1.09765625" style="171" customWidth="1"/>
    <col min="3595" max="3595" width="17.09765625" style="171" customWidth="1"/>
    <col min="3596" max="3596" width="1.09765625" style="171" customWidth="1"/>
    <col min="3597" max="3597" width="17.59765625" style="171" customWidth="1"/>
    <col min="3598" max="3598" width="1.09765625" style="171" customWidth="1"/>
    <col min="3599" max="3599" width="13.3984375" style="171" customWidth="1"/>
    <col min="3600" max="3600" width="1.09765625" style="171" customWidth="1"/>
    <col min="3601" max="3601" width="12.69921875" style="171" customWidth="1"/>
    <col min="3602" max="3602" width="1.09765625" style="171" customWidth="1"/>
    <col min="3603" max="3603" width="13.59765625" style="171" customWidth="1"/>
    <col min="3604" max="3604" width="16" style="171" bestFit="1" customWidth="1"/>
    <col min="3605" max="3605" width="1" style="171" customWidth="1"/>
    <col min="3606" max="3606" width="14.09765625" style="171" customWidth="1"/>
    <col min="3607" max="3607" width="1" style="171" customWidth="1"/>
    <col min="3608" max="3608" width="14.3984375" style="171" customWidth="1"/>
    <col min="3609" max="3609" width="0.8984375" style="171" customWidth="1"/>
    <col min="3610" max="3610" width="13.09765625" style="171" customWidth="1"/>
    <col min="3611" max="3611" width="1" style="171" customWidth="1"/>
    <col min="3612" max="3612" width="13" style="171" customWidth="1"/>
    <col min="3613" max="3613" width="1" style="171" customWidth="1"/>
    <col min="3614" max="3614" width="14.09765625" style="171" bestFit="1" customWidth="1"/>
    <col min="3615" max="3615" width="0.8984375" style="171" customWidth="1"/>
    <col min="3616" max="3616" width="14.59765625" style="171" bestFit="1" customWidth="1"/>
    <col min="3617" max="3832" width="8.69921875" style="171"/>
    <col min="3833" max="3833" width="47.59765625" style="171" customWidth="1"/>
    <col min="3834" max="3834" width="9.09765625" style="171" customWidth="1"/>
    <col min="3835" max="3835" width="11.09765625" style="171" customWidth="1"/>
    <col min="3836" max="3836" width="1.09765625" style="171" customWidth="1"/>
    <col min="3837" max="3837" width="12" style="171" customWidth="1"/>
    <col min="3838" max="3838" width="1.09765625" style="171" customWidth="1"/>
    <col min="3839" max="3839" width="12.8984375" style="171" customWidth="1"/>
    <col min="3840" max="3840" width="1.09765625" style="171" customWidth="1"/>
    <col min="3841" max="3841" width="12.8984375" style="171" customWidth="1"/>
    <col min="3842" max="3842" width="1.09765625" style="171" customWidth="1"/>
    <col min="3843" max="3843" width="12.8984375" style="171" customWidth="1"/>
    <col min="3844" max="3844" width="1.09765625" style="171" customWidth="1"/>
    <col min="3845" max="3845" width="17.09765625" style="171" customWidth="1"/>
    <col min="3846" max="3846" width="1.09765625" style="171" customWidth="1"/>
    <col min="3847" max="3847" width="17.09765625" style="171" customWidth="1"/>
    <col min="3848" max="3848" width="1.09765625" style="171" customWidth="1"/>
    <col min="3849" max="3849" width="17.09765625" style="171" customWidth="1"/>
    <col min="3850" max="3850" width="1.09765625" style="171" customWidth="1"/>
    <col min="3851" max="3851" width="17.09765625" style="171" customWidth="1"/>
    <col min="3852" max="3852" width="1.09765625" style="171" customWidth="1"/>
    <col min="3853" max="3853" width="17.59765625" style="171" customWidth="1"/>
    <col min="3854" max="3854" width="1.09765625" style="171" customWidth="1"/>
    <col min="3855" max="3855" width="13.3984375" style="171" customWidth="1"/>
    <col min="3856" max="3856" width="1.09765625" style="171" customWidth="1"/>
    <col min="3857" max="3857" width="12.69921875" style="171" customWidth="1"/>
    <col min="3858" max="3858" width="1.09765625" style="171" customWidth="1"/>
    <col min="3859" max="3859" width="13.59765625" style="171" customWidth="1"/>
    <col min="3860" max="3860" width="16" style="171" bestFit="1" customWidth="1"/>
    <col min="3861" max="3861" width="1" style="171" customWidth="1"/>
    <col min="3862" max="3862" width="14.09765625" style="171" customWidth="1"/>
    <col min="3863" max="3863" width="1" style="171" customWidth="1"/>
    <col min="3864" max="3864" width="14.3984375" style="171" customWidth="1"/>
    <col min="3865" max="3865" width="0.8984375" style="171" customWidth="1"/>
    <col min="3866" max="3866" width="13.09765625" style="171" customWidth="1"/>
    <col min="3867" max="3867" width="1" style="171" customWidth="1"/>
    <col min="3868" max="3868" width="13" style="171" customWidth="1"/>
    <col min="3869" max="3869" width="1" style="171" customWidth="1"/>
    <col min="3870" max="3870" width="14.09765625" style="171" bestFit="1" customWidth="1"/>
    <col min="3871" max="3871" width="0.8984375" style="171" customWidth="1"/>
    <col min="3872" max="3872" width="14.59765625" style="171" bestFit="1" customWidth="1"/>
    <col min="3873" max="4088" width="8.69921875" style="171"/>
    <col min="4089" max="4089" width="47.59765625" style="171" customWidth="1"/>
    <col min="4090" max="4090" width="9.09765625" style="171" customWidth="1"/>
    <col min="4091" max="4091" width="11.09765625" style="171" customWidth="1"/>
    <col min="4092" max="4092" width="1.09765625" style="171" customWidth="1"/>
    <col min="4093" max="4093" width="12" style="171" customWidth="1"/>
    <col min="4094" max="4094" width="1.09765625" style="171" customWidth="1"/>
    <col min="4095" max="4095" width="12.8984375" style="171" customWidth="1"/>
    <col min="4096" max="4096" width="1.09765625" style="171" customWidth="1"/>
    <col min="4097" max="4097" width="12.8984375" style="171" customWidth="1"/>
    <col min="4098" max="4098" width="1.09765625" style="171" customWidth="1"/>
    <col min="4099" max="4099" width="12.8984375" style="171" customWidth="1"/>
    <col min="4100" max="4100" width="1.09765625" style="171" customWidth="1"/>
    <col min="4101" max="4101" width="17.09765625" style="171" customWidth="1"/>
    <col min="4102" max="4102" width="1.09765625" style="171" customWidth="1"/>
    <col min="4103" max="4103" width="17.09765625" style="171" customWidth="1"/>
    <col min="4104" max="4104" width="1.09765625" style="171" customWidth="1"/>
    <col min="4105" max="4105" width="17.09765625" style="171" customWidth="1"/>
    <col min="4106" max="4106" width="1.09765625" style="171" customWidth="1"/>
    <col min="4107" max="4107" width="17.09765625" style="171" customWidth="1"/>
    <col min="4108" max="4108" width="1.09765625" style="171" customWidth="1"/>
    <col min="4109" max="4109" width="17.59765625" style="171" customWidth="1"/>
    <col min="4110" max="4110" width="1.09765625" style="171" customWidth="1"/>
    <col min="4111" max="4111" width="13.3984375" style="171" customWidth="1"/>
    <col min="4112" max="4112" width="1.09765625" style="171" customWidth="1"/>
    <col min="4113" max="4113" width="12.69921875" style="171" customWidth="1"/>
    <col min="4114" max="4114" width="1.09765625" style="171" customWidth="1"/>
    <col min="4115" max="4115" width="13.59765625" style="171" customWidth="1"/>
    <col min="4116" max="4116" width="16" style="171" bestFit="1" customWidth="1"/>
    <col min="4117" max="4117" width="1" style="171" customWidth="1"/>
    <col min="4118" max="4118" width="14.09765625" style="171" customWidth="1"/>
    <col min="4119" max="4119" width="1" style="171" customWidth="1"/>
    <col min="4120" max="4120" width="14.3984375" style="171" customWidth="1"/>
    <col min="4121" max="4121" width="0.8984375" style="171" customWidth="1"/>
    <col min="4122" max="4122" width="13.09765625" style="171" customWidth="1"/>
    <col min="4123" max="4123" width="1" style="171" customWidth="1"/>
    <col min="4124" max="4124" width="13" style="171" customWidth="1"/>
    <col min="4125" max="4125" width="1" style="171" customWidth="1"/>
    <col min="4126" max="4126" width="14.09765625" style="171" bestFit="1" customWidth="1"/>
    <col min="4127" max="4127" width="0.8984375" style="171" customWidth="1"/>
    <col min="4128" max="4128" width="14.59765625" style="171" bestFit="1" customWidth="1"/>
    <col min="4129" max="4344" width="8.69921875" style="171"/>
    <col min="4345" max="4345" width="47.59765625" style="171" customWidth="1"/>
    <col min="4346" max="4346" width="9.09765625" style="171" customWidth="1"/>
    <col min="4347" max="4347" width="11.09765625" style="171" customWidth="1"/>
    <col min="4348" max="4348" width="1.09765625" style="171" customWidth="1"/>
    <col min="4349" max="4349" width="12" style="171" customWidth="1"/>
    <col min="4350" max="4350" width="1.09765625" style="171" customWidth="1"/>
    <col min="4351" max="4351" width="12.8984375" style="171" customWidth="1"/>
    <col min="4352" max="4352" width="1.09765625" style="171" customWidth="1"/>
    <col min="4353" max="4353" width="12.8984375" style="171" customWidth="1"/>
    <col min="4354" max="4354" width="1.09765625" style="171" customWidth="1"/>
    <col min="4355" max="4355" width="12.8984375" style="171" customWidth="1"/>
    <col min="4356" max="4356" width="1.09765625" style="171" customWidth="1"/>
    <col min="4357" max="4357" width="17.09765625" style="171" customWidth="1"/>
    <col min="4358" max="4358" width="1.09765625" style="171" customWidth="1"/>
    <col min="4359" max="4359" width="17.09765625" style="171" customWidth="1"/>
    <col min="4360" max="4360" width="1.09765625" style="171" customWidth="1"/>
    <col min="4361" max="4361" width="17.09765625" style="171" customWidth="1"/>
    <col min="4362" max="4362" width="1.09765625" style="171" customWidth="1"/>
    <col min="4363" max="4363" width="17.09765625" style="171" customWidth="1"/>
    <col min="4364" max="4364" width="1.09765625" style="171" customWidth="1"/>
    <col min="4365" max="4365" width="17.59765625" style="171" customWidth="1"/>
    <col min="4366" max="4366" width="1.09765625" style="171" customWidth="1"/>
    <col min="4367" max="4367" width="13.3984375" style="171" customWidth="1"/>
    <col min="4368" max="4368" width="1.09765625" style="171" customWidth="1"/>
    <col min="4369" max="4369" width="12.69921875" style="171" customWidth="1"/>
    <col min="4370" max="4370" width="1.09765625" style="171" customWidth="1"/>
    <col min="4371" max="4371" width="13.59765625" style="171" customWidth="1"/>
    <col min="4372" max="4372" width="16" style="171" bestFit="1" customWidth="1"/>
    <col min="4373" max="4373" width="1" style="171" customWidth="1"/>
    <col min="4374" max="4374" width="14.09765625" style="171" customWidth="1"/>
    <col min="4375" max="4375" width="1" style="171" customWidth="1"/>
    <col min="4376" max="4376" width="14.3984375" style="171" customWidth="1"/>
    <col min="4377" max="4377" width="0.8984375" style="171" customWidth="1"/>
    <col min="4378" max="4378" width="13.09765625" style="171" customWidth="1"/>
    <col min="4379" max="4379" width="1" style="171" customWidth="1"/>
    <col min="4380" max="4380" width="13" style="171" customWidth="1"/>
    <col min="4381" max="4381" width="1" style="171" customWidth="1"/>
    <col min="4382" max="4382" width="14.09765625" style="171" bestFit="1" customWidth="1"/>
    <col min="4383" max="4383" width="0.8984375" style="171" customWidth="1"/>
    <col min="4384" max="4384" width="14.59765625" style="171" bestFit="1" customWidth="1"/>
    <col min="4385" max="4600" width="8.69921875" style="171"/>
    <col min="4601" max="4601" width="47.59765625" style="171" customWidth="1"/>
    <col min="4602" max="4602" width="9.09765625" style="171" customWidth="1"/>
    <col min="4603" max="4603" width="11.09765625" style="171" customWidth="1"/>
    <col min="4604" max="4604" width="1.09765625" style="171" customWidth="1"/>
    <col min="4605" max="4605" width="12" style="171" customWidth="1"/>
    <col min="4606" max="4606" width="1.09765625" style="171" customWidth="1"/>
    <col min="4607" max="4607" width="12.8984375" style="171" customWidth="1"/>
    <col min="4608" max="4608" width="1.09765625" style="171" customWidth="1"/>
    <col min="4609" max="4609" width="12.8984375" style="171" customWidth="1"/>
    <col min="4610" max="4610" width="1.09765625" style="171" customWidth="1"/>
    <col min="4611" max="4611" width="12.8984375" style="171" customWidth="1"/>
    <col min="4612" max="4612" width="1.09765625" style="171" customWidth="1"/>
    <col min="4613" max="4613" width="17.09765625" style="171" customWidth="1"/>
    <col min="4614" max="4614" width="1.09765625" style="171" customWidth="1"/>
    <col min="4615" max="4615" width="17.09765625" style="171" customWidth="1"/>
    <col min="4616" max="4616" width="1.09765625" style="171" customWidth="1"/>
    <col min="4617" max="4617" width="17.09765625" style="171" customWidth="1"/>
    <col min="4618" max="4618" width="1.09765625" style="171" customWidth="1"/>
    <col min="4619" max="4619" width="17.09765625" style="171" customWidth="1"/>
    <col min="4620" max="4620" width="1.09765625" style="171" customWidth="1"/>
    <col min="4621" max="4621" width="17.59765625" style="171" customWidth="1"/>
    <col min="4622" max="4622" width="1.09765625" style="171" customWidth="1"/>
    <col min="4623" max="4623" width="13.3984375" style="171" customWidth="1"/>
    <col min="4624" max="4624" width="1.09765625" style="171" customWidth="1"/>
    <col min="4625" max="4625" width="12.69921875" style="171" customWidth="1"/>
    <col min="4626" max="4626" width="1.09765625" style="171" customWidth="1"/>
    <col min="4627" max="4627" width="13.59765625" style="171" customWidth="1"/>
    <col min="4628" max="4628" width="16" style="171" bestFit="1" customWidth="1"/>
    <col min="4629" max="4629" width="1" style="171" customWidth="1"/>
    <col min="4630" max="4630" width="14.09765625" style="171" customWidth="1"/>
    <col min="4631" max="4631" width="1" style="171" customWidth="1"/>
    <col min="4632" max="4632" width="14.3984375" style="171" customWidth="1"/>
    <col min="4633" max="4633" width="0.8984375" style="171" customWidth="1"/>
    <col min="4634" max="4634" width="13.09765625" style="171" customWidth="1"/>
    <col min="4635" max="4635" width="1" style="171" customWidth="1"/>
    <col min="4636" max="4636" width="13" style="171" customWidth="1"/>
    <col min="4637" max="4637" width="1" style="171" customWidth="1"/>
    <col min="4638" max="4638" width="14.09765625" style="171" bestFit="1" customWidth="1"/>
    <col min="4639" max="4639" width="0.8984375" style="171" customWidth="1"/>
    <col min="4640" max="4640" width="14.59765625" style="171" bestFit="1" customWidth="1"/>
    <col min="4641" max="4856" width="8.69921875" style="171"/>
    <col min="4857" max="4857" width="47.59765625" style="171" customWidth="1"/>
    <col min="4858" max="4858" width="9.09765625" style="171" customWidth="1"/>
    <col min="4859" max="4859" width="11.09765625" style="171" customWidth="1"/>
    <col min="4860" max="4860" width="1.09765625" style="171" customWidth="1"/>
    <col min="4861" max="4861" width="12" style="171" customWidth="1"/>
    <col min="4862" max="4862" width="1.09765625" style="171" customWidth="1"/>
    <col min="4863" max="4863" width="12.8984375" style="171" customWidth="1"/>
    <col min="4864" max="4864" width="1.09765625" style="171" customWidth="1"/>
    <col min="4865" max="4865" width="12.8984375" style="171" customWidth="1"/>
    <col min="4866" max="4866" width="1.09765625" style="171" customWidth="1"/>
    <col min="4867" max="4867" width="12.8984375" style="171" customWidth="1"/>
    <col min="4868" max="4868" width="1.09765625" style="171" customWidth="1"/>
    <col min="4869" max="4869" width="17.09765625" style="171" customWidth="1"/>
    <col min="4870" max="4870" width="1.09765625" style="171" customWidth="1"/>
    <col min="4871" max="4871" width="17.09765625" style="171" customWidth="1"/>
    <col min="4872" max="4872" width="1.09765625" style="171" customWidth="1"/>
    <col min="4873" max="4873" width="17.09765625" style="171" customWidth="1"/>
    <col min="4874" max="4874" width="1.09765625" style="171" customWidth="1"/>
    <col min="4875" max="4875" width="17.09765625" style="171" customWidth="1"/>
    <col min="4876" max="4876" width="1.09765625" style="171" customWidth="1"/>
    <col min="4877" max="4877" width="17.59765625" style="171" customWidth="1"/>
    <col min="4878" max="4878" width="1.09765625" style="171" customWidth="1"/>
    <col min="4879" max="4879" width="13.3984375" style="171" customWidth="1"/>
    <col min="4880" max="4880" width="1.09765625" style="171" customWidth="1"/>
    <col min="4881" max="4881" width="12.69921875" style="171" customWidth="1"/>
    <col min="4882" max="4882" width="1.09765625" style="171" customWidth="1"/>
    <col min="4883" max="4883" width="13.59765625" style="171" customWidth="1"/>
    <col min="4884" max="4884" width="16" style="171" bestFit="1" customWidth="1"/>
    <col min="4885" max="4885" width="1" style="171" customWidth="1"/>
    <col min="4886" max="4886" width="14.09765625" style="171" customWidth="1"/>
    <col min="4887" max="4887" width="1" style="171" customWidth="1"/>
    <col min="4888" max="4888" width="14.3984375" style="171" customWidth="1"/>
    <col min="4889" max="4889" width="0.8984375" style="171" customWidth="1"/>
    <col min="4890" max="4890" width="13.09765625" style="171" customWidth="1"/>
    <col min="4891" max="4891" width="1" style="171" customWidth="1"/>
    <col min="4892" max="4892" width="13" style="171" customWidth="1"/>
    <col min="4893" max="4893" width="1" style="171" customWidth="1"/>
    <col min="4894" max="4894" width="14.09765625" style="171" bestFit="1" customWidth="1"/>
    <col min="4895" max="4895" width="0.8984375" style="171" customWidth="1"/>
    <col min="4896" max="4896" width="14.59765625" style="171" bestFit="1" customWidth="1"/>
    <col min="4897" max="5112" width="8.69921875" style="171"/>
    <col min="5113" max="5113" width="47.59765625" style="171" customWidth="1"/>
    <col min="5114" max="5114" width="9.09765625" style="171" customWidth="1"/>
    <col min="5115" max="5115" width="11.09765625" style="171" customWidth="1"/>
    <col min="5116" max="5116" width="1.09765625" style="171" customWidth="1"/>
    <col min="5117" max="5117" width="12" style="171" customWidth="1"/>
    <col min="5118" max="5118" width="1.09765625" style="171" customWidth="1"/>
    <col min="5119" max="5119" width="12.8984375" style="171" customWidth="1"/>
    <col min="5120" max="5120" width="1.09765625" style="171" customWidth="1"/>
    <col min="5121" max="5121" width="12.8984375" style="171" customWidth="1"/>
    <col min="5122" max="5122" width="1.09765625" style="171" customWidth="1"/>
    <col min="5123" max="5123" width="12.8984375" style="171" customWidth="1"/>
    <col min="5124" max="5124" width="1.09765625" style="171" customWidth="1"/>
    <col min="5125" max="5125" width="17.09765625" style="171" customWidth="1"/>
    <col min="5126" max="5126" width="1.09765625" style="171" customWidth="1"/>
    <col min="5127" max="5127" width="17.09765625" style="171" customWidth="1"/>
    <col min="5128" max="5128" width="1.09765625" style="171" customWidth="1"/>
    <col min="5129" max="5129" width="17.09765625" style="171" customWidth="1"/>
    <col min="5130" max="5130" width="1.09765625" style="171" customWidth="1"/>
    <col min="5131" max="5131" width="17.09765625" style="171" customWidth="1"/>
    <col min="5132" max="5132" width="1.09765625" style="171" customWidth="1"/>
    <col min="5133" max="5133" width="17.59765625" style="171" customWidth="1"/>
    <col min="5134" max="5134" width="1.09765625" style="171" customWidth="1"/>
    <col min="5135" max="5135" width="13.3984375" style="171" customWidth="1"/>
    <col min="5136" max="5136" width="1.09765625" style="171" customWidth="1"/>
    <col min="5137" max="5137" width="12.69921875" style="171" customWidth="1"/>
    <col min="5138" max="5138" width="1.09765625" style="171" customWidth="1"/>
    <col min="5139" max="5139" width="13.59765625" style="171" customWidth="1"/>
    <col min="5140" max="5140" width="16" style="171" bestFit="1" customWidth="1"/>
    <col min="5141" max="5141" width="1" style="171" customWidth="1"/>
    <col min="5142" max="5142" width="14.09765625" style="171" customWidth="1"/>
    <col min="5143" max="5143" width="1" style="171" customWidth="1"/>
    <col min="5144" max="5144" width="14.3984375" style="171" customWidth="1"/>
    <col min="5145" max="5145" width="0.8984375" style="171" customWidth="1"/>
    <col min="5146" max="5146" width="13.09765625" style="171" customWidth="1"/>
    <col min="5147" max="5147" width="1" style="171" customWidth="1"/>
    <col min="5148" max="5148" width="13" style="171" customWidth="1"/>
    <col min="5149" max="5149" width="1" style="171" customWidth="1"/>
    <col min="5150" max="5150" width="14.09765625" style="171" bestFit="1" customWidth="1"/>
    <col min="5151" max="5151" width="0.8984375" style="171" customWidth="1"/>
    <col min="5152" max="5152" width="14.59765625" style="171" bestFit="1" customWidth="1"/>
    <col min="5153" max="5368" width="8.69921875" style="171"/>
    <col min="5369" max="5369" width="47.59765625" style="171" customWidth="1"/>
    <col min="5370" max="5370" width="9.09765625" style="171" customWidth="1"/>
    <col min="5371" max="5371" width="11.09765625" style="171" customWidth="1"/>
    <col min="5372" max="5372" width="1.09765625" style="171" customWidth="1"/>
    <col min="5373" max="5373" width="12" style="171" customWidth="1"/>
    <col min="5374" max="5374" width="1.09765625" style="171" customWidth="1"/>
    <col min="5375" max="5375" width="12.8984375" style="171" customWidth="1"/>
    <col min="5376" max="5376" width="1.09765625" style="171" customWidth="1"/>
    <col min="5377" max="5377" width="12.8984375" style="171" customWidth="1"/>
    <col min="5378" max="5378" width="1.09765625" style="171" customWidth="1"/>
    <col min="5379" max="5379" width="12.8984375" style="171" customWidth="1"/>
    <col min="5380" max="5380" width="1.09765625" style="171" customWidth="1"/>
    <col min="5381" max="5381" width="17.09765625" style="171" customWidth="1"/>
    <col min="5382" max="5382" width="1.09765625" style="171" customWidth="1"/>
    <col min="5383" max="5383" width="17.09765625" style="171" customWidth="1"/>
    <col min="5384" max="5384" width="1.09765625" style="171" customWidth="1"/>
    <col min="5385" max="5385" width="17.09765625" style="171" customWidth="1"/>
    <col min="5386" max="5386" width="1.09765625" style="171" customWidth="1"/>
    <col min="5387" max="5387" width="17.09765625" style="171" customWidth="1"/>
    <col min="5388" max="5388" width="1.09765625" style="171" customWidth="1"/>
    <col min="5389" max="5389" width="17.59765625" style="171" customWidth="1"/>
    <col min="5390" max="5390" width="1.09765625" style="171" customWidth="1"/>
    <col min="5391" max="5391" width="13.3984375" style="171" customWidth="1"/>
    <col min="5392" max="5392" width="1.09765625" style="171" customWidth="1"/>
    <col min="5393" max="5393" width="12.69921875" style="171" customWidth="1"/>
    <col min="5394" max="5394" width="1.09765625" style="171" customWidth="1"/>
    <col min="5395" max="5395" width="13.59765625" style="171" customWidth="1"/>
    <col min="5396" max="5396" width="16" style="171" bestFit="1" customWidth="1"/>
    <col min="5397" max="5397" width="1" style="171" customWidth="1"/>
    <col min="5398" max="5398" width="14.09765625" style="171" customWidth="1"/>
    <col min="5399" max="5399" width="1" style="171" customWidth="1"/>
    <col min="5400" max="5400" width="14.3984375" style="171" customWidth="1"/>
    <col min="5401" max="5401" width="0.8984375" style="171" customWidth="1"/>
    <col min="5402" max="5402" width="13.09765625" style="171" customWidth="1"/>
    <col min="5403" max="5403" width="1" style="171" customWidth="1"/>
    <col min="5404" max="5404" width="13" style="171" customWidth="1"/>
    <col min="5405" max="5405" width="1" style="171" customWidth="1"/>
    <col min="5406" max="5406" width="14.09765625" style="171" bestFit="1" customWidth="1"/>
    <col min="5407" max="5407" width="0.8984375" style="171" customWidth="1"/>
    <col min="5408" max="5408" width="14.59765625" style="171" bestFit="1" customWidth="1"/>
    <col min="5409" max="5624" width="8.69921875" style="171"/>
    <col min="5625" max="5625" width="47.59765625" style="171" customWidth="1"/>
    <col min="5626" max="5626" width="9.09765625" style="171" customWidth="1"/>
    <col min="5627" max="5627" width="11.09765625" style="171" customWidth="1"/>
    <col min="5628" max="5628" width="1.09765625" style="171" customWidth="1"/>
    <col min="5629" max="5629" width="12" style="171" customWidth="1"/>
    <col min="5630" max="5630" width="1.09765625" style="171" customWidth="1"/>
    <col min="5631" max="5631" width="12.8984375" style="171" customWidth="1"/>
    <col min="5632" max="5632" width="1.09765625" style="171" customWidth="1"/>
    <col min="5633" max="5633" width="12.8984375" style="171" customWidth="1"/>
    <col min="5634" max="5634" width="1.09765625" style="171" customWidth="1"/>
    <col min="5635" max="5635" width="12.8984375" style="171" customWidth="1"/>
    <col min="5636" max="5636" width="1.09765625" style="171" customWidth="1"/>
    <col min="5637" max="5637" width="17.09765625" style="171" customWidth="1"/>
    <col min="5638" max="5638" width="1.09765625" style="171" customWidth="1"/>
    <col min="5639" max="5639" width="17.09765625" style="171" customWidth="1"/>
    <col min="5640" max="5640" width="1.09765625" style="171" customWidth="1"/>
    <col min="5641" max="5641" width="17.09765625" style="171" customWidth="1"/>
    <col min="5642" max="5642" width="1.09765625" style="171" customWidth="1"/>
    <col min="5643" max="5643" width="17.09765625" style="171" customWidth="1"/>
    <col min="5644" max="5644" width="1.09765625" style="171" customWidth="1"/>
    <col min="5645" max="5645" width="17.59765625" style="171" customWidth="1"/>
    <col min="5646" max="5646" width="1.09765625" style="171" customWidth="1"/>
    <col min="5647" max="5647" width="13.3984375" style="171" customWidth="1"/>
    <col min="5648" max="5648" width="1.09765625" style="171" customWidth="1"/>
    <col min="5649" max="5649" width="12.69921875" style="171" customWidth="1"/>
    <col min="5650" max="5650" width="1.09765625" style="171" customWidth="1"/>
    <col min="5651" max="5651" width="13.59765625" style="171" customWidth="1"/>
    <col min="5652" max="5652" width="16" style="171" bestFit="1" customWidth="1"/>
    <col min="5653" max="5653" width="1" style="171" customWidth="1"/>
    <col min="5654" max="5654" width="14.09765625" style="171" customWidth="1"/>
    <col min="5655" max="5655" width="1" style="171" customWidth="1"/>
    <col min="5656" max="5656" width="14.3984375" style="171" customWidth="1"/>
    <col min="5657" max="5657" width="0.8984375" style="171" customWidth="1"/>
    <col min="5658" max="5658" width="13.09765625" style="171" customWidth="1"/>
    <col min="5659" max="5659" width="1" style="171" customWidth="1"/>
    <col min="5660" max="5660" width="13" style="171" customWidth="1"/>
    <col min="5661" max="5661" width="1" style="171" customWidth="1"/>
    <col min="5662" max="5662" width="14.09765625" style="171" bestFit="1" customWidth="1"/>
    <col min="5663" max="5663" width="0.8984375" style="171" customWidth="1"/>
    <col min="5664" max="5664" width="14.59765625" style="171" bestFit="1" customWidth="1"/>
    <col min="5665" max="5880" width="8.69921875" style="171"/>
    <col min="5881" max="5881" width="47.59765625" style="171" customWidth="1"/>
    <col min="5882" max="5882" width="9.09765625" style="171" customWidth="1"/>
    <col min="5883" max="5883" width="11.09765625" style="171" customWidth="1"/>
    <col min="5884" max="5884" width="1.09765625" style="171" customWidth="1"/>
    <col min="5885" max="5885" width="12" style="171" customWidth="1"/>
    <col min="5886" max="5886" width="1.09765625" style="171" customWidth="1"/>
    <col min="5887" max="5887" width="12.8984375" style="171" customWidth="1"/>
    <col min="5888" max="5888" width="1.09765625" style="171" customWidth="1"/>
    <col min="5889" max="5889" width="12.8984375" style="171" customWidth="1"/>
    <col min="5890" max="5890" width="1.09765625" style="171" customWidth="1"/>
    <col min="5891" max="5891" width="12.8984375" style="171" customWidth="1"/>
    <col min="5892" max="5892" width="1.09765625" style="171" customWidth="1"/>
    <col min="5893" max="5893" width="17.09765625" style="171" customWidth="1"/>
    <col min="5894" max="5894" width="1.09765625" style="171" customWidth="1"/>
    <col min="5895" max="5895" width="17.09765625" style="171" customWidth="1"/>
    <col min="5896" max="5896" width="1.09765625" style="171" customWidth="1"/>
    <col min="5897" max="5897" width="17.09765625" style="171" customWidth="1"/>
    <col min="5898" max="5898" width="1.09765625" style="171" customWidth="1"/>
    <col min="5899" max="5899" width="17.09765625" style="171" customWidth="1"/>
    <col min="5900" max="5900" width="1.09765625" style="171" customWidth="1"/>
    <col min="5901" max="5901" width="17.59765625" style="171" customWidth="1"/>
    <col min="5902" max="5902" width="1.09765625" style="171" customWidth="1"/>
    <col min="5903" max="5903" width="13.3984375" style="171" customWidth="1"/>
    <col min="5904" max="5904" width="1.09765625" style="171" customWidth="1"/>
    <col min="5905" max="5905" width="12.69921875" style="171" customWidth="1"/>
    <col min="5906" max="5906" width="1.09765625" style="171" customWidth="1"/>
    <col min="5907" max="5907" width="13.59765625" style="171" customWidth="1"/>
    <col min="5908" max="5908" width="16" style="171" bestFit="1" customWidth="1"/>
    <col min="5909" max="5909" width="1" style="171" customWidth="1"/>
    <col min="5910" max="5910" width="14.09765625" style="171" customWidth="1"/>
    <col min="5911" max="5911" width="1" style="171" customWidth="1"/>
    <col min="5912" max="5912" width="14.3984375" style="171" customWidth="1"/>
    <col min="5913" max="5913" width="0.8984375" style="171" customWidth="1"/>
    <col min="5914" max="5914" width="13.09765625" style="171" customWidth="1"/>
    <col min="5915" max="5915" width="1" style="171" customWidth="1"/>
    <col min="5916" max="5916" width="13" style="171" customWidth="1"/>
    <col min="5917" max="5917" width="1" style="171" customWidth="1"/>
    <col min="5918" max="5918" width="14.09765625" style="171" bestFit="1" customWidth="1"/>
    <col min="5919" max="5919" width="0.8984375" style="171" customWidth="1"/>
    <col min="5920" max="5920" width="14.59765625" style="171" bestFit="1" customWidth="1"/>
    <col min="5921" max="6136" width="8.69921875" style="171"/>
    <col min="6137" max="6137" width="47.59765625" style="171" customWidth="1"/>
    <col min="6138" max="6138" width="9.09765625" style="171" customWidth="1"/>
    <col min="6139" max="6139" width="11.09765625" style="171" customWidth="1"/>
    <col min="6140" max="6140" width="1.09765625" style="171" customWidth="1"/>
    <col min="6141" max="6141" width="12" style="171" customWidth="1"/>
    <col min="6142" max="6142" width="1.09765625" style="171" customWidth="1"/>
    <col min="6143" max="6143" width="12.8984375" style="171" customWidth="1"/>
    <col min="6144" max="6144" width="1.09765625" style="171" customWidth="1"/>
    <col min="6145" max="6145" width="12.8984375" style="171" customWidth="1"/>
    <col min="6146" max="6146" width="1.09765625" style="171" customWidth="1"/>
    <col min="6147" max="6147" width="12.8984375" style="171" customWidth="1"/>
    <col min="6148" max="6148" width="1.09765625" style="171" customWidth="1"/>
    <col min="6149" max="6149" width="17.09765625" style="171" customWidth="1"/>
    <col min="6150" max="6150" width="1.09765625" style="171" customWidth="1"/>
    <col min="6151" max="6151" width="17.09765625" style="171" customWidth="1"/>
    <col min="6152" max="6152" width="1.09765625" style="171" customWidth="1"/>
    <col min="6153" max="6153" width="17.09765625" style="171" customWidth="1"/>
    <col min="6154" max="6154" width="1.09765625" style="171" customWidth="1"/>
    <col min="6155" max="6155" width="17.09765625" style="171" customWidth="1"/>
    <col min="6156" max="6156" width="1.09765625" style="171" customWidth="1"/>
    <col min="6157" max="6157" width="17.59765625" style="171" customWidth="1"/>
    <col min="6158" max="6158" width="1.09765625" style="171" customWidth="1"/>
    <col min="6159" max="6159" width="13.3984375" style="171" customWidth="1"/>
    <col min="6160" max="6160" width="1.09765625" style="171" customWidth="1"/>
    <col min="6161" max="6161" width="12.69921875" style="171" customWidth="1"/>
    <col min="6162" max="6162" width="1.09765625" style="171" customWidth="1"/>
    <col min="6163" max="6163" width="13.59765625" style="171" customWidth="1"/>
    <col min="6164" max="6164" width="16" style="171" bestFit="1" customWidth="1"/>
    <col min="6165" max="6165" width="1" style="171" customWidth="1"/>
    <col min="6166" max="6166" width="14.09765625" style="171" customWidth="1"/>
    <col min="6167" max="6167" width="1" style="171" customWidth="1"/>
    <col min="6168" max="6168" width="14.3984375" style="171" customWidth="1"/>
    <col min="6169" max="6169" width="0.8984375" style="171" customWidth="1"/>
    <col min="6170" max="6170" width="13.09765625" style="171" customWidth="1"/>
    <col min="6171" max="6171" width="1" style="171" customWidth="1"/>
    <col min="6172" max="6172" width="13" style="171" customWidth="1"/>
    <col min="6173" max="6173" width="1" style="171" customWidth="1"/>
    <col min="6174" max="6174" width="14.09765625" style="171" bestFit="1" customWidth="1"/>
    <col min="6175" max="6175" width="0.8984375" style="171" customWidth="1"/>
    <col min="6176" max="6176" width="14.59765625" style="171" bestFit="1" customWidth="1"/>
    <col min="6177" max="6392" width="8.69921875" style="171"/>
    <col min="6393" max="6393" width="47.59765625" style="171" customWidth="1"/>
    <col min="6394" max="6394" width="9.09765625" style="171" customWidth="1"/>
    <col min="6395" max="6395" width="11.09765625" style="171" customWidth="1"/>
    <col min="6396" max="6396" width="1.09765625" style="171" customWidth="1"/>
    <col min="6397" max="6397" width="12" style="171" customWidth="1"/>
    <col min="6398" max="6398" width="1.09765625" style="171" customWidth="1"/>
    <col min="6399" max="6399" width="12.8984375" style="171" customWidth="1"/>
    <col min="6400" max="6400" width="1.09765625" style="171" customWidth="1"/>
    <col min="6401" max="6401" width="12.8984375" style="171" customWidth="1"/>
    <col min="6402" max="6402" width="1.09765625" style="171" customWidth="1"/>
    <col min="6403" max="6403" width="12.8984375" style="171" customWidth="1"/>
    <col min="6404" max="6404" width="1.09765625" style="171" customWidth="1"/>
    <col min="6405" max="6405" width="17.09765625" style="171" customWidth="1"/>
    <col min="6406" max="6406" width="1.09765625" style="171" customWidth="1"/>
    <col min="6407" max="6407" width="17.09765625" style="171" customWidth="1"/>
    <col min="6408" max="6408" width="1.09765625" style="171" customWidth="1"/>
    <col min="6409" max="6409" width="17.09765625" style="171" customWidth="1"/>
    <col min="6410" max="6410" width="1.09765625" style="171" customWidth="1"/>
    <col min="6411" max="6411" width="17.09765625" style="171" customWidth="1"/>
    <col min="6412" max="6412" width="1.09765625" style="171" customWidth="1"/>
    <col min="6413" max="6413" width="17.59765625" style="171" customWidth="1"/>
    <col min="6414" max="6414" width="1.09765625" style="171" customWidth="1"/>
    <col min="6415" max="6415" width="13.3984375" style="171" customWidth="1"/>
    <col min="6416" max="6416" width="1.09765625" style="171" customWidth="1"/>
    <col min="6417" max="6417" width="12.69921875" style="171" customWidth="1"/>
    <col min="6418" max="6418" width="1.09765625" style="171" customWidth="1"/>
    <col min="6419" max="6419" width="13.59765625" style="171" customWidth="1"/>
    <col min="6420" max="6420" width="16" style="171" bestFit="1" customWidth="1"/>
    <col min="6421" max="6421" width="1" style="171" customWidth="1"/>
    <col min="6422" max="6422" width="14.09765625" style="171" customWidth="1"/>
    <col min="6423" max="6423" width="1" style="171" customWidth="1"/>
    <col min="6424" max="6424" width="14.3984375" style="171" customWidth="1"/>
    <col min="6425" max="6425" width="0.8984375" style="171" customWidth="1"/>
    <col min="6426" max="6426" width="13.09765625" style="171" customWidth="1"/>
    <col min="6427" max="6427" width="1" style="171" customWidth="1"/>
    <col min="6428" max="6428" width="13" style="171" customWidth="1"/>
    <col min="6429" max="6429" width="1" style="171" customWidth="1"/>
    <col min="6430" max="6430" width="14.09765625" style="171" bestFit="1" customWidth="1"/>
    <col min="6431" max="6431" width="0.8984375" style="171" customWidth="1"/>
    <col min="6432" max="6432" width="14.59765625" style="171" bestFit="1" customWidth="1"/>
    <col min="6433" max="6648" width="8.69921875" style="171"/>
    <col min="6649" max="6649" width="47.59765625" style="171" customWidth="1"/>
    <col min="6650" max="6650" width="9.09765625" style="171" customWidth="1"/>
    <col min="6651" max="6651" width="11.09765625" style="171" customWidth="1"/>
    <col min="6652" max="6652" width="1.09765625" style="171" customWidth="1"/>
    <col min="6653" max="6653" width="12" style="171" customWidth="1"/>
    <col min="6654" max="6654" width="1.09765625" style="171" customWidth="1"/>
    <col min="6655" max="6655" width="12.8984375" style="171" customWidth="1"/>
    <col min="6656" max="6656" width="1.09765625" style="171" customWidth="1"/>
    <col min="6657" max="6657" width="12.8984375" style="171" customWidth="1"/>
    <col min="6658" max="6658" width="1.09765625" style="171" customWidth="1"/>
    <col min="6659" max="6659" width="12.8984375" style="171" customWidth="1"/>
    <col min="6660" max="6660" width="1.09765625" style="171" customWidth="1"/>
    <col min="6661" max="6661" width="17.09765625" style="171" customWidth="1"/>
    <col min="6662" max="6662" width="1.09765625" style="171" customWidth="1"/>
    <col min="6663" max="6663" width="17.09765625" style="171" customWidth="1"/>
    <col min="6664" max="6664" width="1.09765625" style="171" customWidth="1"/>
    <col min="6665" max="6665" width="17.09765625" style="171" customWidth="1"/>
    <col min="6666" max="6666" width="1.09765625" style="171" customWidth="1"/>
    <col min="6667" max="6667" width="17.09765625" style="171" customWidth="1"/>
    <col min="6668" max="6668" width="1.09765625" style="171" customWidth="1"/>
    <col min="6669" max="6669" width="17.59765625" style="171" customWidth="1"/>
    <col min="6670" max="6670" width="1.09765625" style="171" customWidth="1"/>
    <col min="6671" max="6671" width="13.3984375" style="171" customWidth="1"/>
    <col min="6672" max="6672" width="1.09765625" style="171" customWidth="1"/>
    <col min="6673" max="6673" width="12.69921875" style="171" customWidth="1"/>
    <col min="6674" max="6674" width="1.09765625" style="171" customWidth="1"/>
    <col min="6675" max="6675" width="13.59765625" style="171" customWidth="1"/>
    <col min="6676" max="6676" width="16" style="171" bestFit="1" customWidth="1"/>
    <col min="6677" max="6677" width="1" style="171" customWidth="1"/>
    <col min="6678" max="6678" width="14.09765625" style="171" customWidth="1"/>
    <col min="6679" max="6679" width="1" style="171" customWidth="1"/>
    <col min="6680" max="6680" width="14.3984375" style="171" customWidth="1"/>
    <col min="6681" max="6681" width="0.8984375" style="171" customWidth="1"/>
    <col min="6682" max="6682" width="13.09765625" style="171" customWidth="1"/>
    <col min="6683" max="6683" width="1" style="171" customWidth="1"/>
    <col min="6684" max="6684" width="13" style="171" customWidth="1"/>
    <col min="6685" max="6685" width="1" style="171" customWidth="1"/>
    <col min="6686" max="6686" width="14.09765625" style="171" bestFit="1" customWidth="1"/>
    <col min="6687" max="6687" width="0.8984375" style="171" customWidth="1"/>
    <col min="6688" max="6688" width="14.59765625" style="171" bestFit="1" customWidth="1"/>
    <col min="6689" max="6904" width="8.69921875" style="171"/>
    <col min="6905" max="6905" width="47.59765625" style="171" customWidth="1"/>
    <col min="6906" max="6906" width="9.09765625" style="171" customWidth="1"/>
    <col min="6907" max="6907" width="11.09765625" style="171" customWidth="1"/>
    <col min="6908" max="6908" width="1.09765625" style="171" customWidth="1"/>
    <col min="6909" max="6909" width="12" style="171" customWidth="1"/>
    <col min="6910" max="6910" width="1.09765625" style="171" customWidth="1"/>
    <col min="6911" max="6911" width="12.8984375" style="171" customWidth="1"/>
    <col min="6912" max="6912" width="1.09765625" style="171" customWidth="1"/>
    <col min="6913" max="6913" width="12.8984375" style="171" customWidth="1"/>
    <col min="6914" max="6914" width="1.09765625" style="171" customWidth="1"/>
    <col min="6915" max="6915" width="12.8984375" style="171" customWidth="1"/>
    <col min="6916" max="6916" width="1.09765625" style="171" customWidth="1"/>
    <col min="6917" max="6917" width="17.09765625" style="171" customWidth="1"/>
    <col min="6918" max="6918" width="1.09765625" style="171" customWidth="1"/>
    <col min="6919" max="6919" width="17.09765625" style="171" customWidth="1"/>
    <col min="6920" max="6920" width="1.09765625" style="171" customWidth="1"/>
    <col min="6921" max="6921" width="17.09765625" style="171" customWidth="1"/>
    <col min="6922" max="6922" width="1.09765625" style="171" customWidth="1"/>
    <col min="6923" max="6923" width="17.09765625" style="171" customWidth="1"/>
    <col min="6924" max="6924" width="1.09765625" style="171" customWidth="1"/>
    <col min="6925" max="6925" width="17.59765625" style="171" customWidth="1"/>
    <col min="6926" max="6926" width="1.09765625" style="171" customWidth="1"/>
    <col min="6927" max="6927" width="13.3984375" style="171" customWidth="1"/>
    <col min="6928" max="6928" width="1.09765625" style="171" customWidth="1"/>
    <col min="6929" max="6929" width="12.69921875" style="171" customWidth="1"/>
    <col min="6930" max="6930" width="1.09765625" style="171" customWidth="1"/>
    <col min="6931" max="6931" width="13.59765625" style="171" customWidth="1"/>
    <col min="6932" max="6932" width="16" style="171" bestFit="1" customWidth="1"/>
    <col min="6933" max="6933" width="1" style="171" customWidth="1"/>
    <col min="6934" max="6934" width="14.09765625" style="171" customWidth="1"/>
    <col min="6935" max="6935" width="1" style="171" customWidth="1"/>
    <col min="6936" max="6936" width="14.3984375" style="171" customWidth="1"/>
    <col min="6937" max="6937" width="0.8984375" style="171" customWidth="1"/>
    <col min="6938" max="6938" width="13.09765625" style="171" customWidth="1"/>
    <col min="6939" max="6939" width="1" style="171" customWidth="1"/>
    <col min="6940" max="6940" width="13" style="171" customWidth="1"/>
    <col min="6941" max="6941" width="1" style="171" customWidth="1"/>
    <col min="6942" max="6942" width="14.09765625" style="171" bestFit="1" customWidth="1"/>
    <col min="6943" max="6943" width="0.8984375" style="171" customWidth="1"/>
    <col min="6944" max="6944" width="14.59765625" style="171" bestFit="1" customWidth="1"/>
    <col min="6945" max="7160" width="8.69921875" style="171"/>
    <col min="7161" max="7161" width="47.59765625" style="171" customWidth="1"/>
    <col min="7162" max="7162" width="9.09765625" style="171" customWidth="1"/>
    <col min="7163" max="7163" width="11.09765625" style="171" customWidth="1"/>
    <col min="7164" max="7164" width="1.09765625" style="171" customWidth="1"/>
    <col min="7165" max="7165" width="12" style="171" customWidth="1"/>
    <col min="7166" max="7166" width="1.09765625" style="171" customWidth="1"/>
    <col min="7167" max="7167" width="12.8984375" style="171" customWidth="1"/>
    <col min="7168" max="7168" width="1.09765625" style="171" customWidth="1"/>
    <col min="7169" max="7169" width="12.8984375" style="171" customWidth="1"/>
    <col min="7170" max="7170" width="1.09765625" style="171" customWidth="1"/>
    <col min="7171" max="7171" width="12.8984375" style="171" customWidth="1"/>
    <col min="7172" max="7172" width="1.09765625" style="171" customWidth="1"/>
    <col min="7173" max="7173" width="17.09765625" style="171" customWidth="1"/>
    <col min="7174" max="7174" width="1.09765625" style="171" customWidth="1"/>
    <col min="7175" max="7175" width="17.09765625" style="171" customWidth="1"/>
    <col min="7176" max="7176" width="1.09765625" style="171" customWidth="1"/>
    <col min="7177" max="7177" width="17.09765625" style="171" customWidth="1"/>
    <col min="7178" max="7178" width="1.09765625" style="171" customWidth="1"/>
    <col min="7179" max="7179" width="17.09765625" style="171" customWidth="1"/>
    <col min="7180" max="7180" width="1.09765625" style="171" customWidth="1"/>
    <col min="7181" max="7181" width="17.59765625" style="171" customWidth="1"/>
    <col min="7182" max="7182" width="1.09765625" style="171" customWidth="1"/>
    <col min="7183" max="7183" width="13.3984375" style="171" customWidth="1"/>
    <col min="7184" max="7184" width="1.09765625" style="171" customWidth="1"/>
    <col min="7185" max="7185" width="12.69921875" style="171" customWidth="1"/>
    <col min="7186" max="7186" width="1.09765625" style="171" customWidth="1"/>
    <col min="7187" max="7187" width="13.59765625" style="171" customWidth="1"/>
    <col min="7188" max="7188" width="16" style="171" bestFit="1" customWidth="1"/>
    <col min="7189" max="7189" width="1" style="171" customWidth="1"/>
    <col min="7190" max="7190" width="14.09765625" style="171" customWidth="1"/>
    <col min="7191" max="7191" width="1" style="171" customWidth="1"/>
    <col min="7192" max="7192" width="14.3984375" style="171" customWidth="1"/>
    <col min="7193" max="7193" width="0.8984375" style="171" customWidth="1"/>
    <col min="7194" max="7194" width="13.09765625" style="171" customWidth="1"/>
    <col min="7195" max="7195" width="1" style="171" customWidth="1"/>
    <col min="7196" max="7196" width="13" style="171" customWidth="1"/>
    <col min="7197" max="7197" width="1" style="171" customWidth="1"/>
    <col min="7198" max="7198" width="14.09765625" style="171" bestFit="1" customWidth="1"/>
    <col min="7199" max="7199" width="0.8984375" style="171" customWidth="1"/>
    <col min="7200" max="7200" width="14.59765625" style="171" bestFit="1" customWidth="1"/>
    <col min="7201" max="7416" width="8.69921875" style="171"/>
    <col min="7417" max="7417" width="47.59765625" style="171" customWidth="1"/>
    <col min="7418" max="7418" width="9.09765625" style="171" customWidth="1"/>
    <col min="7419" max="7419" width="11.09765625" style="171" customWidth="1"/>
    <col min="7420" max="7420" width="1.09765625" style="171" customWidth="1"/>
    <col min="7421" max="7421" width="12" style="171" customWidth="1"/>
    <col min="7422" max="7422" width="1.09765625" style="171" customWidth="1"/>
    <col min="7423" max="7423" width="12.8984375" style="171" customWidth="1"/>
    <col min="7424" max="7424" width="1.09765625" style="171" customWidth="1"/>
    <col min="7425" max="7425" width="12.8984375" style="171" customWidth="1"/>
    <col min="7426" max="7426" width="1.09765625" style="171" customWidth="1"/>
    <col min="7427" max="7427" width="12.8984375" style="171" customWidth="1"/>
    <col min="7428" max="7428" width="1.09765625" style="171" customWidth="1"/>
    <col min="7429" max="7429" width="17.09765625" style="171" customWidth="1"/>
    <col min="7430" max="7430" width="1.09765625" style="171" customWidth="1"/>
    <col min="7431" max="7431" width="17.09765625" style="171" customWidth="1"/>
    <col min="7432" max="7432" width="1.09765625" style="171" customWidth="1"/>
    <col min="7433" max="7433" width="17.09765625" style="171" customWidth="1"/>
    <col min="7434" max="7434" width="1.09765625" style="171" customWidth="1"/>
    <col min="7435" max="7435" width="17.09765625" style="171" customWidth="1"/>
    <col min="7436" max="7436" width="1.09765625" style="171" customWidth="1"/>
    <col min="7437" max="7437" width="17.59765625" style="171" customWidth="1"/>
    <col min="7438" max="7438" width="1.09765625" style="171" customWidth="1"/>
    <col min="7439" max="7439" width="13.3984375" style="171" customWidth="1"/>
    <col min="7440" max="7440" width="1.09765625" style="171" customWidth="1"/>
    <col min="7441" max="7441" width="12.69921875" style="171" customWidth="1"/>
    <col min="7442" max="7442" width="1.09765625" style="171" customWidth="1"/>
    <col min="7443" max="7443" width="13.59765625" style="171" customWidth="1"/>
    <col min="7444" max="7444" width="16" style="171" bestFit="1" customWidth="1"/>
    <col min="7445" max="7445" width="1" style="171" customWidth="1"/>
    <col min="7446" max="7446" width="14.09765625" style="171" customWidth="1"/>
    <col min="7447" max="7447" width="1" style="171" customWidth="1"/>
    <col min="7448" max="7448" width="14.3984375" style="171" customWidth="1"/>
    <col min="7449" max="7449" width="0.8984375" style="171" customWidth="1"/>
    <col min="7450" max="7450" width="13.09765625" style="171" customWidth="1"/>
    <col min="7451" max="7451" width="1" style="171" customWidth="1"/>
    <col min="7452" max="7452" width="13" style="171" customWidth="1"/>
    <col min="7453" max="7453" width="1" style="171" customWidth="1"/>
    <col min="7454" max="7454" width="14.09765625" style="171" bestFit="1" customWidth="1"/>
    <col min="7455" max="7455" width="0.8984375" style="171" customWidth="1"/>
    <col min="7456" max="7456" width="14.59765625" style="171" bestFit="1" customWidth="1"/>
    <col min="7457" max="7672" width="8.69921875" style="171"/>
    <col min="7673" max="7673" width="47.59765625" style="171" customWidth="1"/>
    <col min="7674" max="7674" width="9.09765625" style="171" customWidth="1"/>
    <col min="7675" max="7675" width="11.09765625" style="171" customWidth="1"/>
    <col min="7676" max="7676" width="1.09765625" style="171" customWidth="1"/>
    <col min="7677" max="7677" width="12" style="171" customWidth="1"/>
    <col min="7678" max="7678" width="1.09765625" style="171" customWidth="1"/>
    <col min="7679" max="7679" width="12.8984375" style="171" customWidth="1"/>
    <col min="7680" max="7680" width="1.09765625" style="171" customWidth="1"/>
    <col min="7681" max="7681" width="12.8984375" style="171" customWidth="1"/>
    <col min="7682" max="7682" width="1.09765625" style="171" customWidth="1"/>
    <col min="7683" max="7683" width="12.8984375" style="171" customWidth="1"/>
    <col min="7684" max="7684" width="1.09765625" style="171" customWidth="1"/>
    <col min="7685" max="7685" width="17.09765625" style="171" customWidth="1"/>
    <col min="7686" max="7686" width="1.09765625" style="171" customWidth="1"/>
    <col min="7687" max="7687" width="17.09765625" style="171" customWidth="1"/>
    <col min="7688" max="7688" width="1.09765625" style="171" customWidth="1"/>
    <col min="7689" max="7689" width="17.09765625" style="171" customWidth="1"/>
    <col min="7690" max="7690" width="1.09765625" style="171" customWidth="1"/>
    <col min="7691" max="7691" width="17.09765625" style="171" customWidth="1"/>
    <col min="7692" max="7692" width="1.09765625" style="171" customWidth="1"/>
    <col min="7693" max="7693" width="17.59765625" style="171" customWidth="1"/>
    <col min="7694" max="7694" width="1.09765625" style="171" customWidth="1"/>
    <col min="7695" max="7695" width="13.3984375" style="171" customWidth="1"/>
    <col min="7696" max="7696" width="1.09765625" style="171" customWidth="1"/>
    <col min="7697" max="7697" width="12.69921875" style="171" customWidth="1"/>
    <col min="7698" max="7698" width="1.09765625" style="171" customWidth="1"/>
    <col min="7699" max="7699" width="13.59765625" style="171" customWidth="1"/>
    <col min="7700" max="7700" width="16" style="171" bestFit="1" customWidth="1"/>
    <col min="7701" max="7701" width="1" style="171" customWidth="1"/>
    <col min="7702" max="7702" width="14.09765625" style="171" customWidth="1"/>
    <col min="7703" max="7703" width="1" style="171" customWidth="1"/>
    <col min="7704" max="7704" width="14.3984375" style="171" customWidth="1"/>
    <col min="7705" max="7705" width="0.8984375" style="171" customWidth="1"/>
    <col min="7706" max="7706" width="13.09765625" style="171" customWidth="1"/>
    <col min="7707" max="7707" width="1" style="171" customWidth="1"/>
    <col min="7708" max="7708" width="13" style="171" customWidth="1"/>
    <col min="7709" max="7709" width="1" style="171" customWidth="1"/>
    <col min="7710" max="7710" width="14.09765625" style="171" bestFit="1" customWidth="1"/>
    <col min="7711" max="7711" width="0.8984375" style="171" customWidth="1"/>
    <col min="7712" max="7712" width="14.59765625" style="171" bestFit="1" customWidth="1"/>
    <col min="7713" max="7928" width="8.69921875" style="171"/>
    <col min="7929" max="7929" width="47.59765625" style="171" customWidth="1"/>
    <col min="7930" max="7930" width="9.09765625" style="171" customWidth="1"/>
    <col min="7931" max="7931" width="11.09765625" style="171" customWidth="1"/>
    <col min="7932" max="7932" width="1.09765625" style="171" customWidth="1"/>
    <col min="7933" max="7933" width="12" style="171" customWidth="1"/>
    <col min="7934" max="7934" width="1.09765625" style="171" customWidth="1"/>
    <col min="7935" max="7935" width="12.8984375" style="171" customWidth="1"/>
    <col min="7936" max="7936" width="1.09765625" style="171" customWidth="1"/>
    <col min="7937" max="7937" width="12.8984375" style="171" customWidth="1"/>
    <col min="7938" max="7938" width="1.09765625" style="171" customWidth="1"/>
    <col min="7939" max="7939" width="12.8984375" style="171" customWidth="1"/>
    <col min="7940" max="7940" width="1.09765625" style="171" customWidth="1"/>
    <col min="7941" max="7941" width="17.09765625" style="171" customWidth="1"/>
    <col min="7942" max="7942" width="1.09765625" style="171" customWidth="1"/>
    <col min="7943" max="7943" width="17.09765625" style="171" customWidth="1"/>
    <col min="7944" max="7944" width="1.09765625" style="171" customWidth="1"/>
    <col min="7945" max="7945" width="17.09765625" style="171" customWidth="1"/>
    <col min="7946" max="7946" width="1.09765625" style="171" customWidth="1"/>
    <col min="7947" max="7947" width="17.09765625" style="171" customWidth="1"/>
    <col min="7948" max="7948" width="1.09765625" style="171" customWidth="1"/>
    <col min="7949" max="7949" width="17.59765625" style="171" customWidth="1"/>
    <col min="7950" max="7950" width="1.09765625" style="171" customWidth="1"/>
    <col min="7951" max="7951" width="13.3984375" style="171" customWidth="1"/>
    <col min="7952" max="7952" width="1.09765625" style="171" customWidth="1"/>
    <col min="7953" max="7953" width="12.69921875" style="171" customWidth="1"/>
    <col min="7954" max="7954" width="1.09765625" style="171" customWidth="1"/>
    <col min="7955" max="7955" width="13.59765625" style="171" customWidth="1"/>
    <col min="7956" max="7956" width="16" style="171" bestFit="1" customWidth="1"/>
    <col min="7957" max="7957" width="1" style="171" customWidth="1"/>
    <col min="7958" max="7958" width="14.09765625" style="171" customWidth="1"/>
    <col min="7959" max="7959" width="1" style="171" customWidth="1"/>
    <col min="7960" max="7960" width="14.3984375" style="171" customWidth="1"/>
    <col min="7961" max="7961" width="0.8984375" style="171" customWidth="1"/>
    <col min="7962" max="7962" width="13.09765625" style="171" customWidth="1"/>
    <col min="7963" max="7963" width="1" style="171" customWidth="1"/>
    <col min="7964" max="7964" width="13" style="171" customWidth="1"/>
    <col min="7965" max="7965" width="1" style="171" customWidth="1"/>
    <col min="7966" max="7966" width="14.09765625" style="171" bestFit="1" customWidth="1"/>
    <col min="7967" max="7967" width="0.8984375" style="171" customWidth="1"/>
    <col min="7968" max="7968" width="14.59765625" style="171" bestFit="1" customWidth="1"/>
    <col min="7969" max="8184" width="8.69921875" style="171"/>
    <col min="8185" max="8185" width="47.59765625" style="171" customWidth="1"/>
    <col min="8186" max="8186" width="9.09765625" style="171" customWidth="1"/>
    <col min="8187" max="8187" width="11.09765625" style="171" customWidth="1"/>
    <col min="8188" max="8188" width="1.09765625" style="171" customWidth="1"/>
    <col min="8189" max="8189" width="12" style="171" customWidth="1"/>
    <col min="8190" max="8190" width="1.09765625" style="171" customWidth="1"/>
    <col min="8191" max="8191" width="12.8984375" style="171" customWidth="1"/>
    <col min="8192" max="8192" width="1.09765625" style="171" customWidth="1"/>
    <col min="8193" max="8193" width="12.8984375" style="171" customWidth="1"/>
    <col min="8194" max="8194" width="1.09765625" style="171" customWidth="1"/>
    <col min="8195" max="8195" width="12.8984375" style="171" customWidth="1"/>
    <col min="8196" max="8196" width="1.09765625" style="171" customWidth="1"/>
    <col min="8197" max="8197" width="17.09765625" style="171" customWidth="1"/>
    <col min="8198" max="8198" width="1.09765625" style="171" customWidth="1"/>
    <col min="8199" max="8199" width="17.09765625" style="171" customWidth="1"/>
    <col min="8200" max="8200" width="1.09765625" style="171" customWidth="1"/>
    <col min="8201" max="8201" width="17.09765625" style="171" customWidth="1"/>
    <col min="8202" max="8202" width="1.09765625" style="171" customWidth="1"/>
    <col min="8203" max="8203" width="17.09765625" style="171" customWidth="1"/>
    <col min="8204" max="8204" width="1.09765625" style="171" customWidth="1"/>
    <col min="8205" max="8205" width="17.59765625" style="171" customWidth="1"/>
    <col min="8206" max="8206" width="1.09765625" style="171" customWidth="1"/>
    <col min="8207" max="8207" width="13.3984375" style="171" customWidth="1"/>
    <col min="8208" max="8208" width="1.09765625" style="171" customWidth="1"/>
    <col min="8209" max="8209" width="12.69921875" style="171" customWidth="1"/>
    <col min="8210" max="8210" width="1.09765625" style="171" customWidth="1"/>
    <col min="8211" max="8211" width="13.59765625" style="171" customWidth="1"/>
    <col min="8212" max="8212" width="16" style="171" bestFit="1" customWidth="1"/>
    <col min="8213" max="8213" width="1" style="171" customWidth="1"/>
    <col min="8214" max="8214" width="14.09765625" style="171" customWidth="1"/>
    <col min="8215" max="8215" width="1" style="171" customWidth="1"/>
    <col min="8216" max="8216" width="14.3984375" style="171" customWidth="1"/>
    <col min="8217" max="8217" width="0.8984375" style="171" customWidth="1"/>
    <col min="8218" max="8218" width="13.09765625" style="171" customWidth="1"/>
    <col min="8219" max="8219" width="1" style="171" customWidth="1"/>
    <col min="8220" max="8220" width="13" style="171" customWidth="1"/>
    <col min="8221" max="8221" width="1" style="171" customWidth="1"/>
    <col min="8222" max="8222" width="14.09765625" style="171" bestFit="1" customWidth="1"/>
    <col min="8223" max="8223" width="0.8984375" style="171" customWidth="1"/>
    <col min="8224" max="8224" width="14.59765625" style="171" bestFit="1" customWidth="1"/>
    <col min="8225" max="8440" width="8.69921875" style="171"/>
    <col min="8441" max="8441" width="47.59765625" style="171" customWidth="1"/>
    <col min="8442" max="8442" width="9.09765625" style="171" customWidth="1"/>
    <col min="8443" max="8443" width="11.09765625" style="171" customWidth="1"/>
    <col min="8444" max="8444" width="1.09765625" style="171" customWidth="1"/>
    <col min="8445" max="8445" width="12" style="171" customWidth="1"/>
    <col min="8446" max="8446" width="1.09765625" style="171" customWidth="1"/>
    <col min="8447" max="8447" width="12.8984375" style="171" customWidth="1"/>
    <col min="8448" max="8448" width="1.09765625" style="171" customWidth="1"/>
    <col min="8449" max="8449" width="12.8984375" style="171" customWidth="1"/>
    <col min="8450" max="8450" width="1.09765625" style="171" customWidth="1"/>
    <col min="8451" max="8451" width="12.8984375" style="171" customWidth="1"/>
    <col min="8452" max="8452" width="1.09765625" style="171" customWidth="1"/>
    <col min="8453" max="8453" width="17.09765625" style="171" customWidth="1"/>
    <col min="8454" max="8454" width="1.09765625" style="171" customWidth="1"/>
    <col min="8455" max="8455" width="17.09765625" style="171" customWidth="1"/>
    <col min="8456" max="8456" width="1.09765625" style="171" customWidth="1"/>
    <col min="8457" max="8457" width="17.09765625" style="171" customWidth="1"/>
    <col min="8458" max="8458" width="1.09765625" style="171" customWidth="1"/>
    <col min="8459" max="8459" width="17.09765625" style="171" customWidth="1"/>
    <col min="8460" max="8460" width="1.09765625" style="171" customWidth="1"/>
    <col min="8461" max="8461" width="17.59765625" style="171" customWidth="1"/>
    <col min="8462" max="8462" width="1.09765625" style="171" customWidth="1"/>
    <col min="8463" max="8463" width="13.3984375" style="171" customWidth="1"/>
    <col min="8464" max="8464" width="1.09765625" style="171" customWidth="1"/>
    <col min="8465" max="8465" width="12.69921875" style="171" customWidth="1"/>
    <col min="8466" max="8466" width="1.09765625" style="171" customWidth="1"/>
    <col min="8467" max="8467" width="13.59765625" style="171" customWidth="1"/>
    <col min="8468" max="8468" width="16" style="171" bestFit="1" customWidth="1"/>
    <col min="8469" max="8469" width="1" style="171" customWidth="1"/>
    <col min="8470" max="8470" width="14.09765625" style="171" customWidth="1"/>
    <col min="8471" max="8471" width="1" style="171" customWidth="1"/>
    <col min="8472" max="8472" width="14.3984375" style="171" customWidth="1"/>
    <col min="8473" max="8473" width="0.8984375" style="171" customWidth="1"/>
    <col min="8474" max="8474" width="13.09765625" style="171" customWidth="1"/>
    <col min="8475" max="8475" width="1" style="171" customWidth="1"/>
    <col min="8476" max="8476" width="13" style="171" customWidth="1"/>
    <col min="8477" max="8477" width="1" style="171" customWidth="1"/>
    <col min="8478" max="8478" width="14.09765625" style="171" bestFit="1" customWidth="1"/>
    <col min="8479" max="8479" width="0.8984375" style="171" customWidth="1"/>
    <col min="8480" max="8480" width="14.59765625" style="171" bestFit="1" customWidth="1"/>
    <col min="8481" max="8696" width="8.69921875" style="171"/>
    <col min="8697" max="8697" width="47.59765625" style="171" customWidth="1"/>
    <col min="8698" max="8698" width="9.09765625" style="171" customWidth="1"/>
    <col min="8699" max="8699" width="11.09765625" style="171" customWidth="1"/>
    <col min="8700" max="8700" width="1.09765625" style="171" customWidth="1"/>
    <col min="8701" max="8701" width="12" style="171" customWidth="1"/>
    <col min="8702" max="8702" width="1.09765625" style="171" customWidth="1"/>
    <col min="8703" max="8703" width="12.8984375" style="171" customWidth="1"/>
    <col min="8704" max="8704" width="1.09765625" style="171" customWidth="1"/>
    <col min="8705" max="8705" width="12.8984375" style="171" customWidth="1"/>
    <col min="8706" max="8706" width="1.09765625" style="171" customWidth="1"/>
    <col min="8707" max="8707" width="12.8984375" style="171" customWidth="1"/>
    <col min="8708" max="8708" width="1.09765625" style="171" customWidth="1"/>
    <col min="8709" max="8709" width="17.09765625" style="171" customWidth="1"/>
    <col min="8710" max="8710" width="1.09765625" style="171" customWidth="1"/>
    <col min="8711" max="8711" width="17.09765625" style="171" customWidth="1"/>
    <col min="8712" max="8712" width="1.09765625" style="171" customWidth="1"/>
    <col min="8713" max="8713" width="17.09765625" style="171" customWidth="1"/>
    <col min="8714" max="8714" width="1.09765625" style="171" customWidth="1"/>
    <col min="8715" max="8715" width="17.09765625" style="171" customWidth="1"/>
    <col min="8716" max="8716" width="1.09765625" style="171" customWidth="1"/>
    <col min="8717" max="8717" width="17.59765625" style="171" customWidth="1"/>
    <col min="8718" max="8718" width="1.09765625" style="171" customWidth="1"/>
    <col min="8719" max="8719" width="13.3984375" style="171" customWidth="1"/>
    <col min="8720" max="8720" width="1.09765625" style="171" customWidth="1"/>
    <col min="8721" max="8721" width="12.69921875" style="171" customWidth="1"/>
    <col min="8722" max="8722" width="1.09765625" style="171" customWidth="1"/>
    <col min="8723" max="8723" width="13.59765625" style="171" customWidth="1"/>
    <col min="8724" max="8724" width="16" style="171" bestFit="1" customWidth="1"/>
    <col min="8725" max="8725" width="1" style="171" customWidth="1"/>
    <col min="8726" max="8726" width="14.09765625" style="171" customWidth="1"/>
    <col min="8727" max="8727" width="1" style="171" customWidth="1"/>
    <col min="8728" max="8728" width="14.3984375" style="171" customWidth="1"/>
    <col min="8729" max="8729" width="0.8984375" style="171" customWidth="1"/>
    <col min="8730" max="8730" width="13.09765625" style="171" customWidth="1"/>
    <col min="8731" max="8731" width="1" style="171" customWidth="1"/>
    <col min="8732" max="8732" width="13" style="171" customWidth="1"/>
    <col min="8733" max="8733" width="1" style="171" customWidth="1"/>
    <col min="8734" max="8734" width="14.09765625" style="171" bestFit="1" customWidth="1"/>
    <col min="8735" max="8735" width="0.8984375" style="171" customWidth="1"/>
    <col min="8736" max="8736" width="14.59765625" style="171" bestFit="1" customWidth="1"/>
    <col min="8737" max="8952" width="8.69921875" style="171"/>
    <col min="8953" max="8953" width="47.59765625" style="171" customWidth="1"/>
    <col min="8954" max="8954" width="9.09765625" style="171" customWidth="1"/>
    <col min="8955" max="8955" width="11.09765625" style="171" customWidth="1"/>
    <col min="8956" max="8956" width="1.09765625" style="171" customWidth="1"/>
    <col min="8957" max="8957" width="12" style="171" customWidth="1"/>
    <col min="8958" max="8958" width="1.09765625" style="171" customWidth="1"/>
    <col min="8959" max="8959" width="12.8984375" style="171" customWidth="1"/>
    <col min="8960" max="8960" width="1.09765625" style="171" customWidth="1"/>
    <col min="8961" max="8961" width="12.8984375" style="171" customWidth="1"/>
    <col min="8962" max="8962" width="1.09765625" style="171" customWidth="1"/>
    <col min="8963" max="8963" width="12.8984375" style="171" customWidth="1"/>
    <col min="8964" max="8964" width="1.09765625" style="171" customWidth="1"/>
    <col min="8965" max="8965" width="17.09765625" style="171" customWidth="1"/>
    <col min="8966" max="8966" width="1.09765625" style="171" customWidth="1"/>
    <col min="8967" max="8967" width="17.09765625" style="171" customWidth="1"/>
    <col min="8968" max="8968" width="1.09765625" style="171" customWidth="1"/>
    <col min="8969" max="8969" width="17.09765625" style="171" customWidth="1"/>
    <col min="8970" max="8970" width="1.09765625" style="171" customWidth="1"/>
    <col min="8971" max="8971" width="17.09765625" style="171" customWidth="1"/>
    <col min="8972" max="8972" width="1.09765625" style="171" customWidth="1"/>
    <col min="8973" max="8973" width="17.59765625" style="171" customWidth="1"/>
    <col min="8974" max="8974" width="1.09765625" style="171" customWidth="1"/>
    <col min="8975" max="8975" width="13.3984375" style="171" customWidth="1"/>
    <col min="8976" max="8976" width="1.09765625" style="171" customWidth="1"/>
    <col min="8977" max="8977" width="12.69921875" style="171" customWidth="1"/>
    <col min="8978" max="8978" width="1.09765625" style="171" customWidth="1"/>
    <col min="8979" max="8979" width="13.59765625" style="171" customWidth="1"/>
    <col min="8980" max="8980" width="16" style="171" bestFit="1" customWidth="1"/>
    <col min="8981" max="8981" width="1" style="171" customWidth="1"/>
    <col min="8982" max="8982" width="14.09765625" style="171" customWidth="1"/>
    <col min="8983" max="8983" width="1" style="171" customWidth="1"/>
    <col min="8984" max="8984" width="14.3984375" style="171" customWidth="1"/>
    <col min="8985" max="8985" width="0.8984375" style="171" customWidth="1"/>
    <col min="8986" max="8986" width="13.09765625" style="171" customWidth="1"/>
    <col min="8987" max="8987" width="1" style="171" customWidth="1"/>
    <col min="8988" max="8988" width="13" style="171" customWidth="1"/>
    <col min="8989" max="8989" width="1" style="171" customWidth="1"/>
    <col min="8990" max="8990" width="14.09765625" style="171" bestFit="1" customWidth="1"/>
    <col min="8991" max="8991" width="0.8984375" style="171" customWidth="1"/>
    <col min="8992" max="8992" width="14.59765625" style="171" bestFit="1" customWidth="1"/>
    <col min="8993" max="9208" width="8.69921875" style="171"/>
    <col min="9209" max="9209" width="47.59765625" style="171" customWidth="1"/>
    <col min="9210" max="9210" width="9.09765625" style="171" customWidth="1"/>
    <col min="9211" max="9211" width="11.09765625" style="171" customWidth="1"/>
    <col min="9212" max="9212" width="1.09765625" style="171" customWidth="1"/>
    <col min="9213" max="9213" width="12" style="171" customWidth="1"/>
    <col min="9214" max="9214" width="1.09765625" style="171" customWidth="1"/>
    <col min="9215" max="9215" width="12.8984375" style="171" customWidth="1"/>
    <col min="9216" max="9216" width="1.09765625" style="171" customWidth="1"/>
    <col min="9217" max="9217" width="12.8984375" style="171" customWidth="1"/>
    <col min="9218" max="9218" width="1.09765625" style="171" customWidth="1"/>
    <col min="9219" max="9219" width="12.8984375" style="171" customWidth="1"/>
    <col min="9220" max="9220" width="1.09765625" style="171" customWidth="1"/>
    <col min="9221" max="9221" width="17.09765625" style="171" customWidth="1"/>
    <col min="9222" max="9222" width="1.09765625" style="171" customWidth="1"/>
    <col min="9223" max="9223" width="17.09765625" style="171" customWidth="1"/>
    <col min="9224" max="9224" width="1.09765625" style="171" customWidth="1"/>
    <col min="9225" max="9225" width="17.09765625" style="171" customWidth="1"/>
    <col min="9226" max="9226" width="1.09765625" style="171" customWidth="1"/>
    <col min="9227" max="9227" width="17.09765625" style="171" customWidth="1"/>
    <col min="9228" max="9228" width="1.09765625" style="171" customWidth="1"/>
    <col min="9229" max="9229" width="17.59765625" style="171" customWidth="1"/>
    <col min="9230" max="9230" width="1.09765625" style="171" customWidth="1"/>
    <col min="9231" max="9231" width="13.3984375" style="171" customWidth="1"/>
    <col min="9232" max="9232" width="1.09765625" style="171" customWidth="1"/>
    <col min="9233" max="9233" width="12.69921875" style="171" customWidth="1"/>
    <col min="9234" max="9234" width="1.09765625" style="171" customWidth="1"/>
    <col min="9235" max="9235" width="13.59765625" style="171" customWidth="1"/>
    <col min="9236" max="9236" width="16" style="171" bestFit="1" customWidth="1"/>
    <col min="9237" max="9237" width="1" style="171" customWidth="1"/>
    <col min="9238" max="9238" width="14.09765625" style="171" customWidth="1"/>
    <col min="9239" max="9239" width="1" style="171" customWidth="1"/>
    <col min="9240" max="9240" width="14.3984375" style="171" customWidth="1"/>
    <col min="9241" max="9241" width="0.8984375" style="171" customWidth="1"/>
    <col min="9242" max="9242" width="13.09765625" style="171" customWidth="1"/>
    <col min="9243" max="9243" width="1" style="171" customWidth="1"/>
    <col min="9244" max="9244" width="13" style="171" customWidth="1"/>
    <col min="9245" max="9245" width="1" style="171" customWidth="1"/>
    <col min="9246" max="9246" width="14.09765625" style="171" bestFit="1" customWidth="1"/>
    <col min="9247" max="9247" width="0.8984375" style="171" customWidth="1"/>
    <col min="9248" max="9248" width="14.59765625" style="171" bestFit="1" customWidth="1"/>
    <col min="9249" max="9464" width="8.69921875" style="171"/>
    <col min="9465" max="9465" width="47.59765625" style="171" customWidth="1"/>
    <col min="9466" max="9466" width="9.09765625" style="171" customWidth="1"/>
    <col min="9467" max="9467" width="11.09765625" style="171" customWidth="1"/>
    <col min="9468" max="9468" width="1.09765625" style="171" customWidth="1"/>
    <col min="9469" max="9469" width="12" style="171" customWidth="1"/>
    <col min="9470" max="9470" width="1.09765625" style="171" customWidth="1"/>
    <col min="9471" max="9471" width="12.8984375" style="171" customWidth="1"/>
    <col min="9472" max="9472" width="1.09765625" style="171" customWidth="1"/>
    <col min="9473" max="9473" width="12.8984375" style="171" customWidth="1"/>
    <col min="9474" max="9474" width="1.09765625" style="171" customWidth="1"/>
    <col min="9475" max="9475" width="12.8984375" style="171" customWidth="1"/>
    <col min="9476" max="9476" width="1.09765625" style="171" customWidth="1"/>
    <col min="9477" max="9477" width="17.09765625" style="171" customWidth="1"/>
    <col min="9478" max="9478" width="1.09765625" style="171" customWidth="1"/>
    <col min="9479" max="9479" width="17.09765625" style="171" customWidth="1"/>
    <col min="9480" max="9480" width="1.09765625" style="171" customWidth="1"/>
    <col min="9481" max="9481" width="17.09765625" style="171" customWidth="1"/>
    <col min="9482" max="9482" width="1.09765625" style="171" customWidth="1"/>
    <col min="9483" max="9483" width="17.09765625" style="171" customWidth="1"/>
    <col min="9484" max="9484" width="1.09765625" style="171" customWidth="1"/>
    <col min="9485" max="9485" width="17.59765625" style="171" customWidth="1"/>
    <col min="9486" max="9486" width="1.09765625" style="171" customWidth="1"/>
    <col min="9487" max="9487" width="13.3984375" style="171" customWidth="1"/>
    <col min="9488" max="9488" width="1.09765625" style="171" customWidth="1"/>
    <col min="9489" max="9489" width="12.69921875" style="171" customWidth="1"/>
    <col min="9490" max="9490" width="1.09765625" style="171" customWidth="1"/>
    <col min="9491" max="9491" width="13.59765625" style="171" customWidth="1"/>
    <col min="9492" max="9492" width="16" style="171" bestFit="1" customWidth="1"/>
    <col min="9493" max="9493" width="1" style="171" customWidth="1"/>
    <col min="9494" max="9494" width="14.09765625" style="171" customWidth="1"/>
    <col min="9495" max="9495" width="1" style="171" customWidth="1"/>
    <col min="9496" max="9496" width="14.3984375" style="171" customWidth="1"/>
    <col min="9497" max="9497" width="0.8984375" style="171" customWidth="1"/>
    <col min="9498" max="9498" width="13.09765625" style="171" customWidth="1"/>
    <col min="9499" max="9499" width="1" style="171" customWidth="1"/>
    <col min="9500" max="9500" width="13" style="171" customWidth="1"/>
    <col min="9501" max="9501" width="1" style="171" customWidth="1"/>
    <col min="9502" max="9502" width="14.09765625" style="171" bestFit="1" customWidth="1"/>
    <col min="9503" max="9503" width="0.8984375" style="171" customWidth="1"/>
    <col min="9504" max="9504" width="14.59765625" style="171" bestFit="1" customWidth="1"/>
    <col min="9505" max="9720" width="8.69921875" style="171"/>
    <col min="9721" max="9721" width="47.59765625" style="171" customWidth="1"/>
    <col min="9722" max="9722" width="9.09765625" style="171" customWidth="1"/>
    <col min="9723" max="9723" width="11.09765625" style="171" customWidth="1"/>
    <col min="9724" max="9724" width="1.09765625" style="171" customWidth="1"/>
    <col min="9725" max="9725" width="12" style="171" customWidth="1"/>
    <col min="9726" max="9726" width="1.09765625" style="171" customWidth="1"/>
    <col min="9727" max="9727" width="12.8984375" style="171" customWidth="1"/>
    <col min="9728" max="9728" width="1.09765625" style="171" customWidth="1"/>
    <col min="9729" max="9729" width="12.8984375" style="171" customWidth="1"/>
    <col min="9730" max="9730" width="1.09765625" style="171" customWidth="1"/>
    <col min="9731" max="9731" width="12.8984375" style="171" customWidth="1"/>
    <col min="9732" max="9732" width="1.09765625" style="171" customWidth="1"/>
    <col min="9733" max="9733" width="17.09765625" style="171" customWidth="1"/>
    <col min="9734" max="9734" width="1.09765625" style="171" customWidth="1"/>
    <col min="9735" max="9735" width="17.09765625" style="171" customWidth="1"/>
    <col min="9736" max="9736" width="1.09765625" style="171" customWidth="1"/>
    <col min="9737" max="9737" width="17.09765625" style="171" customWidth="1"/>
    <col min="9738" max="9738" width="1.09765625" style="171" customWidth="1"/>
    <col min="9739" max="9739" width="17.09765625" style="171" customWidth="1"/>
    <col min="9740" max="9740" width="1.09765625" style="171" customWidth="1"/>
    <col min="9741" max="9741" width="17.59765625" style="171" customWidth="1"/>
    <col min="9742" max="9742" width="1.09765625" style="171" customWidth="1"/>
    <col min="9743" max="9743" width="13.3984375" style="171" customWidth="1"/>
    <col min="9744" max="9744" width="1.09765625" style="171" customWidth="1"/>
    <col min="9745" max="9745" width="12.69921875" style="171" customWidth="1"/>
    <col min="9746" max="9746" width="1.09765625" style="171" customWidth="1"/>
    <col min="9747" max="9747" width="13.59765625" style="171" customWidth="1"/>
    <col min="9748" max="9748" width="16" style="171" bestFit="1" customWidth="1"/>
    <col min="9749" max="9749" width="1" style="171" customWidth="1"/>
    <col min="9750" max="9750" width="14.09765625" style="171" customWidth="1"/>
    <col min="9751" max="9751" width="1" style="171" customWidth="1"/>
    <col min="9752" max="9752" width="14.3984375" style="171" customWidth="1"/>
    <col min="9753" max="9753" width="0.8984375" style="171" customWidth="1"/>
    <col min="9754" max="9754" width="13.09765625" style="171" customWidth="1"/>
    <col min="9755" max="9755" width="1" style="171" customWidth="1"/>
    <col min="9756" max="9756" width="13" style="171" customWidth="1"/>
    <col min="9757" max="9757" width="1" style="171" customWidth="1"/>
    <col min="9758" max="9758" width="14.09765625" style="171" bestFit="1" customWidth="1"/>
    <col min="9759" max="9759" width="0.8984375" style="171" customWidth="1"/>
    <col min="9760" max="9760" width="14.59765625" style="171" bestFit="1" customWidth="1"/>
    <col min="9761" max="9976" width="8.69921875" style="171"/>
    <col min="9977" max="9977" width="47.59765625" style="171" customWidth="1"/>
    <col min="9978" max="9978" width="9.09765625" style="171" customWidth="1"/>
    <col min="9979" max="9979" width="11.09765625" style="171" customWidth="1"/>
    <col min="9980" max="9980" width="1.09765625" style="171" customWidth="1"/>
    <col min="9981" max="9981" width="12" style="171" customWidth="1"/>
    <col min="9982" max="9982" width="1.09765625" style="171" customWidth="1"/>
    <col min="9983" max="9983" width="12.8984375" style="171" customWidth="1"/>
    <col min="9984" max="9984" width="1.09765625" style="171" customWidth="1"/>
    <col min="9985" max="9985" width="12.8984375" style="171" customWidth="1"/>
    <col min="9986" max="9986" width="1.09765625" style="171" customWidth="1"/>
    <col min="9987" max="9987" width="12.8984375" style="171" customWidth="1"/>
    <col min="9988" max="9988" width="1.09765625" style="171" customWidth="1"/>
    <col min="9989" max="9989" width="17.09765625" style="171" customWidth="1"/>
    <col min="9990" max="9990" width="1.09765625" style="171" customWidth="1"/>
    <col min="9991" max="9991" width="17.09765625" style="171" customWidth="1"/>
    <col min="9992" max="9992" width="1.09765625" style="171" customWidth="1"/>
    <col min="9993" max="9993" width="17.09765625" style="171" customWidth="1"/>
    <col min="9994" max="9994" width="1.09765625" style="171" customWidth="1"/>
    <col min="9995" max="9995" width="17.09765625" style="171" customWidth="1"/>
    <col min="9996" max="9996" width="1.09765625" style="171" customWidth="1"/>
    <col min="9997" max="9997" width="17.59765625" style="171" customWidth="1"/>
    <col min="9998" max="9998" width="1.09765625" style="171" customWidth="1"/>
    <col min="9999" max="9999" width="13.3984375" style="171" customWidth="1"/>
    <col min="10000" max="10000" width="1.09765625" style="171" customWidth="1"/>
    <col min="10001" max="10001" width="12.69921875" style="171" customWidth="1"/>
    <col min="10002" max="10002" width="1.09765625" style="171" customWidth="1"/>
    <col min="10003" max="10003" width="13.59765625" style="171" customWidth="1"/>
    <col min="10004" max="10004" width="16" style="171" bestFit="1" customWidth="1"/>
    <col min="10005" max="10005" width="1" style="171" customWidth="1"/>
    <col min="10006" max="10006" width="14.09765625" style="171" customWidth="1"/>
    <col min="10007" max="10007" width="1" style="171" customWidth="1"/>
    <col min="10008" max="10008" width="14.3984375" style="171" customWidth="1"/>
    <col min="10009" max="10009" width="0.8984375" style="171" customWidth="1"/>
    <col min="10010" max="10010" width="13.09765625" style="171" customWidth="1"/>
    <col min="10011" max="10011" width="1" style="171" customWidth="1"/>
    <col min="10012" max="10012" width="13" style="171" customWidth="1"/>
    <col min="10013" max="10013" width="1" style="171" customWidth="1"/>
    <col min="10014" max="10014" width="14.09765625" style="171" bestFit="1" customWidth="1"/>
    <col min="10015" max="10015" width="0.8984375" style="171" customWidth="1"/>
    <col min="10016" max="10016" width="14.59765625" style="171" bestFit="1" customWidth="1"/>
    <col min="10017" max="10232" width="8.69921875" style="171"/>
    <col min="10233" max="10233" width="47.59765625" style="171" customWidth="1"/>
    <col min="10234" max="10234" width="9.09765625" style="171" customWidth="1"/>
    <col min="10235" max="10235" width="11.09765625" style="171" customWidth="1"/>
    <col min="10236" max="10236" width="1.09765625" style="171" customWidth="1"/>
    <col min="10237" max="10237" width="12" style="171" customWidth="1"/>
    <col min="10238" max="10238" width="1.09765625" style="171" customWidth="1"/>
    <col min="10239" max="10239" width="12.8984375" style="171" customWidth="1"/>
    <col min="10240" max="10240" width="1.09765625" style="171" customWidth="1"/>
    <col min="10241" max="10241" width="12.8984375" style="171" customWidth="1"/>
    <col min="10242" max="10242" width="1.09765625" style="171" customWidth="1"/>
    <col min="10243" max="10243" width="12.8984375" style="171" customWidth="1"/>
    <col min="10244" max="10244" width="1.09765625" style="171" customWidth="1"/>
    <col min="10245" max="10245" width="17.09765625" style="171" customWidth="1"/>
    <col min="10246" max="10246" width="1.09765625" style="171" customWidth="1"/>
    <col min="10247" max="10247" width="17.09765625" style="171" customWidth="1"/>
    <col min="10248" max="10248" width="1.09765625" style="171" customWidth="1"/>
    <col min="10249" max="10249" width="17.09765625" style="171" customWidth="1"/>
    <col min="10250" max="10250" width="1.09765625" style="171" customWidth="1"/>
    <col min="10251" max="10251" width="17.09765625" style="171" customWidth="1"/>
    <col min="10252" max="10252" width="1.09765625" style="171" customWidth="1"/>
    <col min="10253" max="10253" width="17.59765625" style="171" customWidth="1"/>
    <col min="10254" max="10254" width="1.09765625" style="171" customWidth="1"/>
    <col min="10255" max="10255" width="13.3984375" style="171" customWidth="1"/>
    <col min="10256" max="10256" width="1.09765625" style="171" customWidth="1"/>
    <col min="10257" max="10257" width="12.69921875" style="171" customWidth="1"/>
    <col min="10258" max="10258" width="1.09765625" style="171" customWidth="1"/>
    <col min="10259" max="10259" width="13.59765625" style="171" customWidth="1"/>
    <col min="10260" max="10260" width="16" style="171" bestFit="1" customWidth="1"/>
    <col min="10261" max="10261" width="1" style="171" customWidth="1"/>
    <col min="10262" max="10262" width="14.09765625" style="171" customWidth="1"/>
    <col min="10263" max="10263" width="1" style="171" customWidth="1"/>
    <col min="10264" max="10264" width="14.3984375" style="171" customWidth="1"/>
    <col min="10265" max="10265" width="0.8984375" style="171" customWidth="1"/>
    <col min="10266" max="10266" width="13.09765625" style="171" customWidth="1"/>
    <col min="10267" max="10267" width="1" style="171" customWidth="1"/>
    <col min="10268" max="10268" width="13" style="171" customWidth="1"/>
    <col min="10269" max="10269" width="1" style="171" customWidth="1"/>
    <col min="10270" max="10270" width="14.09765625" style="171" bestFit="1" customWidth="1"/>
    <col min="10271" max="10271" width="0.8984375" style="171" customWidth="1"/>
    <col min="10272" max="10272" width="14.59765625" style="171" bestFit="1" customWidth="1"/>
    <col min="10273" max="10488" width="8.69921875" style="171"/>
    <col min="10489" max="10489" width="47.59765625" style="171" customWidth="1"/>
    <col min="10490" max="10490" width="9.09765625" style="171" customWidth="1"/>
    <col min="10491" max="10491" width="11.09765625" style="171" customWidth="1"/>
    <col min="10492" max="10492" width="1.09765625" style="171" customWidth="1"/>
    <col min="10493" max="10493" width="12" style="171" customWidth="1"/>
    <col min="10494" max="10494" width="1.09765625" style="171" customWidth="1"/>
    <col min="10495" max="10495" width="12.8984375" style="171" customWidth="1"/>
    <col min="10496" max="10496" width="1.09765625" style="171" customWidth="1"/>
    <col min="10497" max="10497" width="12.8984375" style="171" customWidth="1"/>
    <col min="10498" max="10498" width="1.09765625" style="171" customWidth="1"/>
    <col min="10499" max="10499" width="12.8984375" style="171" customWidth="1"/>
    <col min="10500" max="10500" width="1.09765625" style="171" customWidth="1"/>
    <col min="10501" max="10501" width="17.09765625" style="171" customWidth="1"/>
    <col min="10502" max="10502" width="1.09765625" style="171" customWidth="1"/>
    <col min="10503" max="10503" width="17.09765625" style="171" customWidth="1"/>
    <col min="10504" max="10504" width="1.09765625" style="171" customWidth="1"/>
    <col min="10505" max="10505" width="17.09765625" style="171" customWidth="1"/>
    <col min="10506" max="10506" width="1.09765625" style="171" customWidth="1"/>
    <col min="10507" max="10507" width="17.09765625" style="171" customWidth="1"/>
    <col min="10508" max="10508" width="1.09765625" style="171" customWidth="1"/>
    <col min="10509" max="10509" width="17.59765625" style="171" customWidth="1"/>
    <col min="10510" max="10510" width="1.09765625" style="171" customWidth="1"/>
    <col min="10511" max="10511" width="13.3984375" style="171" customWidth="1"/>
    <col min="10512" max="10512" width="1.09765625" style="171" customWidth="1"/>
    <col min="10513" max="10513" width="12.69921875" style="171" customWidth="1"/>
    <col min="10514" max="10514" width="1.09765625" style="171" customWidth="1"/>
    <col min="10515" max="10515" width="13.59765625" style="171" customWidth="1"/>
    <col min="10516" max="10516" width="16" style="171" bestFit="1" customWidth="1"/>
    <col min="10517" max="10517" width="1" style="171" customWidth="1"/>
    <col min="10518" max="10518" width="14.09765625" style="171" customWidth="1"/>
    <col min="10519" max="10519" width="1" style="171" customWidth="1"/>
    <col min="10520" max="10520" width="14.3984375" style="171" customWidth="1"/>
    <col min="10521" max="10521" width="0.8984375" style="171" customWidth="1"/>
    <col min="10522" max="10522" width="13.09765625" style="171" customWidth="1"/>
    <col min="10523" max="10523" width="1" style="171" customWidth="1"/>
    <col min="10524" max="10524" width="13" style="171" customWidth="1"/>
    <col min="10525" max="10525" width="1" style="171" customWidth="1"/>
    <col min="10526" max="10526" width="14.09765625" style="171" bestFit="1" customWidth="1"/>
    <col min="10527" max="10527" width="0.8984375" style="171" customWidth="1"/>
    <col min="10528" max="10528" width="14.59765625" style="171" bestFit="1" customWidth="1"/>
    <col min="10529" max="10744" width="8.69921875" style="171"/>
    <col min="10745" max="10745" width="47.59765625" style="171" customWidth="1"/>
    <col min="10746" max="10746" width="9.09765625" style="171" customWidth="1"/>
    <col min="10747" max="10747" width="11.09765625" style="171" customWidth="1"/>
    <col min="10748" max="10748" width="1.09765625" style="171" customWidth="1"/>
    <col min="10749" max="10749" width="12" style="171" customWidth="1"/>
    <col min="10750" max="10750" width="1.09765625" style="171" customWidth="1"/>
    <col min="10751" max="10751" width="12.8984375" style="171" customWidth="1"/>
    <col min="10752" max="10752" width="1.09765625" style="171" customWidth="1"/>
    <col min="10753" max="10753" width="12.8984375" style="171" customWidth="1"/>
    <col min="10754" max="10754" width="1.09765625" style="171" customWidth="1"/>
    <col min="10755" max="10755" width="12.8984375" style="171" customWidth="1"/>
    <col min="10756" max="10756" width="1.09765625" style="171" customWidth="1"/>
    <col min="10757" max="10757" width="17.09765625" style="171" customWidth="1"/>
    <col min="10758" max="10758" width="1.09765625" style="171" customWidth="1"/>
    <col min="10759" max="10759" width="17.09765625" style="171" customWidth="1"/>
    <col min="10760" max="10760" width="1.09765625" style="171" customWidth="1"/>
    <col min="10761" max="10761" width="17.09765625" style="171" customWidth="1"/>
    <col min="10762" max="10762" width="1.09765625" style="171" customWidth="1"/>
    <col min="10763" max="10763" width="17.09765625" style="171" customWidth="1"/>
    <col min="10764" max="10764" width="1.09765625" style="171" customWidth="1"/>
    <col min="10765" max="10765" width="17.59765625" style="171" customWidth="1"/>
    <col min="10766" max="10766" width="1.09765625" style="171" customWidth="1"/>
    <col min="10767" max="10767" width="13.3984375" style="171" customWidth="1"/>
    <col min="10768" max="10768" width="1.09765625" style="171" customWidth="1"/>
    <col min="10769" max="10769" width="12.69921875" style="171" customWidth="1"/>
    <col min="10770" max="10770" width="1.09765625" style="171" customWidth="1"/>
    <col min="10771" max="10771" width="13.59765625" style="171" customWidth="1"/>
    <col min="10772" max="10772" width="16" style="171" bestFit="1" customWidth="1"/>
    <col min="10773" max="10773" width="1" style="171" customWidth="1"/>
    <col min="10774" max="10774" width="14.09765625" style="171" customWidth="1"/>
    <col min="10775" max="10775" width="1" style="171" customWidth="1"/>
    <col min="10776" max="10776" width="14.3984375" style="171" customWidth="1"/>
    <col min="10777" max="10777" width="0.8984375" style="171" customWidth="1"/>
    <col min="10778" max="10778" width="13.09765625" style="171" customWidth="1"/>
    <col min="10779" max="10779" width="1" style="171" customWidth="1"/>
    <col min="10780" max="10780" width="13" style="171" customWidth="1"/>
    <col min="10781" max="10781" width="1" style="171" customWidth="1"/>
    <col min="10782" max="10782" width="14.09765625" style="171" bestFit="1" customWidth="1"/>
    <col min="10783" max="10783" width="0.8984375" style="171" customWidth="1"/>
    <col min="10784" max="10784" width="14.59765625" style="171" bestFit="1" customWidth="1"/>
    <col min="10785" max="11000" width="8.69921875" style="171"/>
    <col min="11001" max="11001" width="47.59765625" style="171" customWidth="1"/>
    <col min="11002" max="11002" width="9.09765625" style="171" customWidth="1"/>
    <col min="11003" max="11003" width="11.09765625" style="171" customWidth="1"/>
    <col min="11004" max="11004" width="1.09765625" style="171" customWidth="1"/>
    <col min="11005" max="11005" width="12" style="171" customWidth="1"/>
    <col min="11006" max="11006" width="1.09765625" style="171" customWidth="1"/>
    <col min="11007" max="11007" width="12.8984375" style="171" customWidth="1"/>
    <col min="11008" max="11008" width="1.09765625" style="171" customWidth="1"/>
    <col min="11009" max="11009" width="12.8984375" style="171" customWidth="1"/>
    <col min="11010" max="11010" width="1.09765625" style="171" customWidth="1"/>
    <col min="11011" max="11011" width="12.8984375" style="171" customWidth="1"/>
    <col min="11012" max="11012" width="1.09765625" style="171" customWidth="1"/>
    <col min="11013" max="11013" width="17.09765625" style="171" customWidth="1"/>
    <col min="11014" max="11014" width="1.09765625" style="171" customWidth="1"/>
    <col min="11015" max="11015" width="17.09765625" style="171" customWidth="1"/>
    <col min="11016" max="11016" width="1.09765625" style="171" customWidth="1"/>
    <col min="11017" max="11017" width="17.09765625" style="171" customWidth="1"/>
    <col min="11018" max="11018" width="1.09765625" style="171" customWidth="1"/>
    <col min="11019" max="11019" width="17.09765625" style="171" customWidth="1"/>
    <col min="11020" max="11020" width="1.09765625" style="171" customWidth="1"/>
    <col min="11021" max="11021" width="17.59765625" style="171" customWidth="1"/>
    <col min="11022" max="11022" width="1.09765625" style="171" customWidth="1"/>
    <col min="11023" max="11023" width="13.3984375" style="171" customWidth="1"/>
    <col min="11024" max="11024" width="1.09765625" style="171" customWidth="1"/>
    <col min="11025" max="11025" width="12.69921875" style="171" customWidth="1"/>
    <col min="11026" max="11026" width="1.09765625" style="171" customWidth="1"/>
    <col min="11027" max="11027" width="13.59765625" style="171" customWidth="1"/>
    <col min="11028" max="11028" width="16" style="171" bestFit="1" customWidth="1"/>
    <col min="11029" max="11029" width="1" style="171" customWidth="1"/>
    <col min="11030" max="11030" width="14.09765625" style="171" customWidth="1"/>
    <col min="11031" max="11031" width="1" style="171" customWidth="1"/>
    <col min="11032" max="11032" width="14.3984375" style="171" customWidth="1"/>
    <col min="11033" max="11033" width="0.8984375" style="171" customWidth="1"/>
    <col min="11034" max="11034" width="13.09765625" style="171" customWidth="1"/>
    <col min="11035" max="11035" width="1" style="171" customWidth="1"/>
    <col min="11036" max="11036" width="13" style="171" customWidth="1"/>
    <col min="11037" max="11037" width="1" style="171" customWidth="1"/>
    <col min="11038" max="11038" width="14.09765625" style="171" bestFit="1" customWidth="1"/>
    <col min="11039" max="11039" width="0.8984375" style="171" customWidth="1"/>
    <col min="11040" max="11040" width="14.59765625" style="171" bestFit="1" customWidth="1"/>
    <col min="11041" max="11256" width="8.69921875" style="171"/>
    <col min="11257" max="11257" width="47.59765625" style="171" customWidth="1"/>
    <col min="11258" max="11258" width="9.09765625" style="171" customWidth="1"/>
    <col min="11259" max="11259" width="11.09765625" style="171" customWidth="1"/>
    <col min="11260" max="11260" width="1.09765625" style="171" customWidth="1"/>
    <col min="11261" max="11261" width="12" style="171" customWidth="1"/>
    <col min="11262" max="11262" width="1.09765625" style="171" customWidth="1"/>
    <col min="11263" max="11263" width="12.8984375" style="171" customWidth="1"/>
    <col min="11264" max="11264" width="1.09765625" style="171" customWidth="1"/>
    <col min="11265" max="11265" width="12.8984375" style="171" customWidth="1"/>
    <col min="11266" max="11266" width="1.09765625" style="171" customWidth="1"/>
    <col min="11267" max="11267" width="12.8984375" style="171" customWidth="1"/>
    <col min="11268" max="11268" width="1.09765625" style="171" customWidth="1"/>
    <col min="11269" max="11269" width="17.09765625" style="171" customWidth="1"/>
    <col min="11270" max="11270" width="1.09765625" style="171" customWidth="1"/>
    <col min="11271" max="11271" width="17.09765625" style="171" customWidth="1"/>
    <col min="11272" max="11272" width="1.09765625" style="171" customWidth="1"/>
    <col min="11273" max="11273" width="17.09765625" style="171" customWidth="1"/>
    <col min="11274" max="11274" width="1.09765625" style="171" customWidth="1"/>
    <col min="11275" max="11275" width="17.09765625" style="171" customWidth="1"/>
    <col min="11276" max="11276" width="1.09765625" style="171" customWidth="1"/>
    <col min="11277" max="11277" width="17.59765625" style="171" customWidth="1"/>
    <col min="11278" max="11278" width="1.09765625" style="171" customWidth="1"/>
    <col min="11279" max="11279" width="13.3984375" style="171" customWidth="1"/>
    <col min="11280" max="11280" width="1.09765625" style="171" customWidth="1"/>
    <col min="11281" max="11281" width="12.69921875" style="171" customWidth="1"/>
    <col min="11282" max="11282" width="1.09765625" style="171" customWidth="1"/>
    <col min="11283" max="11283" width="13.59765625" style="171" customWidth="1"/>
    <col min="11284" max="11284" width="16" style="171" bestFit="1" customWidth="1"/>
    <col min="11285" max="11285" width="1" style="171" customWidth="1"/>
    <col min="11286" max="11286" width="14.09765625" style="171" customWidth="1"/>
    <col min="11287" max="11287" width="1" style="171" customWidth="1"/>
    <col min="11288" max="11288" width="14.3984375" style="171" customWidth="1"/>
    <col min="11289" max="11289" width="0.8984375" style="171" customWidth="1"/>
    <col min="11290" max="11290" width="13.09765625" style="171" customWidth="1"/>
    <col min="11291" max="11291" width="1" style="171" customWidth="1"/>
    <col min="11292" max="11292" width="13" style="171" customWidth="1"/>
    <col min="11293" max="11293" width="1" style="171" customWidth="1"/>
    <col min="11294" max="11294" width="14.09765625" style="171" bestFit="1" customWidth="1"/>
    <col min="11295" max="11295" width="0.8984375" style="171" customWidth="1"/>
    <col min="11296" max="11296" width="14.59765625" style="171" bestFit="1" customWidth="1"/>
    <col min="11297" max="11512" width="8.69921875" style="171"/>
    <col min="11513" max="11513" width="47.59765625" style="171" customWidth="1"/>
    <col min="11514" max="11514" width="9.09765625" style="171" customWidth="1"/>
    <col min="11515" max="11515" width="11.09765625" style="171" customWidth="1"/>
    <col min="11516" max="11516" width="1.09765625" style="171" customWidth="1"/>
    <col min="11517" max="11517" width="12" style="171" customWidth="1"/>
    <col min="11518" max="11518" width="1.09765625" style="171" customWidth="1"/>
    <col min="11519" max="11519" width="12.8984375" style="171" customWidth="1"/>
    <col min="11520" max="11520" width="1.09765625" style="171" customWidth="1"/>
    <col min="11521" max="11521" width="12.8984375" style="171" customWidth="1"/>
    <col min="11522" max="11522" width="1.09765625" style="171" customWidth="1"/>
    <col min="11523" max="11523" width="12.8984375" style="171" customWidth="1"/>
    <col min="11524" max="11524" width="1.09765625" style="171" customWidth="1"/>
    <col min="11525" max="11525" width="17.09765625" style="171" customWidth="1"/>
    <col min="11526" max="11526" width="1.09765625" style="171" customWidth="1"/>
    <col min="11527" max="11527" width="17.09765625" style="171" customWidth="1"/>
    <col min="11528" max="11528" width="1.09765625" style="171" customWidth="1"/>
    <col min="11529" max="11529" width="17.09765625" style="171" customWidth="1"/>
    <col min="11530" max="11530" width="1.09765625" style="171" customWidth="1"/>
    <col min="11531" max="11531" width="17.09765625" style="171" customWidth="1"/>
    <col min="11532" max="11532" width="1.09765625" style="171" customWidth="1"/>
    <col min="11533" max="11533" width="17.59765625" style="171" customWidth="1"/>
    <col min="11534" max="11534" width="1.09765625" style="171" customWidth="1"/>
    <col min="11535" max="11535" width="13.3984375" style="171" customWidth="1"/>
    <col min="11536" max="11536" width="1.09765625" style="171" customWidth="1"/>
    <col min="11537" max="11537" width="12.69921875" style="171" customWidth="1"/>
    <col min="11538" max="11538" width="1.09765625" style="171" customWidth="1"/>
    <col min="11539" max="11539" width="13.59765625" style="171" customWidth="1"/>
    <col min="11540" max="11540" width="16" style="171" bestFit="1" customWidth="1"/>
    <col min="11541" max="11541" width="1" style="171" customWidth="1"/>
    <col min="11542" max="11542" width="14.09765625" style="171" customWidth="1"/>
    <col min="11543" max="11543" width="1" style="171" customWidth="1"/>
    <col min="11544" max="11544" width="14.3984375" style="171" customWidth="1"/>
    <col min="11545" max="11545" width="0.8984375" style="171" customWidth="1"/>
    <col min="11546" max="11546" width="13.09765625" style="171" customWidth="1"/>
    <col min="11547" max="11547" width="1" style="171" customWidth="1"/>
    <col min="11548" max="11548" width="13" style="171" customWidth="1"/>
    <col min="11549" max="11549" width="1" style="171" customWidth="1"/>
    <col min="11550" max="11550" width="14.09765625" style="171" bestFit="1" customWidth="1"/>
    <col min="11551" max="11551" width="0.8984375" style="171" customWidth="1"/>
    <col min="11552" max="11552" width="14.59765625" style="171" bestFit="1" customWidth="1"/>
    <col min="11553" max="11768" width="8.69921875" style="171"/>
    <col min="11769" max="11769" width="47.59765625" style="171" customWidth="1"/>
    <col min="11770" max="11770" width="9.09765625" style="171" customWidth="1"/>
    <col min="11771" max="11771" width="11.09765625" style="171" customWidth="1"/>
    <col min="11772" max="11772" width="1.09765625" style="171" customWidth="1"/>
    <col min="11773" max="11773" width="12" style="171" customWidth="1"/>
    <col min="11774" max="11774" width="1.09765625" style="171" customWidth="1"/>
    <col min="11775" max="11775" width="12.8984375" style="171" customWidth="1"/>
    <col min="11776" max="11776" width="1.09765625" style="171" customWidth="1"/>
    <col min="11777" max="11777" width="12.8984375" style="171" customWidth="1"/>
    <col min="11778" max="11778" width="1.09765625" style="171" customWidth="1"/>
    <col min="11779" max="11779" width="12.8984375" style="171" customWidth="1"/>
    <col min="11780" max="11780" width="1.09765625" style="171" customWidth="1"/>
    <col min="11781" max="11781" width="17.09765625" style="171" customWidth="1"/>
    <col min="11782" max="11782" width="1.09765625" style="171" customWidth="1"/>
    <col min="11783" max="11783" width="17.09765625" style="171" customWidth="1"/>
    <col min="11784" max="11784" width="1.09765625" style="171" customWidth="1"/>
    <col min="11785" max="11785" width="17.09765625" style="171" customWidth="1"/>
    <col min="11786" max="11786" width="1.09765625" style="171" customWidth="1"/>
    <col min="11787" max="11787" width="17.09765625" style="171" customWidth="1"/>
    <col min="11788" max="11788" width="1.09765625" style="171" customWidth="1"/>
    <col min="11789" max="11789" width="17.59765625" style="171" customWidth="1"/>
    <col min="11790" max="11790" width="1.09765625" style="171" customWidth="1"/>
    <col min="11791" max="11791" width="13.3984375" style="171" customWidth="1"/>
    <col min="11792" max="11792" width="1.09765625" style="171" customWidth="1"/>
    <col min="11793" max="11793" width="12.69921875" style="171" customWidth="1"/>
    <col min="11794" max="11794" width="1.09765625" style="171" customWidth="1"/>
    <col min="11795" max="11795" width="13.59765625" style="171" customWidth="1"/>
    <col min="11796" max="11796" width="16" style="171" bestFit="1" customWidth="1"/>
    <col min="11797" max="11797" width="1" style="171" customWidth="1"/>
    <col min="11798" max="11798" width="14.09765625" style="171" customWidth="1"/>
    <col min="11799" max="11799" width="1" style="171" customWidth="1"/>
    <col min="11800" max="11800" width="14.3984375" style="171" customWidth="1"/>
    <col min="11801" max="11801" width="0.8984375" style="171" customWidth="1"/>
    <col min="11802" max="11802" width="13.09765625" style="171" customWidth="1"/>
    <col min="11803" max="11803" width="1" style="171" customWidth="1"/>
    <col min="11804" max="11804" width="13" style="171" customWidth="1"/>
    <col min="11805" max="11805" width="1" style="171" customWidth="1"/>
    <col min="11806" max="11806" width="14.09765625" style="171" bestFit="1" customWidth="1"/>
    <col min="11807" max="11807" width="0.8984375" style="171" customWidth="1"/>
    <col min="11808" max="11808" width="14.59765625" style="171" bestFit="1" customWidth="1"/>
    <col min="11809" max="12024" width="8.69921875" style="171"/>
    <col min="12025" max="12025" width="47.59765625" style="171" customWidth="1"/>
    <col min="12026" max="12026" width="9.09765625" style="171" customWidth="1"/>
    <col min="12027" max="12027" width="11.09765625" style="171" customWidth="1"/>
    <col min="12028" max="12028" width="1.09765625" style="171" customWidth="1"/>
    <col min="12029" max="12029" width="12" style="171" customWidth="1"/>
    <col min="12030" max="12030" width="1.09765625" style="171" customWidth="1"/>
    <col min="12031" max="12031" width="12.8984375" style="171" customWidth="1"/>
    <col min="12032" max="12032" width="1.09765625" style="171" customWidth="1"/>
    <col min="12033" max="12033" width="12.8984375" style="171" customWidth="1"/>
    <col min="12034" max="12034" width="1.09765625" style="171" customWidth="1"/>
    <col min="12035" max="12035" width="12.8984375" style="171" customWidth="1"/>
    <col min="12036" max="12036" width="1.09765625" style="171" customWidth="1"/>
    <col min="12037" max="12037" width="17.09765625" style="171" customWidth="1"/>
    <col min="12038" max="12038" width="1.09765625" style="171" customWidth="1"/>
    <col min="12039" max="12039" width="17.09765625" style="171" customWidth="1"/>
    <col min="12040" max="12040" width="1.09765625" style="171" customWidth="1"/>
    <col min="12041" max="12041" width="17.09765625" style="171" customWidth="1"/>
    <col min="12042" max="12042" width="1.09765625" style="171" customWidth="1"/>
    <col min="12043" max="12043" width="17.09765625" style="171" customWidth="1"/>
    <col min="12044" max="12044" width="1.09765625" style="171" customWidth="1"/>
    <col min="12045" max="12045" width="17.59765625" style="171" customWidth="1"/>
    <col min="12046" max="12046" width="1.09765625" style="171" customWidth="1"/>
    <col min="12047" max="12047" width="13.3984375" style="171" customWidth="1"/>
    <col min="12048" max="12048" width="1.09765625" style="171" customWidth="1"/>
    <col min="12049" max="12049" width="12.69921875" style="171" customWidth="1"/>
    <col min="12050" max="12050" width="1.09765625" style="171" customWidth="1"/>
    <col min="12051" max="12051" width="13.59765625" style="171" customWidth="1"/>
    <col min="12052" max="12052" width="16" style="171" bestFit="1" customWidth="1"/>
    <col min="12053" max="12053" width="1" style="171" customWidth="1"/>
    <col min="12054" max="12054" width="14.09765625" style="171" customWidth="1"/>
    <col min="12055" max="12055" width="1" style="171" customWidth="1"/>
    <col min="12056" max="12056" width="14.3984375" style="171" customWidth="1"/>
    <col min="12057" max="12057" width="0.8984375" style="171" customWidth="1"/>
    <col min="12058" max="12058" width="13.09765625" style="171" customWidth="1"/>
    <col min="12059" max="12059" width="1" style="171" customWidth="1"/>
    <col min="12060" max="12060" width="13" style="171" customWidth="1"/>
    <col min="12061" max="12061" width="1" style="171" customWidth="1"/>
    <col min="12062" max="12062" width="14.09765625" style="171" bestFit="1" customWidth="1"/>
    <col min="12063" max="12063" width="0.8984375" style="171" customWidth="1"/>
    <col min="12064" max="12064" width="14.59765625" style="171" bestFit="1" customWidth="1"/>
    <col min="12065" max="12280" width="8.69921875" style="171"/>
    <col min="12281" max="12281" width="47.59765625" style="171" customWidth="1"/>
    <col min="12282" max="12282" width="9.09765625" style="171" customWidth="1"/>
    <col min="12283" max="12283" width="11.09765625" style="171" customWidth="1"/>
    <col min="12284" max="12284" width="1.09765625" style="171" customWidth="1"/>
    <col min="12285" max="12285" width="12" style="171" customWidth="1"/>
    <col min="12286" max="12286" width="1.09765625" style="171" customWidth="1"/>
    <col min="12287" max="12287" width="12.8984375" style="171" customWidth="1"/>
    <col min="12288" max="12288" width="1.09765625" style="171" customWidth="1"/>
    <col min="12289" max="12289" width="12.8984375" style="171" customWidth="1"/>
    <col min="12290" max="12290" width="1.09765625" style="171" customWidth="1"/>
    <col min="12291" max="12291" width="12.8984375" style="171" customWidth="1"/>
    <col min="12292" max="12292" width="1.09765625" style="171" customWidth="1"/>
    <col min="12293" max="12293" width="17.09765625" style="171" customWidth="1"/>
    <col min="12294" max="12294" width="1.09765625" style="171" customWidth="1"/>
    <col min="12295" max="12295" width="17.09765625" style="171" customWidth="1"/>
    <col min="12296" max="12296" width="1.09765625" style="171" customWidth="1"/>
    <col min="12297" max="12297" width="17.09765625" style="171" customWidth="1"/>
    <col min="12298" max="12298" width="1.09765625" style="171" customWidth="1"/>
    <col min="12299" max="12299" width="17.09765625" style="171" customWidth="1"/>
    <col min="12300" max="12300" width="1.09765625" style="171" customWidth="1"/>
    <col min="12301" max="12301" width="17.59765625" style="171" customWidth="1"/>
    <col min="12302" max="12302" width="1.09765625" style="171" customWidth="1"/>
    <col min="12303" max="12303" width="13.3984375" style="171" customWidth="1"/>
    <col min="12304" max="12304" width="1.09765625" style="171" customWidth="1"/>
    <col min="12305" max="12305" width="12.69921875" style="171" customWidth="1"/>
    <col min="12306" max="12306" width="1.09765625" style="171" customWidth="1"/>
    <col min="12307" max="12307" width="13.59765625" style="171" customWidth="1"/>
    <col min="12308" max="12308" width="16" style="171" bestFit="1" customWidth="1"/>
    <col min="12309" max="12309" width="1" style="171" customWidth="1"/>
    <col min="12310" max="12310" width="14.09765625" style="171" customWidth="1"/>
    <col min="12311" max="12311" width="1" style="171" customWidth="1"/>
    <col min="12312" max="12312" width="14.3984375" style="171" customWidth="1"/>
    <col min="12313" max="12313" width="0.8984375" style="171" customWidth="1"/>
    <col min="12314" max="12314" width="13.09765625" style="171" customWidth="1"/>
    <col min="12315" max="12315" width="1" style="171" customWidth="1"/>
    <col min="12316" max="12316" width="13" style="171" customWidth="1"/>
    <col min="12317" max="12317" width="1" style="171" customWidth="1"/>
    <col min="12318" max="12318" width="14.09765625" style="171" bestFit="1" customWidth="1"/>
    <col min="12319" max="12319" width="0.8984375" style="171" customWidth="1"/>
    <col min="12320" max="12320" width="14.59765625" style="171" bestFit="1" customWidth="1"/>
    <col min="12321" max="12536" width="8.69921875" style="171"/>
    <col min="12537" max="12537" width="47.59765625" style="171" customWidth="1"/>
    <col min="12538" max="12538" width="9.09765625" style="171" customWidth="1"/>
    <col min="12539" max="12539" width="11.09765625" style="171" customWidth="1"/>
    <col min="12540" max="12540" width="1.09765625" style="171" customWidth="1"/>
    <col min="12541" max="12541" width="12" style="171" customWidth="1"/>
    <col min="12542" max="12542" width="1.09765625" style="171" customWidth="1"/>
    <col min="12543" max="12543" width="12.8984375" style="171" customWidth="1"/>
    <col min="12544" max="12544" width="1.09765625" style="171" customWidth="1"/>
    <col min="12545" max="12545" width="12.8984375" style="171" customWidth="1"/>
    <col min="12546" max="12546" width="1.09765625" style="171" customWidth="1"/>
    <col min="12547" max="12547" width="12.8984375" style="171" customWidth="1"/>
    <col min="12548" max="12548" width="1.09765625" style="171" customWidth="1"/>
    <col min="12549" max="12549" width="17.09765625" style="171" customWidth="1"/>
    <col min="12550" max="12550" width="1.09765625" style="171" customWidth="1"/>
    <col min="12551" max="12551" width="17.09765625" style="171" customWidth="1"/>
    <col min="12552" max="12552" width="1.09765625" style="171" customWidth="1"/>
    <col min="12553" max="12553" width="17.09765625" style="171" customWidth="1"/>
    <col min="12554" max="12554" width="1.09765625" style="171" customWidth="1"/>
    <col min="12555" max="12555" width="17.09765625" style="171" customWidth="1"/>
    <col min="12556" max="12556" width="1.09765625" style="171" customWidth="1"/>
    <col min="12557" max="12557" width="17.59765625" style="171" customWidth="1"/>
    <col min="12558" max="12558" width="1.09765625" style="171" customWidth="1"/>
    <col min="12559" max="12559" width="13.3984375" style="171" customWidth="1"/>
    <col min="12560" max="12560" width="1.09765625" style="171" customWidth="1"/>
    <col min="12561" max="12561" width="12.69921875" style="171" customWidth="1"/>
    <col min="12562" max="12562" width="1.09765625" style="171" customWidth="1"/>
    <col min="12563" max="12563" width="13.59765625" style="171" customWidth="1"/>
    <col min="12564" max="12564" width="16" style="171" bestFit="1" customWidth="1"/>
    <col min="12565" max="12565" width="1" style="171" customWidth="1"/>
    <col min="12566" max="12566" width="14.09765625" style="171" customWidth="1"/>
    <col min="12567" max="12567" width="1" style="171" customWidth="1"/>
    <col min="12568" max="12568" width="14.3984375" style="171" customWidth="1"/>
    <col min="12569" max="12569" width="0.8984375" style="171" customWidth="1"/>
    <col min="12570" max="12570" width="13.09765625" style="171" customWidth="1"/>
    <col min="12571" max="12571" width="1" style="171" customWidth="1"/>
    <col min="12572" max="12572" width="13" style="171" customWidth="1"/>
    <col min="12573" max="12573" width="1" style="171" customWidth="1"/>
    <col min="12574" max="12574" width="14.09765625" style="171" bestFit="1" customWidth="1"/>
    <col min="12575" max="12575" width="0.8984375" style="171" customWidth="1"/>
    <col min="12576" max="12576" width="14.59765625" style="171" bestFit="1" customWidth="1"/>
    <col min="12577" max="12792" width="8.69921875" style="171"/>
    <col min="12793" max="12793" width="47.59765625" style="171" customWidth="1"/>
    <col min="12794" max="12794" width="9.09765625" style="171" customWidth="1"/>
    <col min="12795" max="12795" width="11.09765625" style="171" customWidth="1"/>
    <col min="12796" max="12796" width="1.09765625" style="171" customWidth="1"/>
    <col min="12797" max="12797" width="12" style="171" customWidth="1"/>
    <col min="12798" max="12798" width="1.09765625" style="171" customWidth="1"/>
    <col min="12799" max="12799" width="12.8984375" style="171" customWidth="1"/>
    <col min="12800" max="12800" width="1.09765625" style="171" customWidth="1"/>
    <col min="12801" max="12801" width="12.8984375" style="171" customWidth="1"/>
    <col min="12802" max="12802" width="1.09765625" style="171" customWidth="1"/>
    <col min="12803" max="12803" width="12.8984375" style="171" customWidth="1"/>
    <col min="12804" max="12804" width="1.09765625" style="171" customWidth="1"/>
    <col min="12805" max="12805" width="17.09765625" style="171" customWidth="1"/>
    <col min="12806" max="12806" width="1.09765625" style="171" customWidth="1"/>
    <col min="12807" max="12807" width="17.09765625" style="171" customWidth="1"/>
    <col min="12808" max="12808" width="1.09765625" style="171" customWidth="1"/>
    <col min="12809" max="12809" width="17.09765625" style="171" customWidth="1"/>
    <col min="12810" max="12810" width="1.09765625" style="171" customWidth="1"/>
    <col min="12811" max="12811" width="17.09765625" style="171" customWidth="1"/>
    <col min="12812" max="12812" width="1.09765625" style="171" customWidth="1"/>
    <col min="12813" max="12813" width="17.59765625" style="171" customWidth="1"/>
    <col min="12814" max="12814" width="1.09765625" style="171" customWidth="1"/>
    <col min="12815" max="12815" width="13.3984375" style="171" customWidth="1"/>
    <col min="12816" max="12816" width="1.09765625" style="171" customWidth="1"/>
    <col min="12817" max="12817" width="12.69921875" style="171" customWidth="1"/>
    <col min="12818" max="12818" width="1.09765625" style="171" customWidth="1"/>
    <col min="12819" max="12819" width="13.59765625" style="171" customWidth="1"/>
    <col min="12820" max="12820" width="16" style="171" bestFit="1" customWidth="1"/>
    <col min="12821" max="12821" width="1" style="171" customWidth="1"/>
    <col min="12822" max="12822" width="14.09765625" style="171" customWidth="1"/>
    <col min="12823" max="12823" width="1" style="171" customWidth="1"/>
    <col min="12824" max="12824" width="14.3984375" style="171" customWidth="1"/>
    <col min="12825" max="12825" width="0.8984375" style="171" customWidth="1"/>
    <col min="12826" max="12826" width="13.09765625" style="171" customWidth="1"/>
    <col min="12827" max="12827" width="1" style="171" customWidth="1"/>
    <col min="12828" max="12828" width="13" style="171" customWidth="1"/>
    <col min="12829" max="12829" width="1" style="171" customWidth="1"/>
    <col min="12830" max="12830" width="14.09765625" style="171" bestFit="1" customWidth="1"/>
    <col min="12831" max="12831" width="0.8984375" style="171" customWidth="1"/>
    <col min="12832" max="12832" width="14.59765625" style="171" bestFit="1" customWidth="1"/>
    <col min="12833" max="13048" width="8.69921875" style="171"/>
    <col min="13049" max="13049" width="47.59765625" style="171" customWidth="1"/>
    <col min="13050" max="13050" width="9.09765625" style="171" customWidth="1"/>
    <col min="13051" max="13051" width="11.09765625" style="171" customWidth="1"/>
    <col min="13052" max="13052" width="1.09765625" style="171" customWidth="1"/>
    <col min="13053" max="13053" width="12" style="171" customWidth="1"/>
    <col min="13054" max="13054" width="1.09765625" style="171" customWidth="1"/>
    <col min="13055" max="13055" width="12.8984375" style="171" customWidth="1"/>
    <col min="13056" max="13056" width="1.09765625" style="171" customWidth="1"/>
    <col min="13057" max="13057" width="12.8984375" style="171" customWidth="1"/>
    <col min="13058" max="13058" width="1.09765625" style="171" customWidth="1"/>
    <col min="13059" max="13059" width="12.8984375" style="171" customWidth="1"/>
    <col min="13060" max="13060" width="1.09765625" style="171" customWidth="1"/>
    <col min="13061" max="13061" width="17.09765625" style="171" customWidth="1"/>
    <col min="13062" max="13062" width="1.09765625" style="171" customWidth="1"/>
    <col min="13063" max="13063" width="17.09765625" style="171" customWidth="1"/>
    <col min="13064" max="13064" width="1.09765625" style="171" customWidth="1"/>
    <col min="13065" max="13065" width="17.09765625" style="171" customWidth="1"/>
    <col min="13066" max="13066" width="1.09765625" style="171" customWidth="1"/>
    <col min="13067" max="13067" width="17.09765625" style="171" customWidth="1"/>
    <col min="13068" max="13068" width="1.09765625" style="171" customWidth="1"/>
    <col min="13069" max="13069" width="17.59765625" style="171" customWidth="1"/>
    <col min="13070" max="13070" width="1.09765625" style="171" customWidth="1"/>
    <col min="13071" max="13071" width="13.3984375" style="171" customWidth="1"/>
    <col min="13072" max="13072" width="1.09765625" style="171" customWidth="1"/>
    <col min="13073" max="13073" width="12.69921875" style="171" customWidth="1"/>
    <col min="13074" max="13074" width="1.09765625" style="171" customWidth="1"/>
    <col min="13075" max="13075" width="13.59765625" style="171" customWidth="1"/>
    <col min="13076" max="13076" width="16" style="171" bestFit="1" customWidth="1"/>
    <col min="13077" max="13077" width="1" style="171" customWidth="1"/>
    <col min="13078" max="13078" width="14.09765625" style="171" customWidth="1"/>
    <col min="13079" max="13079" width="1" style="171" customWidth="1"/>
    <col min="13080" max="13080" width="14.3984375" style="171" customWidth="1"/>
    <col min="13081" max="13081" width="0.8984375" style="171" customWidth="1"/>
    <col min="13082" max="13082" width="13.09765625" style="171" customWidth="1"/>
    <col min="13083" max="13083" width="1" style="171" customWidth="1"/>
    <col min="13084" max="13084" width="13" style="171" customWidth="1"/>
    <col min="13085" max="13085" width="1" style="171" customWidth="1"/>
    <col min="13086" max="13086" width="14.09765625" style="171" bestFit="1" customWidth="1"/>
    <col min="13087" max="13087" width="0.8984375" style="171" customWidth="1"/>
    <col min="13088" max="13088" width="14.59765625" style="171" bestFit="1" customWidth="1"/>
    <col min="13089" max="13304" width="8.69921875" style="171"/>
    <col min="13305" max="13305" width="47.59765625" style="171" customWidth="1"/>
    <col min="13306" max="13306" width="9.09765625" style="171" customWidth="1"/>
    <col min="13307" max="13307" width="11.09765625" style="171" customWidth="1"/>
    <col min="13308" max="13308" width="1.09765625" style="171" customWidth="1"/>
    <col min="13309" max="13309" width="12" style="171" customWidth="1"/>
    <col min="13310" max="13310" width="1.09765625" style="171" customWidth="1"/>
    <col min="13311" max="13311" width="12.8984375" style="171" customWidth="1"/>
    <col min="13312" max="13312" width="1.09765625" style="171" customWidth="1"/>
    <col min="13313" max="13313" width="12.8984375" style="171" customWidth="1"/>
    <col min="13314" max="13314" width="1.09765625" style="171" customWidth="1"/>
    <col min="13315" max="13315" width="12.8984375" style="171" customWidth="1"/>
    <col min="13316" max="13316" width="1.09765625" style="171" customWidth="1"/>
    <col min="13317" max="13317" width="17.09765625" style="171" customWidth="1"/>
    <col min="13318" max="13318" width="1.09765625" style="171" customWidth="1"/>
    <col min="13319" max="13319" width="17.09765625" style="171" customWidth="1"/>
    <col min="13320" max="13320" width="1.09765625" style="171" customWidth="1"/>
    <col min="13321" max="13321" width="17.09765625" style="171" customWidth="1"/>
    <col min="13322" max="13322" width="1.09765625" style="171" customWidth="1"/>
    <col min="13323" max="13323" width="17.09765625" style="171" customWidth="1"/>
    <col min="13324" max="13324" width="1.09765625" style="171" customWidth="1"/>
    <col min="13325" max="13325" width="17.59765625" style="171" customWidth="1"/>
    <col min="13326" max="13326" width="1.09765625" style="171" customWidth="1"/>
    <col min="13327" max="13327" width="13.3984375" style="171" customWidth="1"/>
    <col min="13328" max="13328" width="1.09765625" style="171" customWidth="1"/>
    <col min="13329" max="13329" width="12.69921875" style="171" customWidth="1"/>
    <col min="13330" max="13330" width="1.09765625" style="171" customWidth="1"/>
    <col min="13331" max="13331" width="13.59765625" style="171" customWidth="1"/>
    <col min="13332" max="13332" width="16" style="171" bestFit="1" customWidth="1"/>
    <col min="13333" max="13333" width="1" style="171" customWidth="1"/>
    <col min="13334" max="13334" width="14.09765625" style="171" customWidth="1"/>
    <col min="13335" max="13335" width="1" style="171" customWidth="1"/>
    <col min="13336" max="13336" width="14.3984375" style="171" customWidth="1"/>
    <col min="13337" max="13337" width="0.8984375" style="171" customWidth="1"/>
    <col min="13338" max="13338" width="13.09765625" style="171" customWidth="1"/>
    <col min="13339" max="13339" width="1" style="171" customWidth="1"/>
    <col min="13340" max="13340" width="13" style="171" customWidth="1"/>
    <col min="13341" max="13341" width="1" style="171" customWidth="1"/>
    <col min="13342" max="13342" width="14.09765625" style="171" bestFit="1" customWidth="1"/>
    <col min="13343" max="13343" width="0.8984375" style="171" customWidth="1"/>
    <col min="13344" max="13344" width="14.59765625" style="171" bestFit="1" customWidth="1"/>
    <col min="13345" max="13560" width="8.69921875" style="171"/>
    <col min="13561" max="13561" width="47.59765625" style="171" customWidth="1"/>
    <col min="13562" max="13562" width="9.09765625" style="171" customWidth="1"/>
    <col min="13563" max="13563" width="11.09765625" style="171" customWidth="1"/>
    <col min="13564" max="13564" width="1.09765625" style="171" customWidth="1"/>
    <col min="13565" max="13565" width="12" style="171" customWidth="1"/>
    <col min="13566" max="13566" width="1.09765625" style="171" customWidth="1"/>
    <col min="13567" max="13567" width="12.8984375" style="171" customWidth="1"/>
    <col min="13568" max="13568" width="1.09765625" style="171" customWidth="1"/>
    <col min="13569" max="13569" width="12.8984375" style="171" customWidth="1"/>
    <col min="13570" max="13570" width="1.09765625" style="171" customWidth="1"/>
    <col min="13571" max="13571" width="12.8984375" style="171" customWidth="1"/>
    <col min="13572" max="13572" width="1.09765625" style="171" customWidth="1"/>
    <col min="13573" max="13573" width="17.09765625" style="171" customWidth="1"/>
    <col min="13574" max="13574" width="1.09765625" style="171" customWidth="1"/>
    <col min="13575" max="13575" width="17.09765625" style="171" customWidth="1"/>
    <col min="13576" max="13576" width="1.09765625" style="171" customWidth="1"/>
    <col min="13577" max="13577" width="17.09765625" style="171" customWidth="1"/>
    <col min="13578" max="13578" width="1.09765625" style="171" customWidth="1"/>
    <col min="13579" max="13579" width="17.09765625" style="171" customWidth="1"/>
    <col min="13580" max="13580" width="1.09765625" style="171" customWidth="1"/>
    <col min="13581" max="13581" width="17.59765625" style="171" customWidth="1"/>
    <col min="13582" max="13582" width="1.09765625" style="171" customWidth="1"/>
    <col min="13583" max="13583" width="13.3984375" style="171" customWidth="1"/>
    <col min="13584" max="13584" width="1.09765625" style="171" customWidth="1"/>
    <col min="13585" max="13585" width="12.69921875" style="171" customWidth="1"/>
    <col min="13586" max="13586" width="1.09765625" style="171" customWidth="1"/>
    <col min="13587" max="13587" width="13.59765625" style="171" customWidth="1"/>
    <col min="13588" max="13588" width="16" style="171" bestFit="1" customWidth="1"/>
    <col min="13589" max="13589" width="1" style="171" customWidth="1"/>
    <col min="13590" max="13590" width="14.09765625" style="171" customWidth="1"/>
    <col min="13591" max="13591" width="1" style="171" customWidth="1"/>
    <col min="13592" max="13592" width="14.3984375" style="171" customWidth="1"/>
    <col min="13593" max="13593" width="0.8984375" style="171" customWidth="1"/>
    <col min="13594" max="13594" width="13.09765625" style="171" customWidth="1"/>
    <col min="13595" max="13595" width="1" style="171" customWidth="1"/>
    <col min="13596" max="13596" width="13" style="171" customWidth="1"/>
    <col min="13597" max="13597" width="1" style="171" customWidth="1"/>
    <col min="13598" max="13598" width="14.09765625" style="171" bestFit="1" customWidth="1"/>
    <col min="13599" max="13599" width="0.8984375" style="171" customWidth="1"/>
    <col min="13600" max="13600" width="14.59765625" style="171" bestFit="1" customWidth="1"/>
    <col min="13601" max="13816" width="8.69921875" style="171"/>
    <col min="13817" max="13817" width="47.59765625" style="171" customWidth="1"/>
    <col min="13818" max="13818" width="9.09765625" style="171" customWidth="1"/>
    <col min="13819" max="13819" width="11.09765625" style="171" customWidth="1"/>
    <col min="13820" max="13820" width="1.09765625" style="171" customWidth="1"/>
    <col min="13821" max="13821" width="12" style="171" customWidth="1"/>
    <col min="13822" max="13822" width="1.09765625" style="171" customWidth="1"/>
    <col min="13823" max="13823" width="12.8984375" style="171" customWidth="1"/>
    <col min="13824" max="13824" width="1.09765625" style="171" customWidth="1"/>
    <col min="13825" max="13825" width="12.8984375" style="171" customWidth="1"/>
    <col min="13826" max="13826" width="1.09765625" style="171" customWidth="1"/>
    <col min="13827" max="13827" width="12.8984375" style="171" customWidth="1"/>
    <col min="13828" max="13828" width="1.09765625" style="171" customWidth="1"/>
    <col min="13829" max="13829" width="17.09765625" style="171" customWidth="1"/>
    <col min="13830" max="13830" width="1.09765625" style="171" customWidth="1"/>
    <col min="13831" max="13831" width="17.09765625" style="171" customWidth="1"/>
    <col min="13832" max="13832" width="1.09765625" style="171" customWidth="1"/>
    <col min="13833" max="13833" width="17.09765625" style="171" customWidth="1"/>
    <col min="13834" max="13834" width="1.09765625" style="171" customWidth="1"/>
    <col min="13835" max="13835" width="17.09765625" style="171" customWidth="1"/>
    <col min="13836" max="13836" width="1.09765625" style="171" customWidth="1"/>
    <col min="13837" max="13837" width="17.59765625" style="171" customWidth="1"/>
    <col min="13838" max="13838" width="1.09765625" style="171" customWidth="1"/>
    <col min="13839" max="13839" width="13.3984375" style="171" customWidth="1"/>
    <col min="13840" max="13840" width="1.09765625" style="171" customWidth="1"/>
    <col min="13841" max="13841" width="12.69921875" style="171" customWidth="1"/>
    <col min="13842" max="13842" width="1.09765625" style="171" customWidth="1"/>
    <col min="13843" max="13843" width="13.59765625" style="171" customWidth="1"/>
    <col min="13844" max="13844" width="16" style="171" bestFit="1" customWidth="1"/>
    <col min="13845" max="13845" width="1" style="171" customWidth="1"/>
    <col min="13846" max="13846" width="14.09765625" style="171" customWidth="1"/>
    <col min="13847" max="13847" width="1" style="171" customWidth="1"/>
    <col min="13848" max="13848" width="14.3984375" style="171" customWidth="1"/>
    <col min="13849" max="13849" width="0.8984375" style="171" customWidth="1"/>
    <col min="13850" max="13850" width="13.09765625" style="171" customWidth="1"/>
    <col min="13851" max="13851" width="1" style="171" customWidth="1"/>
    <col min="13852" max="13852" width="13" style="171" customWidth="1"/>
    <col min="13853" max="13853" width="1" style="171" customWidth="1"/>
    <col min="13854" max="13854" width="14.09765625" style="171" bestFit="1" customWidth="1"/>
    <col min="13855" max="13855" width="0.8984375" style="171" customWidth="1"/>
    <col min="13856" max="13856" width="14.59765625" style="171" bestFit="1" customWidth="1"/>
    <col min="13857" max="14072" width="8.69921875" style="171"/>
    <col min="14073" max="14073" width="47.59765625" style="171" customWidth="1"/>
    <col min="14074" max="14074" width="9.09765625" style="171" customWidth="1"/>
    <col min="14075" max="14075" width="11.09765625" style="171" customWidth="1"/>
    <col min="14076" max="14076" width="1.09765625" style="171" customWidth="1"/>
    <col min="14077" max="14077" width="12" style="171" customWidth="1"/>
    <col min="14078" max="14078" width="1.09765625" style="171" customWidth="1"/>
    <col min="14079" max="14079" width="12.8984375" style="171" customWidth="1"/>
    <col min="14080" max="14080" width="1.09765625" style="171" customWidth="1"/>
    <col min="14081" max="14081" width="12.8984375" style="171" customWidth="1"/>
    <col min="14082" max="14082" width="1.09765625" style="171" customWidth="1"/>
    <col min="14083" max="14083" width="12.8984375" style="171" customWidth="1"/>
    <col min="14084" max="14084" width="1.09765625" style="171" customWidth="1"/>
    <col min="14085" max="14085" width="17.09765625" style="171" customWidth="1"/>
    <col min="14086" max="14086" width="1.09765625" style="171" customWidth="1"/>
    <col min="14087" max="14087" width="17.09765625" style="171" customWidth="1"/>
    <col min="14088" max="14088" width="1.09765625" style="171" customWidth="1"/>
    <col min="14089" max="14089" width="17.09765625" style="171" customWidth="1"/>
    <col min="14090" max="14090" width="1.09765625" style="171" customWidth="1"/>
    <col min="14091" max="14091" width="17.09765625" style="171" customWidth="1"/>
    <col min="14092" max="14092" width="1.09765625" style="171" customWidth="1"/>
    <col min="14093" max="14093" width="17.59765625" style="171" customWidth="1"/>
    <col min="14094" max="14094" width="1.09765625" style="171" customWidth="1"/>
    <col min="14095" max="14095" width="13.3984375" style="171" customWidth="1"/>
    <col min="14096" max="14096" width="1.09765625" style="171" customWidth="1"/>
    <col min="14097" max="14097" width="12.69921875" style="171" customWidth="1"/>
    <col min="14098" max="14098" width="1.09765625" style="171" customWidth="1"/>
    <col min="14099" max="14099" width="13.59765625" style="171" customWidth="1"/>
    <col min="14100" max="14100" width="16" style="171" bestFit="1" customWidth="1"/>
    <col min="14101" max="14101" width="1" style="171" customWidth="1"/>
    <col min="14102" max="14102" width="14.09765625" style="171" customWidth="1"/>
    <col min="14103" max="14103" width="1" style="171" customWidth="1"/>
    <col min="14104" max="14104" width="14.3984375" style="171" customWidth="1"/>
    <col min="14105" max="14105" width="0.8984375" style="171" customWidth="1"/>
    <col min="14106" max="14106" width="13.09765625" style="171" customWidth="1"/>
    <col min="14107" max="14107" width="1" style="171" customWidth="1"/>
    <col min="14108" max="14108" width="13" style="171" customWidth="1"/>
    <col min="14109" max="14109" width="1" style="171" customWidth="1"/>
    <col min="14110" max="14110" width="14.09765625" style="171" bestFit="1" customWidth="1"/>
    <col min="14111" max="14111" width="0.8984375" style="171" customWidth="1"/>
    <col min="14112" max="14112" width="14.59765625" style="171" bestFit="1" customWidth="1"/>
    <col min="14113" max="14328" width="8.69921875" style="171"/>
    <col min="14329" max="14329" width="47.59765625" style="171" customWidth="1"/>
    <col min="14330" max="14330" width="9.09765625" style="171" customWidth="1"/>
    <col min="14331" max="14331" width="11.09765625" style="171" customWidth="1"/>
    <col min="14332" max="14332" width="1.09765625" style="171" customWidth="1"/>
    <col min="14333" max="14333" width="12" style="171" customWidth="1"/>
    <col min="14334" max="14334" width="1.09765625" style="171" customWidth="1"/>
    <col min="14335" max="14335" width="12.8984375" style="171" customWidth="1"/>
    <col min="14336" max="14336" width="1.09765625" style="171" customWidth="1"/>
    <col min="14337" max="14337" width="12.8984375" style="171" customWidth="1"/>
    <col min="14338" max="14338" width="1.09765625" style="171" customWidth="1"/>
    <col min="14339" max="14339" width="12.8984375" style="171" customWidth="1"/>
    <col min="14340" max="14340" width="1.09765625" style="171" customWidth="1"/>
    <col min="14341" max="14341" width="17.09765625" style="171" customWidth="1"/>
    <col min="14342" max="14342" width="1.09765625" style="171" customWidth="1"/>
    <col min="14343" max="14343" width="17.09765625" style="171" customWidth="1"/>
    <col min="14344" max="14344" width="1.09765625" style="171" customWidth="1"/>
    <col min="14345" max="14345" width="17.09765625" style="171" customWidth="1"/>
    <col min="14346" max="14346" width="1.09765625" style="171" customWidth="1"/>
    <col min="14347" max="14347" width="17.09765625" style="171" customWidth="1"/>
    <col min="14348" max="14348" width="1.09765625" style="171" customWidth="1"/>
    <col min="14349" max="14349" width="17.59765625" style="171" customWidth="1"/>
    <col min="14350" max="14350" width="1.09765625" style="171" customWidth="1"/>
    <col min="14351" max="14351" width="13.3984375" style="171" customWidth="1"/>
    <col min="14352" max="14352" width="1.09765625" style="171" customWidth="1"/>
    <col min="14353" max="14353" width="12.69921875" style="171" customWidth="1"/>
    <col min="14354" max="14354" width="1.09765625" style="171" customWidth="1"/>
    <col min="14355" max="14355" width="13.59765625" style="171" customWidth="1"/>
    <col min="14356" max="14356" width="16" style="171" bestFit="1" customWidth="1"/>
    <col min="14357" max="14357" width="1" style="171" customWidth="1"/>
    <col min="14358" max="14358" width="14.09765625" style="171" customWidth="1"/>
    <col min="14359" max="14359" width="1" style="171" customWidth="1"/>
    <col min="14360" max="14360" width="14.3984375" style="171" customWidth="1"/>
    <col min="14361" max="14361" width="0.8984375" style="171" customWidth="1"/>
    <col min="14362" max="14362" width="13.09765625" style="171" customWidth="1"/>
    <col min="14363" max="14363" width="1" style="171" customWidth="1"/>
    <col min="14364" max="14364" width="13" style="171" customWidth="1"/>
    <col min="14365" max="14365" width="1" style="171" customWidth="1"/>
    <col min="14366" max="14366" width="14.09765625" style="171" bestFit="1" customWidth="1"/>
    <col min="14367" max="14367" width="0.8984375" style="171" customWidth="1"/>
    <col min="14368" max="14368" width="14.59765625" style="171" bestFit="1" customWidth="1"/>
    <col min="14369" max="14584" width="8.69921875" style="171"/>
    <col min="14585" max="14585" width="47.59765625" style="171" customWidth="1"/>
    <col min="14586" max="14586" width="9.09765625" style="171" customWidth="1"/>
    <col min="14587" max="14587" width="11.09765625" style="171" customWidth="1"/>
    <col min="14588" max="14588" width="1.09765625" style="171" customWidth="1"/>
    <col min="14589" max="14589" width="12" style="171" customWidth="1"/>
    <col min="14590" max="14590" width="1.09765625" style="171" customWidth="1"/>
    <col min="14591" max="14591" width="12.8984375" style="171" customWidth="1"/>
    <col min="14592" max="14592" width="1.09765625" style="171" customWidth="1"/>
    <col min="14593" max="14593" width="12.8984375" style="171" customWidth="1"/>
    <col min="14594" max="14594" width="1.09765625" style="171" customWidth="1"/>
    <col min="14595" max="14595" width="12.8984375" style="171" customWidth="1"/>
    <col min="14596" max="14596" width="1.09765625" style="171" customWidth="1"/>
    <col min="14597" max="14597" width="17.09765625" style="171" customWidth="1"/>
    <col min="14598" max="14598" width="1.09765625" style="171" customWidth="1"/>
    <col min="14599" max="14599" width="17.09765625" style="171" customWidth="1"/>
    <col min="14600" max="14600" width="1.09765625" style="171" customWidth="1"/>
    <col min="14601" max="14601" width="17.09765625" style="171" customWidth="1"/>
    <col min="14602" max="14602" width="1.09765625" style="171" customWidth="1"/>
    <col min="14603" max="14603" width="17.09765625" style="171" customWidth="1"/>
    <col min="14604" max="14604" width="1.09765625" style="171" customWidth="1"/>
    <col min="14605" max="14605" width="17.59765625" style="171" customWidth="1"/>
    <col min="14606" max="14606" width="1.09765625" style="171" customWidth="1"/>
    <col min="14607" max="14607" width="13.3984375" style="171" customWidth="1"/>
    <col min="14608" max="14608" width="1.09765625" style="171" customWidth="1"/>
    <col min="14609" max="14609" width="12.69921875" style="171" customWidth="1"/>
    <col min="14610" max="14610" width="1.09765625" style="171" customWidth="1"/>
    <col min="14611" max="14611" width="13.59765625" style="171" customWidth="1"/>
    <col min="14612" max="14612" width="16" style="171" bestFit="1" customWidth="1"/>
    <col min="14613" max="14613" width="1" style="171" customWidth="1"/>
    <col min="14614" max="14614" width="14.09765625" style="171" customWidth="1"/>
    <col min="14615" max="14615" width="1" style="171" customWidth="1"/>
    <col min="14616" max="14616" width="14.3984375" style="171" customWidth="1"/>
    <col min="14617" max="14617" width="0.8984375" style="171" customWidth="1"/>
    <col min="14618" max="14618" width="13.09765625" style="171" customWidth="1"/>
    <col min="14619" max="14619" width="1" style="171" customWidth="1"/>
    <col min="14620" max="14620" width="13" style="171" customWidth="1"/>
    <col min="14621" max="14621" width="1" style="171" customWidth="1"/>
    <col min="14622" max="14622" width="14.09765625" style="171" bestFit="1" customWidth="1"/>
    <col min="14623" max="14623" width="0.8984375" style="171" customWidth="1"/>
    <col min="14624" max="14624" width="14.59765625" style="171" bestFit="1" customWidth="1"/>
    <col min="14625" max="14840" width="8.69921875" style="171"/>
    <col min="14841" max="14841" width="47.59765625" style="171" customWidth="1"/>
    <col min="14842" max="14842" width="9.09765625" style="171" customWidth="1"/>
    <col min="14843" max="14843" width="11.09765625" style="171" customWidth="1"/>
    <col min="14844" max="14844" width="1.09765625" style="171" customWidth="1"/>
    <col min="14845" max="14845" width="12" style="171" customWidth="1"/>
    <col min="14846" max="14846" width="1.09765625" style="171" customWidth="1"/>
    <col min="14847" max="14847" width="12.8984375" style="171" customWidth="1"/>
    <col min="14848" max="14848" width="1.09765625" style="171" customWidth="1"/>
    <col min="14849" max="14849" width="12.8984375" style="171" customWidth="1"/>
    <col min="14850" max="14850" width="1.09765625" style="171" customWidth="1"/>
    <col min="14851" max="14851" width="12.8984375" style="171" customWidth="1"/>
    <col min="14852" max="14852" width="1.09765625" style="171" customWidth="1"/>
    <col min="14853" max="14853" width="17.09765625" style="171" customWidth="1"/>
    <col min="14854" max="14854" width="1.09765625" style="171" customWidth="1"/>
    <col min="14855" max="14855" width="17.09765625" style="171" customWidth="1"/>
    <col min="14856" max="14856" width="1.09765625" style="171" customWidth="1"/>
    <col min="14857" max="14857" width="17.09765625" style="171" customWidth="1"/>
    <col min="14858" max="14858" width="1.09765625" style="171" customWidth="1"/>
    <col min="14859" max="14859" width="17.09765625" style="171" customWidth="1"/>
    <col min="14860" max="14860" width="1.09765625" style="171" customWidth="1"/>
    <col min="14861" max="14861" width="17.59765625" style="171" customWidth="1"/>
    <col min="14862" max="14862" width="1.09765625" style="171" customWidth="1"/>
    <col min="14863" max="14863" width="13.3984375" style="171" customWidth="1"/>
    <col min="14864" max="14864" width="1.09765625" style="171" customWidth="1"/>
    <col min="14865" max="14865" width="12.69921875" style="171" customWidth="1"/>
    <col min="14866" max="14866" width="1.09765625" style="171" customWidth="1"/>
    <col min="14867" max="14867" width="13.59765625" style="171" customWidth="1"/>
    <col min="14868" max="14868" width="16" style="171" bestFit="1" customWidth="1"/>
    <col min="14869" max="14869" width="1" style="171" customWidth="1"/>
    <col min="14870" max="14870" width="14.09765625" style="171" customWidth="1"/>
    <col min="14871" max="14871" width="1" style="171" customWidth="1"/>
    <col min="14872" max="14872" width="14.3984375" style="171" customWidth="1"/>
    <col min="14873" max="14873" width="0.8984375" style="171" customWidth="1"/>
    <col min="14874" max="14874" width="13.09765625" style="171" customWidth="1"/>
    <col min="14875" max="14875" width="1" style="171" customWidth="1"/>
    <col min="14876" max="14876" width="13" style="171" customWidth="1"/>
    <col min="14877" max="14877" width="1" style="171" customWidth="1"/>
    <col min="14878" max="14878" width="14.09765625" style="171" bestFit="1" customWidth="1"/>
    <col min="14879" max="14879" width="0.8984375" style="171" customWidth="1"/>
    <col min="14880" max="14880" width="14.59765625" style="171" bestFit="1" customWidth="1"/>
    <col min="14881" max="15096" width="8.69921875" style="171"/>
    <col min="15097" max="15097" width="47.59765625" style="171" customWidth="1"/>
    <col min="15098" max="15098" width="9.09765625" style="171" customWidth="1"/>
    <col min="15099" max="15099" width="11.09765625" style="171" customWidth="1"/>
    <col min="15100" max="15100" width="1.09765625" style="171" customWidth="1"/>
    <col min="15101" max="15101" width="12" style="171" customWidth="1"/>
    <col min="15102" max="15102" width="1.09765625" style="171" customWidth="1"/>
    <col min="15103" max="15103" width="12.8984375" style="171" customWidth="1"/>
    <col min="15104" max="15104" width="1.09765625" style="171" customWidth="1"/>
    <col min="15105" max="15105" width="12.8984375" style="171" customWidth="1"/>
    <col min="15106" max="15106" width="1.09765625" style="171" customWidth="1"/>
    <col min="15107" max="15107" width="12.8984375" style="171" customWidth="1"/>
    <col min="15108" max="15108" width="1.09765625" style="171" customWidth="1"/>
    <col min="15109" max="15109" width="17.09765625" style="171" customWidth="1"/>
    <col min="15110" max="15110" width="1.09765625" style="171" customWidth="1"/>
    <col min="15111" max="15111" width="17.09765625" style="171" customWidth="1"/>
    <col min="15112" max="15112" width="1.09765625" style="171" customWidth="1"/>
    <col min="15113" max="15113" width="17.09765625" style="171" customWidth="1"/>
    <col min="15114" max="15114" width="1.09765625" style="171" customWidth="1"/>
    <col min="15115" max="15115" width="17.09765625" style="171" customWidth="1"/>
    <col min="15116" max="15116" width="1.09765625" style="171" customWidth="1"/>
    <col min="15117" max="15117" width="17.59765625" style="171" customWidth="1"/>
    <col min="15118" max="15118" width="1.09765625" style="171" customWidth="1"/>
    <col min="15119" max="15119" width="13.3984375" style="171" customWidth="1"/>
    <col min="15120" max="15120" width="1.09765625" style="171" customWidth="1"/>
    <col min="15121" max="15121" width="12.69921875" style="171" customWidth="1"/>
    <col min="15122" max="15122" width="1.09765625" style="171" customWidth="1"/>
    <col min="15123" max="15123" width="13.59765625" style="171" customWidth="1"/>
    <col min="15124" max="15124" width="16" style="171" bestFit="1" customWidth="1"/>
    <col min="15125" max="15125" width="1" style="171" customWidth="1"/>
    <col min="15126" max="15126" width="14.09765625" style="171" customWidth="1"/>
    <col min="15127" max="15127" width="1" style="171" customWidth="1"/>
    <col min="15128" max="15128" width="14.3984375" style="171" customWidth="1"/>
    <col min="15129" max="15129" width="0.8984375" style="171" customWidth="1"/>
    <col min="15130" max="15130" width="13.09765625" style="171" customWidth="1"/>
    <col min="15131" max="15131" width="1" style="171" customWidth="1"/>
    <col min="15132" max="15132" width="13" style="171" customWidth="1"/>
    <col min="15133" max="15133" width="1" style="171" customWidth="1"/>
    <col min="15134" max="15134" width="14.09765625" style="171" bestFit="1" customWidth="1"/>
    <col min="15135" max="15135" width="0.8984375" style="171" customWidth="1"/>
    <col min="15136" max="15136" width="14.59765625" style="171" bestFit="1" customWidth="1"/>
    <col min="15137" max="15352" width="8.69921875" style="171"/>
    <col min="15353" max="15353" width="47.59765625" style="171" customWidth="1"/>
    <col min="15354" max="15354" width="9.09765625" style="171" customWidth="1"/>
    <col min="15355" max="15355" width="11.09765625" style="171" customWidth="1"/>
    <col min="15356" max="15356" width="1.09765625" style="171" customWidth="1"/>
    <col min="15357" max="15357" width="12" style="171" customWidth="1"/>
    <col min="15358" max="15358" width="1.09765625" style="171" customWidth="1"/>
    <col min="15359" max="15359" width="12.8984375" style="171" customWidth="1"/>
    <col min="15360" max="15360" width="1.09765625" style="171" customWidth="1"/>
    <col min="15361" max="15361" width="12.8984375" style="171" customWidth="1"/>
    <col min="15362" max="15362" width="1.09765625" style="171" customWidth="1"/>
    <col min="15363" max="15363" width="12.8984375" style="171" customWidth="1"/>
    <col min="15364" max="15364" width="1.09765625" style="171" customWidth="1"/>
    <col min="15365" max="15365" width="17.09765625" style="171" customWidth="1"/>
    <col min="15366" max="15366" width="1.09765625" style="171" customWidth="1"/>
    <col min="15367" max="15367" width="17.09765625" style="171" customWidth="1"/>
    <col min="15368" max="15368" width="1.09765625" style="171" customWidth="1"/>
    <col min="15369" max="15369" width="17.09765625" style="171" customWidth="1"/>
    <col min="15370" max="15370" width="1.09765625" style="171" customWidth="1"/>
    <col min="15371" max="15371" width="17.09765625" style="171" customWidth="1"/>
    <col min="15372" max="15372" width="1.09765625" style="171" customWidth="1"/>
    <col min="15373" max="15373" width="17.59765625" style="171" customWidth="1"/>
    <col min="15374" max="15374" width="1.09765625" style="171" customWidth="1"/>
    <col min="15375" max="15375" width="13.3984375" style="171" customWidth="1"/>
    <col min="15376" max="15376" width="1.09765625" style="171" customWidth="1"/>
    <col min="15377" max="15377" width="12.69921875" style="171" customWidth="1"/>
    <col min="15378" max="15378" width="1.09765625" style="171" customWidth="1"/>
    <col min="15379" max="15379" width="13.59765625" style="171" customWidth="1"/>
    <col min="15380" max="15380" width="16" style="171" bestFit="1" customWidth="1"/>
    <col min="15381" max="15381" width="1" style="171" customWidth="1"/>
    <col min="15382" max="15382" width="14.09765625" style="171" customWidth="1"/>
    <col min="15383" max="15383" width="1" style="171" customWidth="1"/>
    <col min="15384" max="15384" width="14.3984375" style="171" customWidth="1"/>
    <col min="15385" max="15385" width="0.8984375" style="171" customWidth="1"/>
    <col min="15386" max="15386" width="13.09765625" style="171" customWidth="1"/>
    <col min="15387" max="15387" width="1" style="171" customWidth="1"/>
    <col min="15388" max="15388" width="13" style="171" customWidth="1"/>
    <col min="15389" max="15389" width="1" style="171" customWidth="1"/>
    <col min="15390" max="15390" width="14.09765625" style="171" bestFit="1" customWidth="1"/>
    <col min="15391" max="15391" width="0.8984375" style="171" customWidth="1"/>
    <col min="15392" max="15392" width="14.59765625" style="171" bestFit="1" customWidth="1"/>
    <col min="15393" max="15608" width="8.69921875" style="171"/>
    <col min="15609" max="15609" width="47.59765625" style="171" customWidth="1"/>
    <col min="15610" max="15610" width="9.09765625" style="171" customWidth="1"/>
    <col min="15611" max="15611" width="11.09765625" style="171" customWidth="1"/>
    <col min="15612" max="15612" width="1.09765625" style="171" customWidth="1"/>
    <col min="15613" max="15613" width="12" style="171" customWidth="1"/>
    <col min="15614" max="15614" width="1.09765625" style="171" customWidth="1"/>
    <col min="15615" max="15615" width="12.8984375" style="171" customWidth="1"/>
    <col min="15616" max="15616" width="1.09765625" style="171" customWidth="1"/>
    <col min="15617" max="15617" width="12.8984375" style="171" customWidth="1"/>
    <col min="15618" max="15618" width="1.09765625" style="171" customWidth="1"/>
    <col min="15619" max="15619" width="12.8984375" style="171" customWidth="1"/>
    <col min="15620" max="15620" width="1.09765625" style="171" customWidth="1"/>
    <col min="15621" max="15621" width="17.09765625" style="171" customWidth="1"/>
    <col min="15622" max="15622" width="1.09765625" style="171" customWidth="1"/>
    <col min="15623" max="15623" width="17.09765625" style="171" customWidth="1"/>
    <col min="15624" max="15624" width="1.09765625" style="171" customWidth="1"/>
    <col min="15625" max="15625" width="17.09765625" style="171" customWidth="1"/>
    <col min="15626" max="15626" width="1.09765625" style="171" customWidth="1"/>
    <col min="15627" max="15627" width="17.09765625" style="171" customWidth="1"/>
    <col min="15628" max="15628" width="1.09765625" style="171" customWidth="1"/>
    <col min="15629" max="15629" width="17.59765625" style="171" customWidth="1"/>
    <col min="15630" max="15630" width="1.09765625" style="171" customWidth="1"/>
    <col min="15631" max="15631" width="13.3984375" style="171" customWidth="1"/>
    <col min="15632" max="15632" width="1.09765625" style="171" customWidth="1"/>
    <col min="15633" max="15633" width="12.69921875" style="171" customWidth="1"/>
    <col min="15634" max="15634" width="1.09765625" style="171" customWidth="1"/>
    <col min="15635" max="15635" width="13.59765625" style="171" customWidth="1"/>
    <col min="15636" max="15636" width="16" style="171" bestFit="1" customWidth="1"/>
    <col min="15637" max="15637" width="1" style="171" customWidth="1"/>
    <col min="15638" max="15638" width="14.09765625" style="171" customWidth="1"/>
    <col min="15639" max="15639" width="1" style="171" customWidth="1"/>
    <col min="15640" max="15640" width="14.3984375" style="171" customWidth="1"/>
    <col min="15641" max="15641" width="0.8984375" style="171" customWidth="1"/>
    <col min="15642" max="15642" width="13.09765625" style="171" customWidth="1"/>
    <col min="15643" max="15643" width="1" style="171" customWidth="1"/>
    <col min="15644" max="15644" width="13" style="171" customWidth="1"/>
    <col min="15645" max="15645" width="1" style="171" customWidth="1"/>
    <col min="15646" max="15646" width="14.09765625" style="171" bestFit="1" customWidth="1"/>
    <col min="15647" max="15647" width="0.8984375" style="171" customWidth="1"/>
    <col min="15648" max="15648" width="14.59765625" style="171" bestFit="1" customWidth="1"/>
    <col min="15649" max="15864" width="8.69921875" style="171"/>
    <col min="15865" max="15865" width="47.59765625" style="171" customWidth="1"/>
    <col min="15866" max="15866" width="9.09765625" style="171" customWidth="1"/>
    <col min="15867" max="15867" width="11.09765625" style="171" customWidth="1"/>
    <col min="15868" max="15868" width="1.09765625" style="171" customWidth="1"/>
    <col min="15869" max="15869" width="12" style="171" customWidth="1"/>
    <col min="15870" max="15870" width="1.09765625" style="171" customWidth="1"/>
    <col min="15871" max="15871" width="12.8984375" style="171" customWidth="1"/>
    <col min="15872" max="15872" width="1.09765625" style="171" customWidth="1"/>
    <col min="15873" max="15873" width="12.8984375" style="171" customWidth="1"/>
    <col min="15874" max="15874" width="1.09765625" style="171" customWidth="1"/>
    <col min="15875" max="15875" width="12.8984375" style="171" customWidth="1"/>
    <col min="15876" max="15876" width="1.09765625" style="171" customWidth="1"/>
    <col min="15877" max="15877" width="17.09765625" style="171" customWidth="1"/>
    <col min="15878" max="15878" width="1.09765625" style="171" customWidth="1"/>
    <col min="15879" max="15879" width="17.09765625" style="171" customWidth="1"/>
    <col min="15880" max="15880" width="1.09765625" style="171" customWidth="1"/>
    <col min="15881" max="15881" width="17.09765625" style="171" customWidth="1"/>
    <col min="15882" max="15882" width="1.09765625" style="171" customWidth="1"/>
    <col min="15883" max="15883" width="17.09765625" style="171" customWidth="1"/>
    <col min="15884" max="15884" width="1.09765625" style="171" customWidth="1"/>
    <col min="15885" max="15885" width="17.59765625" style="171" customWidth="1"/>
    <col min="15886" max="15886" width="1.09765625" style="171" customWidth="1"/>
    <col min="15887" max="15887" width="13.3984375" style="171" customWidth="1"/>
    <col min="15888" max="15888" width="1.09765625" style="171" customWidth="1"/>
    <col min="15889" max="15889" width="12.69921875" style="171" customWidth="1"/>
    <col min="15890" max="15890" width="1.09765625" style="171" customWidth="1"/>
    <col min="15891" max="15891" width="13.59765625" style="171" customWidth="1"/>
    <col min="15892" max="15892" width="16" style="171" bestFit="1" customWidth="1"/>
    <col min="15893" max="15893" width="1" style="171" customWidth="1"/>
    <col min="15894" max="15894" width="14.09765625" style="171" customWidth="1"/>
    <col min="15895" max="15895" width="1" style="171" customWidth="1"/>
    <col min="15896" max="15896" width="14.3984375" style="171" customWidth="1"/>
    <col min="15897" max="15897" width="0.8984375" style="171" customWidth="1"/>
    <col min="15898" max="15898" width="13.09765625" style="171" customWidth="1"/>
    <col min="15899" max="15899" width="1" style="171" customWidth="1"/>
    <col min="15900" max="15900" width="13" style="171" customWidth="1"/>
    <col min="15901" max="15901" width="1" style="171" customWidth="1"/>
    <col min="15902" max="15902" width="14.09765625" style="171" bestFit="1" customWidth="1"/>
    <col min="15903" max="15903" width="0.8984375" style="171" customWidth="1"/>
    <col min="15904" max="15904" width="14.59765625" style="171" bestFit="1" customWidth="1"/>
    <col min="15905" max="16120" width="8.69921875" style="171"/>
    <col min="16121" max="16121" width="47.59765625" style="171" customWidth="1"/>
    <col min="16122" max="16122" width="9.09765625" style="171" customWidth="1"/>
    <col min="16123" max="16123" width="11.09765625" style="171" customWidth="1"/>
    <col min="16124" max="16124" width="1.09765625" style="171" customWidth="1"/>
    <col min="16125" max="16125" width="12" style="171" customWidth="1"/>
    <col min="16126" max="16126" width="1.09765625" style="171" customWidth="1"/>
    <col min="16127" max="16127" width="12.8984375" style="171" customWidth="1"/>
    <col min="16128" max="16128" width="1.09765625" style="171" customWidth="1"/>
    <col min="16129" max="16129" width="12.8984375" style="171" customWidth="1"/>
    <col min="16130" max="16130" width="1.09765625" style="171" customWidth="1"/>
    <col min="16131" max="16131" width="12.8984375" style="171" customWidth="1"/>
    <col min="16132" max="16132" width="1.09765625" style="171" customWidth="1"/>
    <col min="16133" max="16133" width="17.09765625" style="171" customWidth="1"/>
    <col min="16134" max="16134" width="1.09765625" style="171" customWidth="1"/>
    <col min="16135" max="16135" width="17.09765625" style="171" customWidth="1"/>
    <col min="16136" max="16136" width="1.09765625" style="171" customWidth="1"/>
    <col min="16137" max="16137" width="17.09765625" style="171" customWidth="1"/>
    <col min="16138" max="16138" width="1.09765625" style="171" customWidth="1"/>
    <col min="16139" max="16139" width="17.09765625" style="171" customWidth="1"/>
    <col min="16140" max="16140" width="1.09765625" style="171" customWidth="1"/>
    <col min="16141" max="16141" width="17.59765625" style="171" customWidth="1"/>
    <col min="16142" max="16142" width="1.09765625" style="171" customWidth="1"/>
    <col min="16143" max="16143" width="13.3984375" style="171" customWidth="1"/>
    <col min="16144" max="16144" width="1.09765625" style="171" customWidth="1"/>
    <col min="16145" max="16145" width="12.69921875" style="171" customWidth="1"/>
    <col min="16146" max="16146" width="1.09765625" style="171" customWidth="1"/>
    <col min="16147" max="16147" width="13.59765625" style="171" customWidth="1"/>
    <col min="16148" max="16148" width="16" style="171" bestFit="1" customWidth="1"/>
    <col min="16149" max="16149" width="1" style="171" customWidth="1"/>
    <col min="16150" max="16150" width="14.09765625" style="171" customWidth="1"/>
    <col min="16151" max="16151" width="1" style="171" customWidth="1"/>
    <col min="16152" max="16152" width="14.3984375" style="171" customWidth="1"/>
    <col min="16153" max="16153" width="0.8984375" style="171" customWidth="1"/>
    <col min="16154" max="16154" width="13.09765625" style="171" customWidth="1"/>
    <col min="16155" max="16155" width="1" style="171" customWidth="1"/>
    <col min="16156" max="16156" width="13" style="171" customWidth="1"/>
    <col min="16157" max="16157" width="1" style="171" customWidth="1"/>
    <col min="16158" max="16158" width="14.09765625" style="171" bestFit="1" customWidth="1"/>
    <col min="16159" max="16159" width="0.8984375" style="171" customWidth="1"/>
    <col min="16160" max="16160" width="14.59765625" style="171" bestFit="1" customWidth="1"/>
    <col min="16161" max="16383" width="8.69921875" style="171"/>
    <col min="16384" max="16384" width="9.09765625" style="171" customWidth="1"/>
  </cols>
  <sheetData>
    <row r="1" spans="1:50" ht="22.5" customHeight="1">
      <c r="A1" s="164" t="s">
        <v>0</v>
      </c>
      <c r="B1" s="164"/>
    </row>
    <row r="2" spans="1:50" ht="22.5" customHeight="1">
      <c r="A2" s="173" t="s">
        <v>147</v>
      </c>
      <c r="B2" s="173"/>
      <c r="C2" s="174"/>
      <c r="D2" s="174"/>
      <c r="E2" s="174"/>
      <c r="F2" s="174"/>
      <c r="G2" s="174"/>
      <c r="H2" s="174"/>
      <c r="I2" s="174"/>
      <c r="J2" s="174"/>
      <c r="K2" s="174"/>
    </row>
    <row r="3" spans="1:50" ht="22.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50" ht="22.5" customHeight="1">
      <c r="A4" s="175"/>
      <c r="B4" s="175"/>
      <c r="C4" s="223" t="s">
        <v>1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50" ht="22.5" customHeight="1">
      <c r="A5" s="175"/>
      <c r="B5" s="175"/>
      <c r="C5" s="148"/>
      <c r="D5" s="148"/>
      <c r="E5" s="148"/>
      <c r="F5" s="148"/>
      <c r="G5" s="202" t="s">
        <v>187</v>
      </c>
      <c r="H5" s="148"/>
      <c r="I5" s="148"/>
      <c r="J5" s="148"/>
      <c r="K5" s="148"/>
      <c r="L5" s="148"/>
      <c r="M5" s="177" t="s">
        <v>109</v>
      </c>
      <c r="N5" s="148"/>
      <c r="O5" s="148"/>
      <c r="P5" s="148"/>
      <c r="Q5" s="148"/>
      <c r="R5" s="148"/>
      <c r="S5" s="148"/>
    </row>
    <row r="6" spans="1:50" ht="22.5" customHeight="1">
      <c r="A6" s="175"/>
      <c r="B6" s="175"/>
      <c r="C6" s="176"/>
      <c r="D6" s="176"/>
      <c r="E6" s="176"/>
      <c r="F6" s="176"/>
      <c r="G6" s="176" t="s">
        <v>186</v>
      </c>
      <c r="H6" s="176"/>
      <c r="I6" s="224" t="s">
        <v>225</v>
      </c>
      <c r="J6" s="225"/>
      <c r="K6" s="225"/>
      <c r="L6" s="176"/>
      <c r="M6" s="177" t="s">
        <v>111</v>
      </c>
      <c r="N6" s="203"/>
      <c r="O6" s="204" t="s">
        <v>112</v>
      </c>
      <c r="P6" s="203"/>
      <c r="Q6" s="204" t="s">
        <v>113</v>
      </c>
      <c r="R6" s="176"/>
    </row>
    <row r="7" spans="1:50" ht="22.5" customHeight="1">
      <c r="A7" s="175"/>
      <c r="B7" s="175"/>
      <c r="C7" s="177" t="s">
        <v>224</v>
      </c>
      <c r="D7" s="176"/>
      <c r="E7" s="177" t="s">
        <v>114</v>
      </c>
      <c r="F7" s="176"/>
      <c r="G7" s="177" t="s">
        <v>178</v>
      </c>
      <c r="H7" s="176"/>
      <c r="I7" s="176" t="s">
        <v>115</v>
      </c>
      <c r="J7" s="176"/>
      <c r="K7" s="177" t="s">
        <v>226</v>
      </c>
      <c r="L7" s="176"/>
      <c r="M7" s="177" t="s">
        <v>117</v>
      </c>
      <c r="N7" s="177"/>
      <c r="O7" s="177" t="s">
        <v>118</v>
      </c>
      <c r="P7" s="177"/>
      <c r="Q7" s="204" t="s">
        <v>119</v>
      </c>
      <c r="R7" s="176"/>
      <c r="S7" s="179" t="s">
        <v>112</v>
      </c>
    </row>
    <row r="8" spans="1:50" ht="22.5" customHeight="1">
      <c r="A8" s="175"/>
      <c r="B8" s="194" t="s">
        <v>92</v>
      </c>
      <c r="C8" s="176" t="s">
        <v>120</v>
      </c>
      <c r="D8" s="176"/>
      <c r="E8" s="177" t="s">
        <v>121</v>
      </c>
      <c r="F8" s="176"/>
      <c r="G8" s="177" t="s">
        <v>179</v>
      </c>
      <c r="H8" s="176"/>
      <c r="I8" s="176" t="s">
        <v>122</v>
      </c>
      <c r="J8" s="176"/>
      <c r="K8" s="177" t="s">
        <v>227</v>
      </c>
      <c r="L8" s="176"/>
      <c r="M8" s="177" t="s">
        <v>124</v>
      </c>
      <c r="N8" s="179"/>
      <c r="O8" s="178" t="s">
        <v>158</v>
      </c>
      <c r="P8" s="179"/>
      <c r="Q8" s="178" t="s">
        <v>125</v>
      </c>
      <c r="R8" s="176"/>
      <c r="S8" s="176" t="s">
        <v>118</v>
      </c>
    </row>
    <row r="9" spans="1:50" ht="22.5" customHeight="1">
      <c r="A9" s="175"/>
      <c r="B9" s="175"/>
      <c r="C9" s="226" t="s">
        <v>6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</row>
    <row r="10" spans="1:50" ht="22.5" customHeight="1">
      <c r="A10" s="186" t="s">
        <v>210</v>
      </c>
      <c r="B10" s="186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</row>
    <row r="11" spans="1:50" ht="22.5" customHeight="1">
      <c r="A11" s="181" t="s">
        <v>162</v>
      </c>
      <c r="B11" s="181"/>
      <c r="C11" s="162">
        <v>558000</v>
      </c>
      <c r="D11" s="153"/>
      <c r="E11" s="153">
        <v>353419</v>
      </c>
      <c r="F11" s="153"/>
      <c r="G11" s="153">
        <v>0</v>
      </c>
      <c r="H11" s="153"/>
      <c r="I11" s="153">
        <v>37012</v>
      </c>
      <c r="J11" s="153"/>
      <c r="K11" s="153">
        <v>-11535</v>
      </c>
      <c r="L11" s="153"/>
      <c r="M11" s="153">
        <v>-82458</v>
      </c>
      <c r="N11" s="153"/>
      <c r="O11" s="158">
        <f>SUM(C11:N11)</f>
        <v>854438</v>
      </c>
      <c r="P11" s="153"/>
      <c r="Q11" s="153">
        <v>83701</v>
      </c>
      <c r="R11" s="153"/>
      <c r="S11" s="158">
        <f>SUM(O11:Q11)</f>
        <v>938139</v>
      </c>
      <c r="T11" s="182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</row>
    <row r="12" spans="1:50" ht="22.5" customHeight="1">
      <c r="A12" s="181"/>
      <c r="B12" s="181"/>
      <c r="C12" s="162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82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</row>
    <row r="13" spans="1:50" ht="22.5" customHeight="1">
      <c r="A13" s="104" t="s">
        <v>170</v>
      </c>
      <c r="B13" s="181"/>
      <c r="C13" s="162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82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</row>
    <row r="14" spans="1:50" ht="22.5" customHeight="1">
      <c r="A14" s="191" t="s">
        <v>171</v>
      </c>
      <c r="B14" s="181"/>
      <c r="C14" s="162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82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</row>
    <row r="15" spans="1:50" ht="22.5" customHeight="1">
      <c r="A15" s="102" t="s">
        <v>174</v>
      </c>
      <c r="B15" s="181"/>
      <c r="C15" s="16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82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</row>
    <row r="16" spans="1:50" ht="22.5" customHeight="1">
      <c r="A16" s="102" t="s">
        <v>175</v>
      </c>
      <c r="B16" s="181"/>
      <c r="C16" s="162">
        <v>0</v>
      </c>
      <c r="D16" s="153"/>
      <c r="E16" s="153">
        <v>0</v>
      </c>
      <c r="F16" s="153"/>
      <c r="G16" s="158">
        <f>'3-5'!F88</f>
        <v>-3452</v>
      </c>
      <c r="H16" s="153"/>
      <c r="I16" s="153">
        <v>0</v>
      </c>
      <c r="J16" s="153"/>
      <c r="K16" s="153">
        <v>0</v>
      </c>
      <c r="L16" s="153"/>
      <c r="M16" s="153">
        <v>0</v>
      </c>
      <c r="N16" s="153"/>
      <c r="O16" s="96">
        <f>SUM(C16:N16)</f>
        <v>-3452</v>
      </c>
      <c r="P16" s="153"/>
      <c r="Q16" s="153">
        <v>-1748</v>
      </c>
      <c r="R16" s="153"/>
      <c r="S16" s="96">
        <f>SUM(O16:Q16)</f>
        <v>-5200</v>
      </c>
      <c r="T16" s="182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</row>
    <row r="17" spans="1:50" ht="22.5" customHeight="1">
      <c r="A17" s="205" t="s">
        <v>172</v>
      </c>
      <c r="B17" s="181"/>
      <c r="C17" s="82">
        <f>SUM(C16)</f>
        <v>0</v>
      </c>
      <c r="D17" s="153"/>
      <c r="E17" s="82">
        <f>SUM(E16)</f>
        <v>0</v>
      </c>
      <c r="F17" s="153"/>
      <c r="G17" s="82">
        <f>SUM(G16)</f>
        <v>-3452</v>
      </c>
      <c r="H17" s="153"/>
      <c r="I17" s="82">
        <f>SUM(I16)</f>
        <v>0</v>
      </c>
      <c r="J17" s="153"/>
      <c r="K17" s="82">
        <f>SUM(K16)</f>
        <v>0</v>
      </c>
      <c r="L17" s="153"/>
      <c r="M17" s="82">
        <f>SUM(M16)</f>
        <v>0</v>
      </c>
      <c r="N17" s="153"/>
      <c r="O17" s="82">
        <f>SUM(O16)</f>
        <v>-3452</v>
      </c>
      <c r="P17" s="153"/>
      <c r="Q17" s="82">
        <f>SUM(Q16)</f>
        <v>-1748</v>
      </c>
      <c r="R17" s="153"/>
      <c r="S17" s="82">
        <f>SUM(S16)</f>
        <v>-5200</v>
      </c>
      <c r="T17" s="182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</row>
    <row r="18" spans="1:50" ht="22.5" hidden="1" customHeight="1">
      <c r="A18" s="167" t="s">
        <v>173</v>
      </c>
      <c r="B18" s="181"/>
      <c r="C18" s="82">
        <f>C17</f>
        <v>0</v>
      </c>
      <c r="D18" s="153"/>
      <c r="E18" s="82">
        <f>E17</f>
        <v>0</v>
      </c>
      <c r="F18" s="153"/>
      <c r="G18" s="82">
        <f>G17</f>
        <v>-3452</v>
      </c>
      <c r="H18" s="153"/>
      <c r="I18" s="82">
        <f>I17</f>
        <v>0</v>
      </c>
      <c r="J18" s="153"/>
      <c r="K18" s="82">
        <f>K17</f>
        <v>0</v>
      </c>
      <c r="L18" s="153"/>
      <c r="M18" s="82">
        <f>M17</f>
        <v>0</v>
      </c>
      <c r="N18" s="153"/>
      <c r="O18" s="82">
        <f>O17</f>
        <v>-3452</v>
      </c>
      <c r="P18" s="153"/>
      <c r="Q18" s="82">
        <f>Q17</f>
        <v>-1748</v>
      </c>
      <c r="R18" s="153"/>
      <c r="S18" s="82">
        <f>S17</f>
        <v>-5200</v>
      </c>
      <c r="T18" s="182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</row>
    <row r="19" spans="1:50" ht="22.5" customHeight="1">
      <c r="A19" s="181"/>
      <c r="B19" s="181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154"/>
      <c r="O19" s="153"/>
      <c r="P19" s="154"/>
      <c r="Q19" s="79"/>
      <c r="R19" s="154"/>
      <c r="S19" s="15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</row>
    <row r="20" spans="1:50" ht="22.5" customHeight="1">
      <c r="A20" s="104" t="s">
        <v>148</v>
      </c>
      <c r="B20" s="104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154"/>
      <c r="O20" s="153"/>
      <c r="P20" s="154"/>
      <c r="Q20" s="79"/>
      <c r="R20" s="154"/>
      <c r="S20" s="15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</row>
    <row r="21" spans="1:50" ht="22.5" customHeight="1">
      <c r="A21" s="183" t="s">
        <v>221</v>
      </c>
      <c r="B21" s="183"/>
      <c r="C21" s="79">
        <v>0</v>
      </c>
      <c r="D21" s="79"/>
      <c r="E21" s="79">
        <v>0</v>
      </c>
      <c r="F21" s="79"/>
      <c r="G21" s="79">
        <v>0</v>
      </c>
      <c r="H21" s="79"/>
      <c r="I21" s="79">
        <v>0</v>
      </c>
      <c r="J21" s="79"/>
      <c r="K21" s="96">
        <f>'8-9'!F45</f>
        <v>-78941</v>
      </c>
      <c r="L21" s="79"/>
      <c r="M21" s="79">
        <v>0</v>
      </c>
      <c r="N21" s="79"/>
      <c r="O21" s="96">
        <f>SUM(C21:N21)</f>
        <v>-78941</v>
      </c>
      <c r="P21" s="79"/>
      <c r="Q21" s="96">
        <f>'8-9'!F46</f>
        <v>-818</v>
      </c>
      <c r="R21" s="79"/>
      <c r="S21" s="96">
        <f>SUM(O21:Q21)</f>
        <v>-79759</v>
      </c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</row>
    <row r="22" spans="1:50" ht="22.5" customHeight="1">
      <c r="A22" s="185" t="s">
        <v>222</v>
      </c>
      <c r="B22" s="185"/>
      <c r="C22" s="79">
        <v>0</v>
      </c>
      <c r="D22" s="79"/>
      <c r="E22" s="79">
        <v>0</v>
      </c>
      <c r="F22" s="79"/>
      <c r="G22" s="79">
        <v>0</v>
      </c>
      <c r="H22" s="79"/>
      <c r="I22" s="79">
        <v>0</v>
      </c>
      <c r="J22" s="79"/>
      <c r="K22" s="79">
        <v>0</v>
      </c>
      <c r="L22" s="79"/>
      <c r="M22" s="79">
        <v>0</v>
      </c>
      <c r="N22" s="79"/>
      <c r="O22" s="96">
        <f>SUM(C22:N22)</f>
        <v>0</v>
      </c>
      <c r="P22" s="79"/>
      <c r="Q22" s="79">
        <v>0</v>
      </c>
      <c r="R22" s="79"/>
      <c r="S22" s="96">
        <f>SUM(O22:Q22)</f>
        <v>0</v>
      </c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</row>
    <row r="23" spans="1:50" ht="22.5" customHeight="1">
      <c r="A23" s="104" t="s">
        <v>149</v>
      </c>
      <c r="B23" s="104"/>
      <c r="C23" s="82">
        <f>SUM(C21:C22)</f>
        <v>0</v>
      </c>
      <c r="D23" s="81"/>
      <c r="E23" s="82">
        <f>SUM(E21:E22)</f>
        <v>0</v>
      </c>
      <c r="F23" s="81"/>
      <c r="G23" s="82">
        <f>SUM(G21:G22)</f>
        <v>0</v>
      </c>
      <c r="H23" s="81"/>
      <c r="I23" s="82">
        <f>SUM(I21:I22)</f>
        <v>0</v>
      </c>
      <c r="J23" s="81"/>
      <c r="K23" s="82">
        <f>SUM(K21:K22)</f>
        <v>-78941</v>
      </c>
      <c r="L23" s="81"/>
      <c r="M23" s="82">
        <f>SUM(M21:M22)</f>
        <v>0</v>
      </c>
      <c r="N23" s="81"/>
      <c r="O23" s="82">
        <f>SUM(C23:M23)</f>
        <v>-78941</v>
      </c>
      <c r="P23" s="81"/>
      <c r="Q23" s="82">
        <f>SUM(Q21:Q22)</f>
        <v>-818</v>
      </c>
      <c r="R23" s="81"/>
      <c r="S23" s="82">
        <f>SUM(S21:S22)</f>
        <v>-79759</v>
      </c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</row>
    <row r="24" spans="1:50" ht="22.5" customHeight="1">
      <c r="A24" s="104"/>
      <c r="B24" s="104"/>
      <c r="C24" s="81"/>
      <c r="D24" s="81"/>
      <c r="E24" s="81"/>
      <c r="F24" s="81"/>
      <c r="G24" s="81"/>
      <c r="H24" s="81"/>
      <c r="I24" s="81"/>
      <c r="J24" s="156"/>
      <c r="K24" s="156"/>
      <c r="L24" s="156"/>
      <c r="M24" s="156"/>
      <c r="N24" s="156"/>
      <c r="O24" s="81"/>
      <c r="P24" s="156"/>
      <c r="Q24" s="81"/>
      <c r="R24" s="156"/>
      <c r="S24" s="156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</row>
    <row r="25" spans="1:50" ht="22.5" customHeight="1" thickBot="1">
      <c r="A25" s="186" t="s">
        <v>211</v>
      </c>
      <c r="B25" s="186"/>
      <c r="C25" s="83">
        <f>C11+C17+C23</f>
        <v>558000</v>
      </c>
      <c r="D25" s="81"/>
      <c r="E25" s="83">
        <f>E11+E17+E23</f>
        <v>353419</v>
      </c>
      <c r="F25" s="81"/>
      <c r="G25" s="83">
        <f>G11+G17+G23</f>
        <v>-3452</v>
      </c>
      <c r="H25" s="81"/>
      <c r="I25" s="83">
        <f>I11+I17+I23</f>
        <v>37012</v>
      </c>
      <c r="J25" s="81"/>
      <c r="K25" s="83">
        <f>K11+K17+K23</f>
        <v>-90476</v>
      </c>
      <c r="L25" s="81"/>
      <c r="M25" s="83">
        <f>M11+M17+M23</f>
        <v>-82458</v>
      </c>
      <c r="N25" s="81"/>
      <c r="O25" s="83">
        <f>O11+O17+O23</f>
        <v>772045</v>
      </c>
      <c r="P25" s="81"/>
      <c r="Q25" s="83">
        <f>Q11+Q17+Q23</f>
        <v>81135</v>
      </c>
      <c r="R25" s="81"/>
      <c r="S25" s="83">
        <f>S11+S17+S23</f>
        <v>853180</v>
      </c>
      <c r="T25" s="182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</row>
    <row r="26" spans="1:50" ht="22.75" customHeight="1" thickTop="1">
      <c r="C26" s="187"/>
      <c r="D26" s="188"/>
      <c r="E26" s="187"/>
      <c r="F26" s="188"/>
      <c r="G26" s="187"/>
      <c r="H26" s="188"/>
      <c r="I26" s="187"/>
      <c r="J26" s="188"/>
      <c r="K26" s="187"/>
      <c r="L26" s="188"/>
      <c r="M26" s="187"/>
      <c r="N26" s="188"/>
      <c r="O26" s="187"/>
      <c r="P26" s="188"/>
      <c r="Q26" s="187"/>
      <c r="R26" s="188"/>
      <c r="S26" s="187"/>
    </row>
    <row r="27" spans="1:50"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</row>
    <row r="33" spans="5:7">
      <c r="E33" s="161"/>
      <c r="G33" s="161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I6:K6"/>
    <mergeCell ref="C9:S9"/>
  </mergeCells>
  <pageMargins left="0.70866141732283472" right="0.43307086614173229" top="0.74803149606299213" bottom="0.74803149606299213" header="0.31496062992125984" footer="0.31496062992125984"/>
  <pageSetup paperSize="9" scale="78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2060"/>
  </sheetPr>
  <dimension ref="A1:AY31"/>
  <sheetViews>
    <sheetView showGridLines="0" view="pageBreakPreview" zoomScale="90" zoomScaleNormal="85" zoomScaleSheetLayoutView="90" workbookViewId="0">
      <selection activeCell="A24" sqref="A24"/>
    </sheetView>
  </sheetViews>
  <sheetFormatPr defaultRowHeight="21.5"/>
  <cols>
    <col min="1" max="1" width="47.59765625" style="171" customWidth="1"/>
    <col min="2" max="2" width="12.09765625" style="171" hidden="1" customWidth="1"/>
    <col min="3" max="3" width="1.3984375" style="171" hidden="1" customWidth="1"/>
    <col min="4" max="4" width="14.69921875" style="171" customWidth="1"/>
    <col min="5" max="5" width="1.19921875" style="171" customWidth="1"/>
    <col min="6" max="6" width="14.69921875" style="171" customWidth="1"/>
    <col min="7" max="7" width="1.19921875" style="171" customWidth="1"/>
    <col min="8" max="8" width="15.09765625" style="171" customWidth="1"/>
    <col min="9" max="9" width="1.19921875" style="171" customWidth="1"/>
    <col min="10" max="10" width="14.69921875" style="171" customWidth="1"/>
    <col min="11" max="11" width="1.19921875" style="171" customWidth="1"/>
    <col min="12" max="12" width="14.69921875" style="171" customWidth="1"/>
    <col min="13" max="13" width="1.19921875" style="171" customWidth="1"/>
    <col min="14" max="14" width="16.5" style="171" customWidth="1"/>
    <col min="15" max="15" width="1.19921875" style="171" customWidth="1"/>
    <col min="16" max="16" width="14.69921875" style="171" customWidth="1"/>
    <col min="17" max="17" width="1.19921875" style="171" customWidth="1"/>
    <col min="18" max="18" width="14.69921875" style="171" customWidth="1"/>
    <col min="19" max="19" width="1.19921875" style="171" customWidth="1"/>
    <col min="20" max="20" width="14.69921875" style="171" customWidth="1"/>
    <col min="21" max="21" width="16" style="171" bestFit="1" customWidth="1"/>
    <col min="22" max="22" width="1" style="171" customWidth="1"/>
    <col min="23" max="23" width="14.09765625" style="171" customWidth="1"/>
    <col min="24" max="24" width="1" style="171" customWidth="1"/>
    <col min="25" max="25" width="14.3984375" style="171" customWidth="1"/>
    <col min="26" max="26" width="0.8984375" style="171" customWidth="1"/>
    <col min="27" max="27" width="13.09765625" style="171" customWidth="1"/>
    <col min="28" max="28" width="1" style="171" customWidth="1"/>
    <col min="29" max="29" width="13" style="171" customWidth="1"/>
    <col min="30" max="30" width="1" style="171" customWidth="1"/>
    <col min="31" max="31" width="14.09765625" style="171" bestFit="1" customWidth="1"/>
    <col min="32" max="32" width="0.8984375" style="171" customWidth="1"/>
    <col min="33" max="33" width="14.59765625" style="171" bestFit="1" customWidth="1"/>
    <col min="34" max="51" width="8.8984375" style="171"/>
    <col min="52" max="52" width="13.3984375" style="171" bestFit="1" customWidth="1"/>
    <col min="53" max="249" width="8.8984375" style="171"/>
    <col min="250" max="250" width="47.59765625" style="171" customWidth="1"/>
    <col min="251" max="251" width="9.09765625" style="171" customWidth="1"/>
    <col min="252" max="252" width="11.09765625" style="171" customWidth="1"/>
    <col min="253" max="253" width="1.09765625" style="171" customWidth="1"/>
    <col min="254" max="254" width="12" style="171" customWidth="1"/>
    <col min="255" max="255" width="1.09765625" style="171" customWidth="1"/>
    <col min="256" max="256" width="12.8984375" style="171" customWidth="1"/>
    <col min="257" max="257" width="1.09765625" style="171" customWidth="1"/>
    <col min="258" max="258" width="12.8984375" style="171" customWidth="1"/>
    <col min="259" max="259" width="1.09765625" style="171" customWidth="1"/>
    <col min="260" max="260" width="12.8984375" style="171" customWidth="1"/>
    <col min="261" max="261" width="1.09765625" style="171" customWidth="1"/>
    <col min="262" max="262" width="17.09765625" style="171" customWidth="1"/>
    <col min="263" max="263" width="1.09765625" style="171" customWidth="1"/>
    <col min="264" max="264" width="17.09765625" style="171" customWidth="1"/>
    <col min="265" max="265" width="1.09765625" style="171" customWidth="1"/>
    <col min="266" max="266" width="17.09765625" style="171" customWidth="1"/>
    <col min="267" max="267" width="1.09765625" style="171" customWidth="1"/>
    <col min="268" max="268" width="17.09765625" style="171" customWidth="1"/>
    <col min="269" max="269" width="1.09765625" style="171" customWidth="1"/>
    <col min="270" max="270" width="17.59765625" style="171" customWidth="1"/>
    <col min="271" max="271" width="1.09765625" style="171" customWidth="1"/>
    <col min="272" max="272" width="13.3984375" style="171" customWidth="1"/>
    <col min="273" max="273" width="1.09765625" style="171" customWidth="1"/>
    <col min="274" max="274" width="12.69921875" style="171" customWidth="1"/>
    <col min="275" max="275" width="1.09765625" style="171" customWidth="1"/>
    <col min="276" max="276" width="13.59765625" style="171" customWidth="1"/>
    <col min="277" max="277" width="16" style="171" bestFit="1" customWidth="1"/>
    <col min="278" max="278" width="1" style="171" customWidth="1"/>
    <col min="279" max="279" width="14.09765625" style="171" customWidth="1"/>
    <col min="280" max="280" width="1" style="171" customWidth="1"/>
    <col min="281" max="281" width="14.3984375" style="171" customWidth="1"/>
    <col min="282" max="282" width="0.8984375" style="171" customWidth="1"/>
    <col min="283" max="283" width="13.09765625" style="171" customWidth="1"/>
    <col min="284" max="284" width="1" style="171" customWidth="1"/>
    <col min="285" max="285" width="13" style="171" customWidth="1"/>
    <col min="286" max="286" width="1" style="171" customWidth="1"/>
    <col min="287" max="287" width="14.09765625" style="171" bestFit="1" customWidth="1"/>
    <col min="288" max="288" width="0.8984375" style="171" customWidth="1"/>
    <col min="289" max="289" width="14.59765625" style="171" bestFit="1" customWidth="1"/>
    <col min="290" max="505" width="8.8984375" style="171"/>
    <col min="506" max="506" width="47.59765625" style="171" customWidth="1"/>
    <col min="507" max="507" width="9.09765625" style="171" customWidth="1"/>
    <col min="508" max="508" width="11.09765625" style="171" customWidth="1"/>
    <col min="509" max="509" width="1.09765625" style="171" customWidth="1"/>
    <col min="510" max="510" width="12" style="171" customWidth="1"/>
    <col min="511" max="511" width="1.09765625" style="171" customWidth="1"/>
    <col min="512" max="512" width="12.8984375" style="171" customWidth="1"/>
    <col min="513" max="513" width="1.09765625" style="171" customWidth="1"/>
    <col min="514" max="514" width="12.8984375" style="171" customWidth="1"/>
    <col min="515" max="515" width="1.09765625" style="171" customWidth="1"/>
    <col min="516" max="516" width="12.8984375" style="171" customWidth="1"/>
    <col min="517" max="517" width="1.09765625" style="171" customWidth="1"/>
    <col min="518" max="518" width="17.09765625" style="171" customWidth="1"/>
    <col min="519" max="519" width="1.09765625" style="171" customWidth="1"/>
    <col min="520" max="520" width="17.09765625" style="171" customWidth="1"/>
    <col min="521" max="521" width="1.09765625" style="171" customWidth="1"/>
    <col min="522" max="522" width="17.09765625" style="171" customWidth="1"/>
    <col min="523" max="523" width="1.09765625" style="171" customWidth="1"/>
    <col min="524" max="524" width="17.09765625" style="171" customWidth="1"/>
    <col min="525" max="525" width="1.09765625" style="171" customWidth="1"/>
    <col min="526" max="526" width="17.59765625" style="171" customWidth="1"/>
    <col min="527" max="527" width="1.09765625" style="171" customWidth="1"/>
    <col min="528" max="528" width="13.3984375" style="171" customWidth="1"/>
    <col min="529" max="529" width="1.09765625" style="171" customWidth="1"/>
    <col min="530" max="530" width="12.69921875" style="171" customWidth="1"/>
    <col min="531" max="531" width="1.09765625" style="171" customWidth="1"/>
    <col min="532" max="532" width="13.59765625" style="171" customWidth="1"/>
    <col min="533" max="533" width="16" style="171" bestFit="1" customWidth="1"/>
    <col min="534" max="534" width="1" style="171" customWidth="1"/>
    <col min="535" max="535" width="14.09765625" style="171" customWidth="1"/>
    <col min="536" max="536" width="1" style="171" customWidth="1"/>
    <col min="537" max="537" width="14.3984375" style="171" customWidth="1"/>
    <col min="538" max="538" width="0.8984375" style="171" customWidth="1"/>
    <col min="539" max="539" width="13.09765625" style="171" customWidth="1"/>
    <col min="540" max="540" width="1" style="171" customWidth="1"/>
    <col min="541" max="541" width="13" style="171" customWidth="1"/>
    <col min="542" max="542" width="1" style="171" customWidth="1"/>
    <col min="543" max="543" width="14.09765625" style="171" bestFit="1" customWidth="1"/>
    <col min="544" max="544" width="0.8984375" style="171" customWidth="1"/>
    <col min="545" max="545" width="14.59765625" style="171" bestFit="1" customWidth="1"/>
    <col min="546" max="761" width="8.8984375" style="171"/>
    <col min="762" max="762" width="47.59765625" style="171" customWidth="1"/>
    <col min="763" max="763" width="9.09765625" style="171" customWidth="1"/>
    <col min="764" max="764" width="11.09765625" style="171" customWidth="1"/>
    <col min="765" max="765" width="1.09765625" style="171" customWidth="1"/>
    <col min="766" max="766" width="12" style="171" customWidth="1"/>
    <col min="767" max="767" width="1.09765625" style="171" customWidth="1"/>
    <col min="768" max="768" width="12.8984375" style="171" customWidth="1"/>
    <col min="769" max="769" width="1.09765625" style="171" customWidth="1"/>
    <col min="770" max="770" width="12.8984375" style="171" customWidth="1"/>
    <col min="771" max="771" width="1.09765625" style="171" customWidth="1"/>
    <col min="772" max="772" width="12.8984375" style="171" customWidth="1"/>
    <col min="773" max="773" width="1.09765625" style="171" customWidth="1"/>
    <col min="774" max="774" width="17.09765625" style="171" customWidth="1"/>
    <col min="775" max="775" width="1.09765625" style="171" customWidth="1"/>
    <col min="776" max="776" width="17.09765625" style="171" customWidth="1"/>
    <col min="777" max="777" width="1.09765625" style="171" customWidth="1"/>
    <col min="778" max="778" width="17.09765625" style="171" customWidth="1"/>
    <col min="779" max="779" width="1.09765625" style="171" customWidth="1"/>
    <col min="780" max="780" width="17.09765625" style="171" customWidth="1"/>
    <col min="781" max="781" width="1.09765625" style="171" customWidth="1"/>
    <col min="782" max="782" width="17.59765625" style="171" customWidth="1"/>
    <col min="783" max="783" width="1.09765625" style="171" customWidth="1"/>
    <col min="784" max="784" width="13.3984375" style="171" customWidth="1"/>
    <col min="785" max="785" width="1.09765625" style="171" customWidth="1"/>
    <col min="786" max="786" width="12.69921875" style="171" customWidth="1"/>
    <col min="787" max="787" width="1.09765625" style="171" customWidth="1"/>
    <col min="788" max="788" width="13.59765625" style="171" customWidth="1"/>
    <col min="789" max="789" width="16" style="171" bestFit="1" customWidth="1"/>
    <col min="790" max="790" width="1" style="171" customWidth="1"/>
    <col min="791" max="791" width="14.09765625" style="171" customWidth="1"/>
    <col min="792" max="792" width="1" style="171" customWidth="1"/>
    <col min="793" max="793" width="14.3984375" style="171" customWidth="1"/>
    <col min="794" max="794" width="0.8984375" style="171" customWidth="1"/>
    <col min="795" max="795" width="13.09765625" style="171" customWidth="1"/>
    <col min="796" max="796" width="1" style="171" customWidth="1"/>
    <col min="797" max="797" width="13" style="171" customWidth="1"/>
    <col min="798" max="798" width="1" style="171" customWidth="1"/>
    <col min="799" max="799" width="14.09765625" style="171" bestFit="1" customWidth="1"/>
    <col min="800" max="800" width="0.8984375" style="171" customWidth="1"/>
    <col min="801" max="801" width="14.59765625" style="171" bestFit="1" customWidth="1"/>
    <col min="802" max="1017" width="8.8984375" style="171"/>
    <col min="1018" max="1018" width="47.59765625" style="171" customWidth="1"/>
    <col min="1019" max="1019" width="9.09765625" style="171" customWidth="1"/>
    <col min="1020" max="1020" width="11.09765625" style="171" customWidth="1"/>
    <col min="1021" max="1021" width="1.09765625" style="171" customWidth="1"/>
    <col min="1022" max="1022" width="12" style="171" customWidth="1"/>
    <col min="1023" max="1023" width="1.09765625" style="171" customWidth="1"/>
    <col min="1024" max="1024" width="12.8984375" style="171" customWidth="1"/>
    <col min="1025" max="1025" width="1.09765625" style="171" customWidth="1"/>
    <col min="1026" max="1026" width="12.8984375" style="171" customWidth="1"/>
    <col min="1027" max="1027" width="1.09765625" style="171" customWidth="1"/>
    <col min="1028" max="1028" width="12.8984375" style="171" customWidth="1"/>
    <col min="1029" max="1029" width="1.09765625" style="171" customWidth="1"/>
    <col min="1030" max="1030" width="17.09765625" style="171" customWidth="1"/>
    <col min="1031" max="1031" width="1.09765625" style="171" customWidth="1"/>
    <col min="1032" max="1032" width="17.09765625" style="171" customWidth="1"/>
    <col min="1033" max="1033" width="1.09765625" style="171" customWidth="1"/>
    <col min="1034" max="1034" width="17.09765625" style="171" customWidth="1"/>
    <col min="1035" max="1035" width="1.09765625" style="171" customWidth="1"/>
    <col min="1036" max="1036" width="17.09765625" style="171" customWidth="1"/>
    <col min="1037" max="1037" width="1.09765625" style="171" customWidth="1"/>
    <col min="1038" max="1038" width="17.59765625" style="171" customWidth="1"/>
    <col min="1039" max="1039" width="1.09765625" style="171" customWidth="1"/>
    <col min="1040" max="1040" width="13.3984375" style="171" customWidth="1"/>
    <col min="1041" max="1041" width="1.09765625" style="171" customWidth="1"/>
    <col min="1042" max="1042" width="12.69921875" style="171" customWidth="1"/>
    <col min="1043" max="1043" width="1.09765625" style="171" customWidth="1"/>
    <col min="1044" max="1044" width="13.59765625" style="171" customWidth="1"/>
    <col min="1045" max="1045" width="16" style="171" bestFit="1" customWidth="1"/>
    <col min="1046" max="1046" width="1" style="171" customWidth="1"/>
    <col min="1047" max="1047" width="14.09765625" style="171" customWidth="1"/>
    <col min="1048" max="1048" width="1" style="171" customWidth="1"/>
    <col min="1049" max="1049" width="14.3984375" style="171" customWidth="1"/>
    <col min="1050" max="1050" width="0.8984375" style="171" customWidth="1"/>
    <col min="1051" max="1051" width="13.09765625" style="171" customWidth="1"/>
    <col min="1052" max="1052" width="1" style="171" customWidth="1"/>
    <col min="1053" max="1053" width="13" style="171" customWidth="1"/>
    <col min="1054" max="1054" width="1" style="171" customWidth="1"/>
    <col min="1055" max="1055" width="14.09765625" style="171" bestFit="1" customWidth="1"/>
    <col min="1056" max="1056" width="0.8984375" style="171" customWidth="1"/>
    <col min="1057" max="1057" width="14.59765625" style="171" bestFit="1" customWidth="1"/>
    <col min="1058" max="1273" width="8.8984375" style="171"/>
    <col min="1274" max="1274" width="47.59765625" style="171" customWidth="1"/>
    <col min="1275" max="1275" width="9.09765625" style="171" customWidth="1"/>
    <col min="1276" max="1276" width="11.09765625" style="171" customWidth="1"/>
    <col min="1277" max="1277" width="1.09765625" style="171" customWidth="1"/>
    <col min="1278" max="1278" width="12" style="171" customWidth="1"/>
    <col min="1279" max="1279" width="1.09765625" style="171" customWidth="1"/>
    <col min="1280" max="1280" width="12.8984375" style="171" customWidth="1"/>
    <col min="1281" max="1281" width="1.09765625" style="171" customWidth="1"/>
    <col min="1282" max="1282" width="12.8984375" style="171" customWidth="1"/>
    <col min="1283" max="1283" width="1.09765625" style="171" customWidth="1"/>
    <col min="1284" max="1284" width="12.8984375" style="171" customWidth="1"/>
    <col min="1285" max="1285" width="1.09765625" style="171" customWidth="1"/>
    <col min="1286" max="1286" width="17.09765625" style="171" customWidth="1"/>
    <col min="1287" max="1287" width="1.09765625" style="171" customWidth="1"/>
    <col min="1288" max="1288" width="17.09765625" style="171" customWidth="1"/>
    <col min="1289" max="1289" width="1.09765625" style="171" customWidth="1"/>
    <col min="1290" max="1290" width="17.09765625" style="171" customWidth="1"/>
    <col min="1291" max="1291" width="1.09765625" style="171" customWidth="1"/>
    <col min="1292" max="1292" width="17.09765625" style="171" customWidth="1"/>
    <col min="1293" max="1293" width="1.09765625" style="171" customWidth="1"/>
    <col min="1294" max="1294" width="17.59765625" style="171" customWidth="1"/>
    <col min="1295" max="1295" width="1.09765625" style="171" customWidth="1"/>
    <col min="1296" max="1296" width="13.3984375" style="171" customWidth="1"/>
    <col min="1297" max="1297" width="1.09765625" style="171" customWidth="1"/>
    <col min="1298" max="1298" width="12.69921875" style="171" customWidth="1"/>
    <col min="1299" max="1299" width="1.09765625" style="171" customWidth="1"/>
    <col min="1300" max="1300" width="13.59765625" style="171" customWidth="1"/>
    <col min="1301" max="1301" width="16" style="171" bestFit="1" customWidth="1"/>
    <col min="1302" max="1302" width="1" style="171" customWidth="1"/>
    <col min="1303" max="1303" width="14.09765625" style="171" customWidth="1"/>
    <col min="1304" max="1304" width="1" style="171" customWidth="1"/>
    <col min="1305" max="1305" width="14.3984375" style="171" customWidth="1"/>
    <col min="1306" max="1306" width="0.8984375" style="171" customWidth="1"/>
    <col min="1307" max="1307" width="13.09765625" style="171" customWidth="1"/>
    <col min="1308" max="1308" width="1" style="171" customWidth="1"/>
    <col min="1309" max="1309" width="13" style="171" customWidth="1"/>
    <col min="1310" max="1310" width="1" style="171" customWidth="1"/>
    <col min="1311" max="1311" width="14.09765625" style="171" bestFit="1" customWidth="1"/>
    <col min="1312" max="1312" width="0.8984375" style="171" customWidth="1"/>
    <col min="1313" max="1313" width="14.59765625" style="171" bestFit="1" customWidth="1"/>
    <col min="1314" max="1529" width="8.8984375" style="171"/>
    <col min="1530" max="1530" width="47.59765625" style="171" customWidth="1"/>
    <col min="1531" max="1531" width="9.09765625" style="171" customWidth="1"/>
    <col min="1532" max="1532" width="11.09765625" style="171" customWidth="1"/>
    <col min="1533" max="1533" width="1.09765625" style="171" customWidth="1"/>
    <col min="1534" max="1534" width="12" style="171" customWidth="1"/>
    <col min="1535" max="1535" width="1.09765625" style="171" customWidth="1"/>
    <col min="1536" max="1536" width="12.8984375" style="171" customWidth="1"/>
    <col min="1537" max="1537" width="1.09765625" style="171" customWidth="1"/>
    <col min="1538" max="1538" width="12.8984375" style="171" customWidth="1"/>
    <col min="1539" max="1539" width="1.09765625" style="171" customWidth="1"/>
    <col min="1540" max="1540" width="12.8984375" style="171" customWidth="1"/>
    <col min="1541" max="1541" width="1.09765625" style="171" customWidth="1"/>
    <col min="1542" max="1542" width="17.09765625" style="171" customWidth="1"/>
    <col min="1543" max="1543" width="1.09765625" style="171" customWidth="1"/>
    <col min="1544" max="1544" width="17.09765625" style="171" customWidth="1"/>
    <col min="1545" max="1545" width="1.09765625" style="171" customWidth="1"/>
    <col min="1546" max="1546" width="17.09765625" style="171" customWidth="1"/>
    <col min="1547" max="1547" width="1.09765625" style="171" customWidth="1"/>
    <col min="1548" max="1548" width="17.09765625" style="171" customWidth="1"/>
    <col min="1549" max="1549" width="1.09765625" style="171" customWidth="1"/>
    <col min="1550" max="1550" width="17.59765625" style="171" customWidth="1"/>
    <col min="1551" max="1551" width="1.09765625" style="171" customWidth="1"/>
    <col min="1552" max="1552" width="13.3984375" style="171" customWidth="1"/>
    <col min="1553" max="1553" width="1.09765625" style="171" customWidth="1"/>
    <col min="1554" max="1554" width="12.69921875" style="171" customWidth="1"/>
    <col min="1555" max="1555" width="1.09765625" style="171" customWidth="1"/>
    <col min="1556" max="1556" width="13.59765625" style="171" customWidth="1"/>
    <col min="1557" max="1557" width="16" style="171" bestFit="1" customWidth="1"/>
    <col min="1558" max="1558" width="1" style="171" customWidth="1"/>
    <col min="1559" max="1559" width="14.09765625" style="171" customWidth="1"/>
    <col min="1560" max="1560" width="1" style="171" customWidth="1"/>
    <col min="1561" max="1561" width="14.3984375" style="171" customWidth="1"/>
    <col min="1562" max="1562" width="0.8984375" style="171" customWidth="1"/>
    <col min="1563" max="1563" width="13.09765625" style="171" customWidth="1"/>
    <col min="1564" max="1564" width="1" style="171" customWidth="1"/>
    <col min="1565" max="1565" width="13" style="171" customWidth="1"/>
    <col min="1566" max="1566" width="1" style="171" customWidth="1"/>
    <col min="1567" max="1567" width="14.09765625" style="171" bestFit="1" customWidth="1"/>
    <col min="1568" max="1568" width="0.8984375" style="171" customWidth="1"/>
    <col min="1569" max="1569" width="14.59765625" style="171" bestFit="1" customWidth="1"/>
    <col min="1570" max="1785" width="8.8984375" style="171"/>
    <col min="1786" max="1786" width="47.59765625" style="171" customWidth="1"/>
    <col min="1787" max="1787" width="9.09765625" style="171" customWidth="1"/>
    <col min="1788" max="1788" width="11.09765625" style="171" customWidth="1"/>
    <col min="1789" max="1789" width="1.09765625" style="171" customWidth="1"/>
    <col min="1790" max="1790" width="12" style="171" customWidth="1"/>
    <col min="1791" max="1791" width="1.09765625" style="171" customWidth="1"/>
    <col min="1792" max="1792" width="12.8984375" style="171" customWidth="1"/>
    <col min="1793" max="1793" width="1.09765625" style="171" customWidth="1"/>
    <col min="1794" max="1794" width="12.8984375" style="171" customWidth="1"/>
    <col min="1795" max="1795" width="1.09765625" style="171" customWidth="1"/>
    <col min="1796" max="1796" width="12.8984375" style="171" customWidth="1"/>
    <col min="1797" max="1797" width="1.09765625" style="171" customWidth="1"/>
    <col min="1798" max="1798" width="17.09765625" style="171" customWidth="1"/>
    <col min="1799" max="1799" width="1.09765625" style="171" customWidth="1"/>
    <col min="1800" max="1800" width="17.09765625" style="171" customWidth="1"/>
    <col min="1801" max="1801" width="1.09765625" style="171" customWidth="1"/>
    <col min="1802" max="1802" width="17.09765625" style="171" customWidth="1"/>
    <col min="1803" max="1803" width="1.09765625" style="171" customWidth="1"/>
    <col min="1804" max="1804" width="17.09765625" style="171" customWidth="1"/>
    <col min="1805" max="1805" width="1.09765625" style="171" customWidth="1"/>
    <col min="1806" max="1806" width="17.59765625" style="171" customWidth="1"/>
    <col min="1807" max="1807" width="1.09765625" style="171" customWidth="1"/>
    <col min="1808" max="1808" width="13.3984375" style="171" customWidth="1"/>
    <col min="1809" max="1809" width="1.09765625" style="171" customWidth="1"/>
    <col min="1810" max="1810" width="12.69921875" style="171" customWidth="1"/>
    <col min="1811" max="1811" width="1.09765625" style="171" customWidth="1"/>
    <col min="1812" max="1812" width="13.59765625" style="171" customWidth="1"/>
    <col min="1813" max="1813" width="16" style="171" bestFit="1" customWidth="1"/>
    <col min="1814" max="1814" width="1" style="171" customWidth="1"/>
    <col min="1815" max="1815" width="14.09765625" style="171" customWidth="1"/>
    <col min="1816" max="1816" width="1" style="171" customWidth="1"/>
    <col min="1817" max="1817" width="14.3984375" style="171" customWidth="1"/>
    <col min="1818" max="1818" width="0.8984375" style="171" customWidth="1"/>
    <col min="1819" max="1819" width="13.09765625" style="171" customWidth="1"/>
    <col min="1820" max="1820" width="1" style="171" customWidth="1"/>
    <col min="1821" max="1821" width="13" style="171" customWidth="1"/>
    <col min="1822" max="1822" width="1" style="171" customWidth="1"/>
    <col min="1823" max="1823" width="14.09765625" style="171" bestFit="1" customWidth="1"/>
    <col min="1824" max="1824" width="0.8984375" style="171" customWidth="1"/>
    <col min="1825" max="1825" width="14.59765625" style="171" bestFit="1" customWidth="1"/>
    <col min="1826" max="2041" width="8.8984375" style="171"/>
    <col min="2042" max="2042" width="47.59765625" style="171" customWidth="1"/>
    <col min="2043" max="2043" width="9.09765625" style="171" customWidth="1"/>
    <col min="2044" max="2044" width="11.09765625" style="171" customWidth="1"/>
    <col min="2045" max="2045" width="1.09765625" style="171" customWidth="1"/>
    <col min="2046" max="2046" width="12" style="171" customWidth="1"/>
    <col min="2047" max="2047" width="1.09765625" style="171" customWidth="1"/>
    <col min="2048" max="2048" width="12.8984375" style="171" customWidth="1"/>
    <col min="2049" max="2049" width="1.09765625" style="171" customWidth="1"/>
    <col min="2050" max="2050" width="12.8984375" style="171" customWidth="1"/>
    <col min="2051" max="2051" width="1.09765625" style="171" customWidth="1"/>
    <col min="2052" max="2052" width="12.8984375" style="171" customWidth="1"/>
    <col min="2053" max="2053" width="1.09765625" style="171" customWidth="1"/>
    <col min="2054" max="2054" width="17.09765625" style="171" customWidth="1"/>
    <col min="2055" max="2055" width="1.09765625" style="171" customWidth="1"/>
    <col min="2056" max="2056" width="17.09765625" style="171" customWidth="1"/>
    <col min="2057" max="2057" width="1.09765625" style="171" customWidth="1"/>
    <col min="2058" max="2058" width="17.09765625" style="171" customWidth="1"/>
    <col min="2059" max="2059" width="1.09765625" style="171" customWidth="1"/>
    <col min="2060" max="2060" width="17.09765625" style="171" customWidth="1"/>
    <col min="2061" max="2061" width="1.09765625" style="171" customWidth="1"/>
    <col min="2062" max="2062" width="17.59765625" style="171" customWidth="1"/>
    <col min="2063" max="2063" width="1.09765625" style="171" customWidth="1"/>
    <col min="2064" max="2064" width="13.3984375" style="171" customWidth="1"/>
    <col min="2065" max="2065" width="1.09765625" style="171" customWidth="1"/>
    <col min="2066" max="2066" width="12.69921875" style="171" customWidth="1"/>
    <col min="2067" max="2067" width="1.09765625" style="171" customWidth="1"/>
    <col min="2068" max="2068" width="13.59765625" style="171" customWidth="1"/>
    <col min="2069" max="2069" width="16" style="171" bestFit="1" customWidth="1"/>
    <col min="2070" max="2070" width="1" style="171" customWidth="1"/>
    <col min="2071" max="2071" width="14.09765625" style="171" customWidth="1"/>
    <col min="2072" max="2072" width="1" style="171" customWidth="1"/>
    <col min="2073" max="2073" width="14.3984375" style="171" customWidth="1"/>
    <col min="2074" max="2074" width="0.8984375" style="171" customWidth="1"/>
    <col min="2075" max="2075" width="13.09765625" style="171" customWidth="1"/>
    <col min="2076" max="2076" width="1" style="171" customWidth="1"/>
    <col min="2077" max="2077" width="13" style="171" customWidth="1"/>
    <col min="2078" max="2078" width="1" style="171" customWidth="1"/>
    <col min="2079" max="2079" width="14.09765625" style="171" bestFit="1" customWidth="1"/>
    <col min="2080" max="2080" width="0.8984375" style="171" customWidth="1"/>
    <col min="2081" max="2081" width="14.59765625" style="171" bestFit="1" customWidth="1"/>
    <col min="2082" max="2297" width="8.8984375" style="171"/>
    <col min="2298" max="2298" width="47.59765625" style="171" customWidth="1"/>
    <col min="2299" max="2299" width="9.09765625" style="171" customWidth="1"/>
    <col min="2300" max="2300" width="11.09765625" style="171" customWidth="1"/>
    <col min="2301" max="2301" width="1.09765625" style="171" customWidth="1"/>
    <col min="2302" max="2302" width="12" style="171" customWidth="1"/>
    <col min="2303" max="2303" width="1.09765625" style="171" customWidth="1"/>
    <col min="2304" max="2304" width="12.8984375" style="171" customWidth="1"/>
    <col min="2305" max="2305" width="1.09765625" style="171" customWidth="1"/>
    <col min="2306" max="2306" width="12.8984375" style="171" customWidth="1"/>
    <col min="2307" max="2307" width="1.09765625" style="171" customWidth="1"/>
    <col min="2308" max="2308" width="12.8984375" style="171" customWidth="1"/>
    <col min="2309" max="2309" width="1.09765625" style="171" customWidth="1"/>
    <col min="2310" max="2310" width="17.09765625" style="171" customWidth="1"/>
    <col min="2311" max="2311" width="1.09765625" style="171" customWidth="1"/>
    <col min="2312" max="2312" width="17.09765625" style="171" customWidth="1"/>
    <col min="2313" max="2313" width="1.09765625" style="171" customWidth="1"/>
    <col min="2314" max="2314" width="17.09765625" style="171" customWidth="1"/>
    <col min="2315" max="2315" width="1.09765625" style="171" customWidth="1"/>
    <col min="2316" max="2316" width="17.09765625" style="171" customWidth="1"/>
    <col min="2317" max="2317" width="1.09765625" style="171" customWidth="1"/>
    <col min="2318" max="2318" width="17.59765625" style="171" customWidth="1"/>
    <col min="2319" max="2319" width="1.09765625" style="171" customWidth="1"/>
    <col min="2320" max="2320" width="13.3984375" style="171" customWidth="1"/>
    <col min="2321" max="2321" width="1.09765625" style="171" customWidth="1"/>
    <col min="2322" max="2322" width="12.69921875" style="171" customWidth="1"/>
    <col min="2323" max="2323" width="1.09765625" style="171" customWidth="1"/>
    <col min="2324" max="2324" width="13.59765625" style="171" customWidth="1"/>
    <col min="2325" max="2325" width="16" style="171" bestFit="1" customWidth="1"/>
    <col min="2326" max="2326" width="1" style="171" customWidth="1"/>
    <col min="2327" max="2327" width="14.09765625" style="171" customWidth="1"/>
    <col min="2328" max="2328" width="1" style="171" customWidth="1"/>
    <col min="2329" max="2329" width="14.3984375" style="171" customWidth="1"/>
    <col min="2330" max="2330" width="0.8984375" style="171" customWidth="1"/>
    <col min="2331" max="2331" width="13.09765625" style="171" customWidth="1"/>
    <col min="2332" max="2332" width="1" style="171" customWidth="1"/>
    <col min="2333" max="2333" width="13" style="171" customWidth="1"/>
    <col min="2334" max="2334" width="1" style="171" customWidth="1"/>
    <col min="2335" max="2335" width="14.09765625" style="171" bestFit="1" customWidth="1"/>
    <col min="2336" max="2336" width="0.8984375" style="171" customWidth="1"/>
    <col min="2337" max="2337" width="14.59765625" style="171" bestFit="1" customWidth="1"/>
    <col min="2338" max="2553" width="8.8984375" style="171"/>
    <col min="2554" max="2554" width="47.59765625" style="171" customWidth="1"/>
    <col min="2555" max="2555" width="9.09765625" style="171" customWidth="1"/>
    <col min="2556" max="2556" width="11.09765625" style="171" customWidth="1"/>
    <col min="2557" max="2557" width="1.09765625" style="171" customWidth="1"/>
    <col min="2558" max="2558" width="12" style="171" customWidth="1"/>
    <col min="2559" max="2559" width="1.09765625" style="171" customWidth="1"/>
    <col min="2560" max="2560" width="12.8984375" style="171" customWidth="1"/>
    <col min="2561" max="2561" width="1.09765625" style="171" customWidth="1"/>
    <col min="2562" max="2562" width="12.8984375" style="171" customWidth="1"/>
    <col min="2563" max="2563" width="1.09765625" style="171" customWidth="1"/>
    <col min="2564" max="2564" width="12.8984375" style="171" customWidth="1"/>
    <col min="2565" max="2565" width="1.09765625" style="171" customWidth="1"/>
    <col min="2566" max="2566" width="17.09765625" style="171" customWidth="1"/>
    <col min="2567" max="2567" width="1.09765625" style="171" customWidth="1"/>
    <col min="2568" max="2568" width="17.09765625" style="171" customWidth="1"/>
    <col min="2569" max="2569" width="1.09765625" style="171" customWidth="1"/>
    <col min="2570" max="2570" width="17.09765625" style="171" customWidth="1"/>
    <col min="2571" max="2571" width="1.09765625" style="171" customWidth="1"/>
    <col min="2572" max="2572" width="17.09765625" style="171" customWidth="1"/>
    <col min="2573" max="2573" width="1.09765625" style="171" customWidth="1"/>
    <col min="2574" max="2574" width="17.59765625" style="171" customWidth="1"/>
    <col min="2575" max="2575" width="1.09765625" style="171" customWidth="1"/>
    <col min="2576" max="2576" width="13.3984375" style="171" customWidth="1"/>
    <col min="2577" max="2577" width="1.09765625" style="171" customWidth="1"/>
    <col min="2578" max="2578" width="12.69921875" style="171" customWidth="1"/>
    <col min="2579" max="2579" width="1.09765625" style="171" customWidth="1"/>
    <col min="2580" max="2580" width="13.59765625" style="171" customWidth="1"/>
    <col min="2581" max="2581" width="16" style="171" bestFit="1" customWidth="1"/>
    <col min="2582" max="2582" width="1" style="171" customWidth="1"/>
    <col min="2583" max="2583" width="14.09765625" style="171" customWidth="1"/>
    <col min="2584" max="2584" width="1" style="171" customWidth="1"/>
    <col min="2585" max="2585" width="14.3984375" style="171" customWidth="1"/>
    <col min="2586" max="2586" width="0.8984375" style="171" customWidth="1"/>
    <col min="2587" max="2587" width="13.09765625" style="171" customWidth="1"/>
    <col min="2588" max="2588" width="1" style="171" customWidth="1"/>
    <col min="2589" max="2589" width="13" style="171" customWidth="1"/>
    <col min="2590" max="2590" width="1" style="171" customWidth="1"/>
    <col min="2591" max="2591" width="14.09765625" style="171" bestFit="1" customWidth="1"/>
    <col min="2592" max="2592" width="0.8984375" style="171" customWidth="1"/>
    <col min="2593" max="2593" width="14.59765625" style="171" bestFit="1" customWidth="1"/>
    <col min="2594" max="2809" width="8.8984375" style="171"/>
    <col min="2810" max="2810" width="47.59765625" style="171" customWidth="1"/>
    <col min="2811" max="2811" width="9.09765625" style="171" customWidth="1"/>
    <col min="2812" max="2812" width="11.09765625" style="171" customWidth="1"/>
    <col min="2813" max="2813" width="1.09765625" style="171" customWidth="1"/>
    <col min="2814" max="2814" width="12" style="171" customWidth="1"/>
    <col min="2815" max="2815" width="1.09765625" style="171" customWidth="1"/>
    <col min="2816" max="2816" width="12.8984375" style="171" customWidth="1"/>
    <col min="2817" max="2817" width="1.09765625" style="171" customWidth="1"/>
    <col min="2818" max="2818" width="12.8984375" style="171" customWidth="1"/>
    <col min="2819" max="2819" width="1.09765625" style="171" customWidth="1"/>
    <col min="2820" max="2820" width="12.8984375" style="171" customWidth="1"/>
    <col min="2821" max="2821" width="1.09765625" style="171" customWidth="1"/>
    <col min="2822" max="2822" width="17.09765625" style="171" customWidth="1"/>
    <col min="2823" max="2823" width="1.09765625" style="171" customWidth="1"/>
    <col min="2824" max="2824" width="17.09765625" style="171" customWidth="1"/>
    <col min="2825" max="2825" width="1.09765625" style="171" customWidth="1"/>
    <col min="2826" max="2826" width="17.09765625" style="171" customWidth="1"/>
    <col min="2827" max="2827" width="1.09765625" style="171" customWidth="1"/>
    <col min="2828" max="2828" width="17.09765625" style="171" customWidth="1"/>
    <col min="2829" max="2829" width="1.09765625" style="171" customWidth="1"/>
    <col min="2830" max="2830" width="17.59765625" style="171" customWidth="1"/>
    <col min="2831" max="2831" width="1.09765625" style="171" customWidth="1"/>
    <col min="2832" max="2832" width="13.3984375" style="171" customWidth="1"/>
    <col min="2833" max="2833" width="1.09765625" style="171" customWidth="1"/>
    <col min="2834" max="2834" width="12.69921875" style="171" customWidth="1"/>
    <col min="2835" max="2835" width="1.09765625" style="171" customWidth="1"/>
    <col min="2836" max="2836" width="13.59765625" style="171" customWidth="1"/>
    <col min="2837" max="2837" width="16" style="171" bestFit="1" customWidth="1"/>
    <col min="2838" max="2838" width="1" style="171" customWidth="1"/>
    <col min="2839" max="2839" width="14.09765625" style="171" customWidth="1"/>
    <col min="2840" max="2840" width="1" style="171" customWidth="1"/>
    <col min="2841" max="2841" width="14.3984375" style="171" customWidth="1"/>
    <col min="2842" max="2842" width="0.8984375" style="171" customWidth="1"/>
    <col min="2843" max="2843" width="13.09765625" style="171" customWidth="1"/>
    <col min="2844" max="2844" width="1" style="171" customWidth="1"/>
    <col min="2845" max="2845" width="13" style="171" customWidth="1"/>
    <col min="2846" max="2846" width="1" style="171" customWidth="1"/>
    <col min="2847" max="2847" width="14.09765625" style="171" bestFit="1" customWidth="1"/>
    <col min="2848" max="2848" width="0.8984375" style="171" customWidth="1"/>
    <col min="2849" max="2849" width="14.59765625" style="171" bestFit="1" customWidth="1"/>
    <col min="2850" max="3065" width="8.8984375" style="171"/>
    <col min="3066" max="3066" width="47.59765625" style="171" customWidth="1"/>
    <col min="3067" max="3067" width="9.09765625" style="171" customWidth="1"/>
    <col min="3068" max="3068" width="11.09765625" style="171" customWidth="1"/>
    <col min="3069" max="3069" width="1.09765625" style="171" customWidth="1"/>
    <col min="3070" max="3070" width="12" style="171" customWidth="1"/>
    <col min="3071" max="3071" width="1.09765625" style="171" customWidth="1"/>
    <col min="3072" max="3072" width="12.8984375" style="171" customWidth="1"/>
    <col min="3073" max="3073" width="1.09765625" style="171" customWidth="1"/>
    <col min="3074" max="3074" width="12.8984375" style="171" customWidth="1"/>
    <col min="3075" max="3075" width="1.09765625" style="171" customWidth="1"/>
    <col min="3076" max="3076" width="12.8984375" style="171" customWidth="1"/>
    <col min="3077" max="3077" width="1.09765625" style="171" customWidth="1"/>
    <col min="3078" max="3078" width="17.09765625" style="171" customWidth="1"/>
    <col min="3079" max="3079" width="1.09765625" style="171" customWidth="1"/>
    <col min="3080" max="3080" width="17.09765625" style="171" customWidth="1"/>
    <col min="3081" max="3081" width="1.09765625" style="171" customWidth="1"/>
    <col min="3082" max="3082" width="17.09765625" style="171" customWidth="1"/>
    <col min="3083" max="3083" width="1.09765625" style="171" customWidth="1"/>
    <col min="3084" max="3084" width="17.09765625" style="171" customWidth="1"/>
    <col min="3085" max="3085" width="1.09765625" style="171" customWidth="1"/>
    <col min="3086" max="3086" width="17.59765625" style="171" customWidth="1"/>
    <col min="3087" max="3087" width="1.09765625" style="171" customWidth="1"/>
    <col min="3088" max="3088" width="13.3984375" style="171" customWidth="1"/>
    <col min="3089" max="3089" width="1.09765625" style="171" customWidth="1"/>
    <col min="3090" max="3090" width="12.69921875" style="171" customWidth="1"/>
    <col min="3091" max="3091" width="1.09765625" style="171" customWidth="1"/>
    <col min="3092" max="3092" width="13.59765625" style="171" customWidth="1"/>
    <col min="3093" max="3093" width="16" style="171" bestFit="1" customWidth="1"/>
    <col min="3094" max="3094" width="1" style="171" customWidth="1"/>
    <col min="3095" max="3095" width="14.09765625" style="171" customWidth="1"/>
    <col min="3096" max="3096" width="1" style="171" customWidth="1"/>
    <col min="3097" max="3097" width="14.3984375" style="171" customWidth="1"/>
    <col min="3098" max="3098" width="0.8984375" style="171" customWidth="1"/>
    <col min="3099" max="3099" width="13.09765625" style="171" customWidth="1"/>
    <col min="3100" max="3100" width="1" style="171" customWidth="1"/>
    <col min="3101" max="3101" width="13" style="171" customWidth="1"/>
    <col min="3102" max="3102" width="1" style="171" customWidth="1"/>
    <col min="3103" max="3103" width="14.09765625" style="171" bestFit="1" customWidth="1"/>
    <col min="3104" max="3104" width="0.8984375" style="171" customWidth="1"/>
    <col min="3105" max="3105" width="14.59765625" style="171" bestFit="1" customWidth="1"/>
    <col min="3106" max="3321" width="8.8984375" style="171"/>
    <col min="3322" max="3322" width="47.59765625" style="171" customWidth="1"/>
    <col min="3323" max="3323" width="9.09765625" style="171" customWidth="1"/>
    <col min="3324" max="3324" width="11.09765625" style="171" customWidth="1"/>
    <col min="3325" max="3325" width="1.09765625" style="171" customWidth="1"/>
    <col min="3326" max="3326" width="12" style="171" customWidth="1"/>
    <col min="3327" max="3327" width="1.09765625" style="171" customWidth="1"/>
    <col min="3328" max="3328" width="12.8984375" style="171" customWidth="1"/>
    <col min="3329" max="3329" width="1.09765625" style="171" customWidth="1"/>
    <col min="3330" max="3330" width="12.8984375" style="171" customWidth="1"/>
    <col min="3331" max="3331" width="1.09765625" style="171" customWidth="1"/>
    <col min="3332" max="3332" width="12.8984375" style="171" customWidth="1"/>
    <col min="3333" max="3333" width="1.09765625" style="171" customWidth="1"/>
    <col min="3334" max="3334" width="17.09765625" style="171" customWidth="1"/>
    <col min="3335" max="3335" width="1.09765625" style="171" customWidth="1"/>
    <col min="3336" max="3336" width="17.09765625" style="171" customWidth="1"/>
    <col min="3337" max="3337" width="1.09765625" style="171" customWidth="1"/>
    <col min="3338" max="3338" width="17.09765625" style="171" customWidth="1"/>
    <col min="3339" max="3339" width="1.09765625" style="171" customWidth="1"/>
    <col min="3340" max="3340" width="17.09765625" style="171" customWidth="1"/>
    <col min="3341" max="3341" width="1.09765625" style="171" customWidth="1"/>
    <col min="3342" max="3342" width="17.59765625" style="171" customWidth="1"/>
    <col min="3343" max="3343" width="1.09765625" style="171" customWidth="1"/>
    <col min="3344" max="3344" width="13.3984375" style="171" customWidth="1"/>
    <col min="3345" max="3345" width="1.09765625" style="171" customWidth="1"/>
    <col min="3346" max="3346" width="12.69921875" style="171" customWidth="1"/>
    <col min="3347" max="3347" width="1.09765625" style="171" customWidth="1"/>
    <col min="3348" max="3348" width="13.59765625" style="171" customWidth="1"/>
    <col min="3349" max="3349" width="16" style="171" bestFit="1" customWidth="1"/>
    <col min="3350" max="3350" width="1" style="171" customWidth="1"/>
    <col min="3351" max="3351" width="14.09765625" style="171" customWidth="1"/>
    <col min="3352" max="3352" width="1" style="171" customWidth="1"/>
    <col min="3353" max="3353" width="14.3984375" style="171" customWidth="1"/>
    <col min="3354" max="3354" width="0.8984375" style="171" customWidth="1"/>
    <col min="3355" max="3355" width="13.09765625" style="171" customWidth="1"/>
    <col min="3356" max="3356" width="1" style="171" customWidth="1"/>
    <col min="3357" max="3357" width="13" style="171" customWidth="1"/>
    <col min="3358" max="3358" width="1" style="171" customWidth="1"/>
    <col min="3359" max="3359" width="14.09765625" style="171" bestFit="1" customWidth="1"/>
    <col min="3360" max="3360" width="0.8984375" style="171" customWidth="1"/>
    <col min="3361" max="3361" width="14.59765625" style="171" bestFit="1" customWidth="1"/>
    <col min="3362" max="3577" width="8.8984375" style="171"/>
    <col min="3578" max="3578" width="47.59765625" style="171" customWidth="1"/>
    <col min="3579" max="3579" width="9.09765625" style="171" customWidth="1"/>
    <col min="3580" max="3580" width="11.09765625" style="171" customWidth="1"/>
    <col min="3581" max="3581" width="1.09765625" style="171" customWidth="1"/>
    <col min="3582" max="3582" width="12" style="171" customWidth="1"/>
    <col min="3583" max="3583" width="1.09765625" style="171" customWidth="1"/>
    <col min="3584" max="3584" width="12.8984375" style="171" customWidth="1"/>
    <col min="3585" max="3585" width="1.09765625" style="171" customWidth="1"/>
    <col min="3586" max="3586" width="12.8984375" style="171" customWidth="1"/>
    <col min="3587" max="3587" width="1.09765625" style="171" customWidth="1"/>
    <col min="3588" max="3588" width="12.8984375" style="171" customWidth="1"/>
    <col min="3589" max="3589" width="1.09765625" style="171" customWidth="1"/>
    <col min="3590" max="3590" width="17.09765625" style="171" customWidth="1"/>
    <col min="3591" max="3591" width="1.09765625" style="171" customWidth="1"/>
    <col min="3592" max="3592" width="17.09765625" style="171" customWidth="1"/>
    <col min="3593" max="3593" width="1.09765625" style="171" customWidth="1"/>
    <col min="3594" max="3594" width="17.09765625" style="171" customWidth="1"/>
    <col min="3595" max="3595" width="1.09765625" style="171" customWidth="1"/>
    <col min="3596" max="3596" width="17.09765625" style="171" customWidth="1"/>
    <col min="3597" max="3597" width="1.09765625" style="171" customWidth="1"/>
    <col min="3598" max="3598" width="17.59765625" style="171" customWidth="1"/>
    <col min="3599" max="3599" width="1.09765625" style="171" customWidth="1"/>
    <col min="3600" max="3600" width="13.3984375" style="171" customWidth="1"/>
    <col min="3601" max="3601" width="1.09765625" style="171" customWidth="1"/>
    <col min="3602" max="3602" width="12.69921875" style="171" customWidth="1"/>
    <col min="3603" max="3603" width="1.09765625" style="171" customWidth="1"/>
    <col min="3604" max="3604" width="13.59765625" style="171" customWidth="1"/>
    <col min="3605" max="3605" width="16" style="171" bestFit="1" customWidth="1"/>
    <col min="3606" max="3606" width="1" style="171" customWidth="1"/>
    <col min="3607" max="3607" width="14.09765625" style="171" customWidth="1"/>
    <col min="3608" max="3608" width="1" style="171" customWidth="1"/>
    <col min="3609" max="3609" width="14.3984375" style="171" customWidth="1"/>
    <col min="3610" max="3610" width="0.8984375" style="171" customWidth="1"/>
    <col min="3611" max="3611" width="13.09765625" style="171" customWidth="1"/>
    <col min="3612" max="3612" width="1" style="171" customWidth="1"/>
    <col min="3613" max="3613" width="13" style="171" customWidth="1"/>
    <col min="3614" max="3614" width="1" style="171" customWidth="1"/>
    <col min="3615" max="3615" width="14.09765625" style="171" bestFit="1" customWidth="1"/>
    <col min="3616" max="3616" width="0.8984375" style="171" customWidth="1"/>
    <col min="3617" max="3617" width="14.59765625" style="171" bestFit="1" customWidth="1"/>
    <col min="3618" max="3833" width="8.8984375" style="171"/>
    <col min="3834" max="3834" width="47.59765625" style="171" customWidth="1"/>
    <col min="3835" max="3835" width="9.09765625" style="171" customWidth="1"/>
    <col min="3836" max="3836" width="11.09765625" style="171" customWidth="1"/>
    <col min="3837" max="3837" width="1.09765625" style="171" customWidth="1"/>
    <col min="3838" max="3838" width="12" style="171" customWidth="1"/>
    <col min="3839" max="3839" width="1.09765625" style="171" customWidth="1"/>
    <col min="3840" max="3840" width="12.8984375" style="171" customWidth="1"/>
    <col min="3841" max="3841" width="1.09765625" style="171" customWidth="1"/>
    <col min="3842" max="3842" width="12.8984375" style="171" customWidth="1"/>
    <col min="3843" max="3843" width="1.09765625" style="171" customWidth="1"/>
    <col min="3844" max="3844" width="12.8984375" style="171" customWidth="1"/>
    <col min="3845" max="3845" width="1.09765625" style="171" customWidth="1"/>
    <col min="3846" max="3846" width="17.09765625" style="171" customWidth="1"/>
    <col min="3847" max="3847" width="1.09765625" style="171" customWidth="1"/>
    <col min="3848" max="3848" width="17.09765625" style="171" customWidth="1"/>
    <col min="3849" max="3849" width="1.09765625" style="171" customWidth="1"/>
    <col min="3850" max="3850" width="17.09765625" style="171" customWidth="1"/>
    <col min="3851" max="3851" width="1.09765625" style="171" customWidth="1"/>
    <col min="3852" max="3852" width="17.09765625" style="171" customWidth="1"/>
    <col min="3853" max="3853" width="1.09765625" style="171" customWidth="1"/>
    <col min="3854" max="3854" width="17.59765625" style="171" customWidth="1"/>
    <col min="3855" max="3855" width="1.09765625" style="171" customWidth="1"/>
    <col min="3856" max="3856" width="13.3984375" style="171" customWidth="1"/>
    <col min="3857" max="3857" width="1.09765625" style="171" customWidth="1"/>
    <col min="3858" max="3858" width="12.69921875" style="171" customWidth="1"/>
    <col min="3859" max="3859" width="1.09765625" style="171" customWidth="1"/>
    <col min="3860" max="3860" width="13.59765625" style="171" customWidth="1"/>
    <col min="3861" max="3861" width="16" style="171" bestFit="1" customWidth="1"/>
    <col min="3862" max="3862" width="1" style="171" customWidth="1"/>
    <col min="3863" max="3863" width="14.09765625" style="171" customWidth="1"/>
    <col min="3864" max="3864" width="1" style="171" customWidth="1"/>
    <col min="3865" max="3865" width="14.3984375" style="171" customWidth="1"/>
    <col min="3866" max="3866" width="0.8984375" style="171" customWidth="1"/>
    <col min="3867" max="3867" width="13.09765625" style="171" customWidth="1"/>
    <col min="3868" max="3868" width="1" style="171" customWidth="1"/>
    <col min="3869" max="3869" width="13" style="171" customWidth="1"/>
    <col min="3870" max="3870" width="1" style="171" customWidth="1"/>
    <col min="3871" max="3871" width="14.09765625" style="171" bestFit="1" customWidth="1"/>
    <col min="3872" max="3872" width="0.8984375" style="171" customWidth="1"/>
    <col min="3873" max="3873" width="14.59765625" style="171" bestFit="1" customWidth="1"/>
    <col min="3874" max="4089" width="8.8984375" style="171"/>
    <col min="4090" max="4090" width="47.59765625" style="171" customWidth="1"/>
    <col min="4091" max="4091" width="9.09765625" style="171" customWidth="1"/>
    <col min="4092" max="4092" width="11.09765625" style="171" customWidth="1"/>
    <col min="4093" max="4093" width="1.09765625" style="171" customWidth="1"/>
    <col min="4094" max="4094" width="12" style="171" customWidth="1"/>
    <col min="4095" max="4095" width="1.09765625" style="171" customWidth="1"/>
    <col min="4096" max="4096" width="12.8984375" style="171" customWidth="1"/>
    <col min="4097" max="4097" width="1.09765625" style="171" customWidth="1"/>
    <col min="4098" max="4098" width="12.8984375" style="171" customWidth="1"/>
    <col min="4099" max="4099" width="1.09765625" style="171" customWidth="1"/>
    <col min="4100" max="4100" width="12.8984375" style="171" customWidth="1"/>
    <col min="4101" max="4101" width="1.09765625" style="171" customWidth="1"/>
    <col min="4102" max="4102" width="17.09765625" style="171" customWidth="1"/>
    <col min="4103" max="4103" width="1.09765625" style="171" customWidth="1"/>
    <col min="4104" max="4104" width="17.09765625" style="171" customWidth="1"/>
    <col min="4105" max="4105" width="1.09765625" style="171" customWidth="1"/>
    <col min="4106" max="4106" width="17.09765625" style="171" customWidth="1"/>
    <col min="4107" max="4107" width="1.09765625" style="171" customWidth="1"/>
    <col min="4108" max="4108" width="17.09765625" style="171" customWidth="1"/>
    <col min="4109" max="4109" width="1.09765625" style="171" customWidth="1"/>
    <col min="4110" max="4110" width="17.59765625" style="171" customWidth="1"/>
    <col min="4111" max="4111" width="1.09765625" style="171" customWidth="1"/>
    <col min="4112" max="4112" width="13.3984375" style="171" customWidth="1"/>
    <col min="4113" max="4113" width="1.09765625" style="171" customWidth="1"/>
    <col min="4114" max="4114" width="12.69921875" style="171" customWidth="1"/>
    <col min="4115" max="4115" width="1.09765625" style="171" customWidth="1"/>
    <col min="4116" max="4116" width="13.59765625" style="171" customWidth="1"/>
    <col min="4117" max="4117" width="16" style="171" bestFit="1" customWidth="1"/>
    <col min="4118" max="4118" width="1" style="171" customWidth="1"/>
    <col min="4119" max="4119" width="14.09765625" style="171" customWidth="1"/>
    <col min="4120" max="4120" width="1" style="171" customWidth="1"/>
    <col min="4121" max="4121" width="14.3984375" style="171" customWidth="1"/>
    <col min="4122" max="4122" width="0.8984375" style="171" customWidth="1"/>
    <col min="4123" max="4123" width="13.09765625" style="171" customWidth="1"/>
    <col min="4124" max="4124" width="1" style="171" customWidth="1"/>
    <col min="4125" max="4125" width="13" style="171" customWidth="1"/>
    <col min="4126" max="4126" width="1" style="171" customWidth="1"/>
    <col min="4127" max="4127" width="14.09765625" style="171" bestFit="1" customWidth="1"/>
    <col min="4128" max="4128" width="0.8984375" style="171" customWidth="1"/>
    <col min="4129" max="4129" width="14.59765625" style="171" bestFit="1" customWidth="1"/>
    <col min="4130" max="4345" width="8.8984375" style="171"/>
    <col min="4346" max="4346" width="47.59765625" style="171" customWidth="1"/>
    <col min="4347" max="4347" width="9.09765625" style="171" customWidth="1"/>
    <col min="4348" max="4348" width="11.09765625" style="171" customWidth="1"/>
    <col min="4349" max="4349" width="1.09765625" style="171" customWidth="1"/>
    <col min="4350" max="4350" width="12" style="171" customWidth="1"/>
    <col min="4351" max="4351" width="1.09765625" style="171" customWidth="1"/>
    <col min="4352" max="4352" width="12.8984375" style="171" customWidth="1"/>
    <col min="4353" max="4353" width="1.09765625" style="171" customWidth="1"/>
    <col min="4354" max="4354" width="12.8984375" style="171" customWidth="1"/>
    <col min="4355" max="4355" width="1.09765625" style="171" customWidth="1"/>
    <col min="4356" max="4356" width="12.8984375" style="171" customWidth="1"/>
    <col min="4357" max="4357" width="1.09765625" style="171" customWidth="1"/>
    <col min="4358" max="4358" width="17.09765625" style="171" customWidth="1"/>
    <col min="4359" max="4359" width="1.09765625" style="171" customWidth="1"/>
    <col min="4360" max="4360" width="17.09765625" style="171" customWidth="1"/>
    <col min="4361" max="4361" width="1.09765625" style="171" customWidth="1"/>
    <col min="4362" max="4362" width="17.09765625" style="171" customWidth="1"/>
    <col min="4363" max="4363" width="1.09765625" style="171" customWidth="1"/>
    <col min="4364" max="4364" width="17.09765625" style="171" customWidth="1"/>
    <col min="4365" max="4365" width="1.09765625" style="171" customWidth="1"/>
    <col min="4366" max="4366" width="17.59765625" style="171" customWidth="1"/>
    <col min="4367" max="4367" width="1.09765625" style="171" customWidth="1"/>
    <col min="4368" max="4368" width="13.3984375" style="171" customWidth="1"/>
    <col min="4369" max="4369" width="1.09765625" style="171" customWidth="1"/>
    <col min="4370" max="4370" width="12.69921875" style="171" customWidth="1"/>
    <col min="4371" max="4371" width="1.09765625" style="171" customWidth="1"/>
    <col min="4372" max="4372" width="13.59765625" style="171" customWidth="1"/>
    <col min="4373" max="4373" width="16" style="171" bestFit="1" customWidth="1"/>
    <col min="4374" max="4374" width="1" style="171" customWidth="1"/>
    <col min="4375" max="4375" width="14.09765625" style="171" customWidth="1"/>
    <col min="4376" max="4376" width="1" style="171" customWidth="1"/>
    <col min="4377" max="4377" width="14.3984375" style="171" customWidth="1"/>
    <col min="4378" max="4378" width="0.8984375" style="171" customWidth="1"/>
    <col min="4379" max="4379" width="13.09765625" style="171" customWidth="1"/>
    <col min="4380" max="4380" width="1" style="171" customWidth="1"/>
    <col min="4381" max="4381" width="13" style="171" customWidth="1"/>
    <col min="4382" max="4382" width="1" style="171" customWidth="1"/>
    <col min="4383" max="4383" width="14.09765625" style="171" bestFit="1" customWidth="1"/>
    <col min="4384" max="4384" width="0.8984375" style="171" customWidth="1"/>
    <col min="4385" max="4385" width="14.59765625" style="171" bestFit="1" customWidth="1"/>
    <col min="4386" max="4601" width="8.8984375" style="171"/>
    <col min="4602" max="4602" width="47.59765625" style="171" customWidth="1"/>
    <col min="4603" max="4603" width="9.09765625" style="171" customWidth="1"/>
    <col min="4604" max="4604" width="11.09765625" style="171" customWidth="1"/>
    <col min="4605" max="4605" width="1.09765625" style="171" customWidth="1"/>
    <col min="4606" max="4606" width="12" style="171" customWidth="1"/>
    <col min="4607" max="4607" width="1.09765625" style="171" customWidth="1"/>
    <col min="4608" max="4608" width="12.8984375" style="171" customWidth="1"/>
    <col min="4609" max="4609" width="1.09765625" style="171" customWidth="1"/>
    <col min="4610" max="4610" width="12.8984375" style="171" customWidth="1"/>
    <col min="4611" max="4611" width="1.09765625" style="171" customWidth="1"/>
    <col min="4612" max="4612" width="12.8984375" style="171" customWidth="1"/>
    <col min="4613" max="4613" width="1.09765625" style="171" customWidth="1"/>
    <col min="4614" max="4614" width="17.09765625" style="171" customWidth="1"/>
    <col min="4615" max="4615" width="1.09765625" style="171" customWidth="1"/>
    <col min="4616" max="4616" width="17.09765625" style="171" customWidth="1"/>
    <col min="4617" max="4617" width="1.09765625" style="171" customWidth="1"/>
    <col min="4618" max="4618" width="17.09765625" style="171" customWidth="1"/>
    <col min="4619" max="4619" width="1.09765625" style="171" customWidth="1"/>
    <col min="4620" max="4620" width="17.09765625" style="171" customWidth="1"/>
    <col min="4621" max="4621" width="1.09765625" style="171" customWidth="1"/>
    <col min="4622" max="4622" width="17.59765625" style="171" customWidth="1"/>
    <col min="4623" max="4623" width="1.09765625" style="171" customWidth="1"/>
    <col min="4624" max="4624" width="13.3984375" style="171" customWidth="1"/>
    <col min="4625" max="4625" width="1.09765625" style="171" customWidth="1"/>
    <col min="4626" max="4626" width="12.69921875" style="171" customWidth="1"/>
    <col min="4627" max="4627" width="1.09765625" style="171" customWidth="1"/>
    <col min="4628" max="4628" width="13.59765625" style="171" customWidth="1"/>
    <col min="4629" max="4629" width="16" style="171" bestFit="1" customWidth="1"/>
    <col min="4630" max="4630" width="1" style="171" customWidth="1"/>
    <col min="4631" max="4631" width="14.09765625" style="171" customWidth="1"/>
    <col min="4632" max="4632" width="1" style="171" customWidth="1"/>
    <col min="4633" max="4633" width="14.3984375" style="171" customWidth="1"/>
    <col min="4634" max="4634" width="0.8984375" style="171" customWidth="1"/>
    <col min="4635" max="4635" width="13.09765625" style="171" customWidth="1"/>
    <col min="4636" max="4636" width="1" style="171" customWidth="1"/>
    <col min="4637" max="4637" width="13" style="171" customWidth="1"/>
    <col min="4638" max="4638" width="1" style="171" customWidth="1"/>
    <col min="4639" max="4639" width="14.09765625" style="171" bestFit="1" customWidth="1"/>
    <col min="4640" max="4640" width="0.8984375" style="171" customWidth="1"/>
    <col min="4641" max="4641" width="14.59765625" style="171" bestFit="1" customWidth="1"/>
    <col min="4642" max="4857" width="8.8984375" style="171"/>
    <col min="4858" max="4858" width="47.59765625" style="171" customWidth="1"/>
    <col min="4859" max="4859" width="9.09765625" style="171" customWidth="1"/>
    <col min="4860" max="4860" width="11.09765625" style="171" customWidth="1"/>
    <col min="4861" max="4861" width="1.09765625" style="171" customWidth="1"/>
    <col min="4862" max="4862" width="12" style="171" customWidth="1"/>
    <col min="4863" max="4863" width="1.09765625" style="171" customWidth="1"/>
    <col min="4864" max="4864" width="12.8984375" style="171" customWidth="1"/>
    <col min="4865" max="4865" width="1.09765625" style="171" customWidth="1"/>
    <col min="4866" max="4866" width="12.8984375" style="171" customWidth="1"/>
    <col min="4867" max="4867" width="1.09765625" style="171" customWidth="1"/>
    <col min="4868" max="4868" width="12.8984375" style="171" customWidth="1"/>
    <col min="4869" max="4869" width="1.09765625" style="171" customWidth="1"/>
    <col min="4870" max="4870" width="17.09765625" style="171" customWidth="1"/>
    <col min="4871" max="4871" width="1.09765625" style="171" customWidth="1"/>
    <col min="4872" max="4872" width="17.09765625" style="171" customWidth="1"/>
    <col min="4873" max="4873" width="1.09765625" style="171" customWidth="1"/>
    <col min="4874" max="4874" width="17.09765625" style="171" customWidth="1"/>
    <col min="4875" max="4875" width="1.09765625" style="171" customWidth="1"/>
    <col min="4876" max="4876" width="17.09765625" style="171" customWidth="1"/>
    <col min="4877" max="4877" width="1.09765625" style="171" customWidth="1"/>
    <col min="4878" max="4878" width="17.59765625" style="171" customWidth="1"/>
    <col min="4879" max="4879" width="1.09765625" style="171" customWidth="1"/>
    <col min="4880" max="4880" width="13.3984375" style="171" customWidth="1"/>
    <col min="4881" max="4881" width="1.09765625" style="171" customWidth="1"/>
    <col min="4882" max="4882" width="12.69921875" style="171" customWidth="1"/>
    <col min="4883" max="4883" width="1.09765625" style="171" customWidth="1"/>
    <col min="4884" max="4884" width="13.59765625" style="171" customWidth="1"/>
    <col min="4885" max="4885" width="16" style="171" bestFit="1" customWidth="1"/>
    <col min="4886" max="4886" width="1" style="171" customWidth="1"/>
    <col min="4887" max="4887" width="14.09765625" style="171" customWidth="1"/>
    <col min="4888" max="4888" width="1" style="171" customWidth="1"/>
    <col min="4889" max="4889" width="14.3984375" style="171" customWidth="1"/>
    <col min="4890" max="4890" width="0.8984375" style="171" customWidth="1"/>
    <col min="4891" max="4891" width="13.09765625" style="171" customWidth="1"/>
    <col min="4892" max="4892" width="1" style="171" customWidth="1"/>
    <col min="4893" max="4893" width="13" style="171" customWidth="1"/>
    <col min="4894" max="4894" width="1" style="171" customWidth="1"/>
    <col min="4895" max="4895" width="14.09765625" style="171" bestFit="1" customWidth="1"/>
    <col min="4896" max="4896" width="0.8984375" style="171" customWidth="1"/>
    <col min="4897" max="4897" width="14.59765625" style="171" bestFit="1" customWidth="1"/>
    <col min="4898" max="5113" width="8.8984375" style="171"/>
    <col min="5114" max="5114" width="47.59765625" style="171" customWidth="1"/>
    <col min="5115" max="5115" width="9.09765625" style="171" customWidth="1"/>
    <col min="5116" max="5116" width="11.09765625" style="171" customWidth="1"/>
    <col min="5117" max="5117" width="1.09765625" style="171" customWidth="1"/>
    <col min="5118" max="5118" width="12" style="171" customWidth="1"/>
    <col min="5119" max="5119" width="1.09765625" style="171" customWidth="1"/>
    <col min="5120" max="5120" width="12.8984375" style="171" customWidth="1"/>
    <col min="5121" max="5121" width="1.09765625" style="171" customWidth="1"/>
    <col min="5122" max="5122" width="12.8984375" style="171" customWidth="1"/>
    <col min="5123" max="5123" width="1.09765625" style="171" customWidth="1"/>
    <col min="5124" max="5124" width="12.8984375" style="171" customWidth="1"/>
    <col min="5125" max="5125" width="1.09765625" style="171" customWidth="1"/>
    <col min="5126" max="5126" width="17.09765625" style="171" customWidth="1"/>
    <col min="5127" max="5127" width="1.09765625" style="171" customWidth="1"/>
    <col min="5128" max="5128" width="17.09765625" style="171" customWidth="1"/>
    <col min="5129" max="5129" width="1.09765625" style="171" customWidth="1"/>
    <col min="5130" max="5130" width="17.09765625" style="171" customWidth="1"/>
    <col min="5131" max="5131" width="1.09765625" style="171" customWidth="1"/>
    <col min="5132" max="5132" width="17.09765625" style="171" customWidth="1"/>
    <col min="5133" max="5133" width="1.09765625" style="171" customWidth="1"/>
    <col min="5134" max="5134" width="17.59765625" style="171" customWidth="1"/>
    <col min="5135" max="5135" width="1.09765625" style="171" customWidth="1"/>
    <col min="5136" max="5136" width="13.3984375" style="171" customWidth="1"/>
    <col min="5137" max="5137" width="1.09765625" style="171" customWidth="1"/>
    <col min="5138" max="5138" width="12.69921875" style="171" customWidth="1"/>
    <col min="5139" max="5139" width="1.09765625" style="171" customWidth="1"/>
    <col min="5140" max="5140" width="13.59765625" style="171" customWidth="1"/>
    <col min="5141" max="5141" width="16" style="171" bestFit="1" customWidth="1"/>
    <col min="5142" max="5142" width="1" style="171" customWidth="1"/>
    <col min="5143" max="5143" width="14.09765625" style="171" customWidth="1"/>
    <col min="5144" max="5144" width="1" style="171" customWidth="1"/>
    <col min="5145" max="5145" width="14.3984375" style="171" customWidth="1"/>
    <col min="5146" max="5146" width="0.8984375" style="171" customWidth="1"/>
    <col min="5147" max="5147" width="13.09765625" style="171" customWidth="1"/>
    <col min="5148" max="5148" width="1" style="171" customWidth="1"/>
    <col min="5149" max="5149" width="13" style="171" customWidth="1"/>
    <col min="5150" max="5150" width="1" style="171" customWidth="1"/>
    <col min="5151" max="5151" width="14.09765625" style="171" bestFit="1" customWidth="1"/>
    <col min="5152" max="5152" width="0.8984375" style="171" customWidth="1"/>
    <col min="5153" max="5153" width="14.59765625" style="171" bestFit="1" customWidth="1"/>
    <col min="5154" max="5369" width="8.8984375" style="171"/>
    <col min="5370" max="5370" width="47.59765625" style="171" customWidth="1"/>
    <col min="5371" max="5371" width="9.09765625" style="171" customWidth="1"/>
    <col min="5372" max="5372" width="11.09765625" style="171" customWidth="1"/>
    <col min="5373" max="5373" width="1.09765625" style="171" customWidth="1"/>
    <col min="5374" max="5374" width="12" style="171" customWidth="1"/>
    <col min="5375" max="5375" width="1.09765625" style="171" customWidth="1"/>
    <col min="5376" max="5376" width="12.8984375" style="171" customWidth="1"/>
    <col min="5377" max="5377" width="1.09765625" style="171" customWidth="1"/>
    <col min="5378" max="5378" width="12.8984375" style="171" customWidth="1"/>
    <col min="5379" max="5379" width="1.09765625" style="171" customWidth="1"/>
    <col min="5380" max="5380" width="12.8984375" style="171" customWidth="1"/>
    <col min="5381" max="5381" width="1.09765625" style="171" customWidth="1"/>
    <col min="5382" max="5382" width="17.09765625" style="171" customWidth="1"/>
    <col min="5383" max="5383" width="1.09765625" style="171" customWidth="1"/>
    <col min="5384" max="5384" width="17.09765625" style="171" customWidth="1"/>
    <col min="5385" max="5385" width="1.09765625" style="171" customWidth="1"/>
    <col min="5386" max="5386" width="17.09765625" style="171" customWidth="1"/>
    <col min="5387" max="5387" width="1.09765625" style="171" customWidth="1"/>
    <col min="5388" max="5388" width="17.09765625" style="171" customWidth="1"/>
    <col min="5389" max="5389" width="1.09765625" style="171" customWidth="1"/>
    <col min="5390" max="5390" width="17.59765625" style="171" customWidth="1"/>
    <col min="5391" max="5391" width="1.09765625" style="171" customWidth="1"/>
    <col min="5392" max="5392" width="13.3984375" style="171" customWidth="1"/>
    <col min="5393" max="5393" width="1.09765625" style="171" customWidth="1"/>
    <col min="5394" max="5394" width="12.69921875" style="171" customWidth="1"/>
    <col min="5395" max="5395" width="1.09765625" style="171" customWidth="1"/>
    <col min="5396" max="5396" width="13.59765625" style="171" customWidth="1"/>
    <col min="5397" max="5397" width="16" style="171" bestFit="1" customWidth="1"/>
    <col min="5398" max="5398" width="1" style="171" customWidth="1"/>
    <col min="5399" max="5399" width="14.09765625" style="171" customWidth="1"/>
    <col min="5400" max="5400" width="1" style="171" customWidth="1"/>
    <col min="5401" max="5401" width="14.3984375" style="171" customWidth="1"/>
    <col min="5402" max="5402" width="0.8984375" style="171" customWidth="1"/>
    <col min="5403" max="5403" width="13.09765625" style="171" customWidth="1"/>
    <col min="5404" max="5404" width="1" style="171" customWidth="1"/>
    <col min="5405" max="5405" width="13" style="171" customWidth="1"/>
    <col min="5406" max="5406" width="1" style="171" customWidth="1"/>
    <col min="5407" max="5407" width="14.09765625" style="171" bestFit="1" customWidth="1"/>
    <col min="5408" max="5408" width="0.8984375" style="171" customWidth="1"/>
    <col min="5409" max="5409" width="14.59765625" style="171" bestFit="1" customWidth="1"/>
    <col min="5410" max="5625" width="8.8984375" style="171"/>
    <col min="5626" max="5626" width="47.59765625" style="171" customWidth="1"/>
    <col min="5627" max="5627" width="9.09765625" style="171" customWidth="1"/>
    <col min="5628" max="5628" width="11.09765625" style="171" customWidth="1"/>
    <col min="5629" max="5629" width="1.09765625" style="171" customWidth="1"/>
    <col min="5630" max="5630" width="12" style="171" customWidth="1"/>
    <col min="5631" max="5631" width="1.09765625" style="171" customWidth="1"/>
    <col min="5632" max="5632" width="12.8984375" style="171" customWidth="1"/>
    <col min="5633" max="5633" width="1.09765625" style="171" customWidth="1"/>
    <col min="5634" max="5634" width="12.8984375" style="171" customWidth="1"/>
    <col min="5635" max="5635" width="1.09765625" style="171" customWidth="1"/>
    <col min="5636" max="5636" width="12.8984375" style="171" customWidth="1"/>
    <col min="5637" max="5637" width="1.09765625" style="171" customWidth="1"/>
    <col min="5638" max="5638" width="17.09765625" style="171" customWidth="1"/>
    <col min="5639" max="5639" width="1.09765625" style="171" customWidth="1"/>
    <col min="5640" max="5640" width="17.09765625" style="171" customWidth="1"/>
    <col min="5641" max="5641" width="1.09765625" style="171" customWidth="1"/>
    <col min="5642" max="5642" width="17.09765625" style="171" customWidth="1"/>
    <col min="5643" max="5643" width="1.09765625" style="171" customWidth="1"/>
    <col min="5644" max="5644" width="17.09765625" style="171" customWidth="1"/>
    <col min="5645" max="5645" width="1.09765625" style="171" customWidth="1"/>
    <col min="5646" max="5646" width="17.59765625" style="171" customWidth="1"/>
    <col min="5647" max="5647" width="1.09765625" style="171" customWidth="1"/>
    <col min="5648" max="5648" width="13.3984375" style="171" customWidth="1"/>
    <col min="5649" max="5649" width="1.09765625" style="171" customWidth="1"/>
    <col min="5650" max="5650" width="12.69921875" style="171" customWidth="1"/>
    <col min="5651" max="5651" width="1.09765625" style="171" customWidth="1"/>
    <col min="5652" max="5652" width="13.59765625" style="171" customWidth="1"/>
    <col min="5653" max="5653" width="16" style="171" bestFit="1" customWidth="1"/>
    <col min="5654" max="5654" width="1" style="171" customWidth="1"/>
    <col min="5655" max="5655" width="14.09765625" style="171" customWidth="1"/>
    <col min="5656" max="5656" width="1" style="171" customWidth="1"/>
    <col min="5657" max="5657" width="14.3984375" style="171" customWidth="1"/>
    <col min="5658" max="5658" width="0.8984375" style="171" customWidth="1"/>
    <col min="5659" max="5659" width="13.09765625" style="171" customWidth="1"/>
    <col min="5660" max="5660" width="1" style="171" customWidth="1"/>
    <col min="5661" max="5661" width="13" style="171" customWidth="1"/>
    <col min="5662" max="5662" width="1" style="171" customWidth="1"/>
    <col min="5663" max="5663" width="14.09765625" style="171" bestFit="1" customWidth="1"/>
    <col min="5664" max="5664" width="0.8984375" style="171" customWidth="1"/>
    <col min="5665" max="5665" width="14.59765625" style="171" bestFit="1" customWidth="1"/>
    <col min="5666" max="5881" width="8.8984375" style="171"/>
    <col min="5882" max="5882" width="47.59765625" style="171" customWidth="1"/>
    <col min="5883" max="5883" width="9.09765625" style="171" customWidth="1"/>
    <col min="5884" max="5884" width="11.09765625" style="171" customWidth="1"/>
    <col min="5885" max="5885" width="1.09765625" style="171" customWidth="1"/>
    <col min="5886" max="5886" width="12" style="171" customWidth="1"/>
    <col min="5887" max="5887" width="1.09765625" style="171" customWidth="1"/>
    <col min="5888" max="5888" width="12.8984375" style="171" customWidth="1"/>
    <col min="5889" max="5889" width="1.09765625" style="171" customWidth="1"/>
    <col min="5890" max="5890" width="12.8984375" style="171" customWidth="1"/>
    <col min="5891" max="5891" width="1.09765625" style="171" customWidth="1"/>
    <col min="5892" max="5892" width="12.8984375" style="171" customWidth="1"/>
    <col min="5893" max="5893" width="1.09765625" style="171" customWidth="1"/>
    <col min="5894" max="5894" width="17.09765625" style="171" customWidth="1"/>
    <col min="5895" max="5895" width="1.09765625" style="171" customWidth="1"/>
    <col min="5896" max="5896" width="17.09765625" style="171" customWidth="1"/>
    <col min="5897" max="5897" width="1.09765625" style="171" customWidth="1"/>
    <col min="5898" max="5898" width="17.09765625" style="171" customWidth="1"/>
    <col min="5899" max="5899" width="1.09765625" style="171" customWidth="1"/>
    <col min="5900" max="5900" width="17.09765625" style="171" customWidth="1"/>
    <col min="5901" max="5901" width="1.09765625" style="171" customWidth="1"/>
    <col min="5902" max="5902" width="17.59765625" style="171" customWidth="1"/>
    <col min="5903" max="5903" width="1.09765625" style="171" customWidth="1"/>
    <col min="5904" max="5904" width="13.3984375" style="171" customWidth="1"/>
    <col min="5905" max="5905" width="1.09765625" style="171" customWidth="1"/>
    <col min="5906" max="5906" width="12.69921875" style="171" customWidth="1"/>
    <col min="5907" max="5907" width="1.09765625" style="171" customWidth="1"/>
    <col min="5908" max="5908" width="13.59765625" style="171" customWidth="1"/>
    <col min="5909" max="5909" width="16" style="171" bestFit="1" customWidth="1"/>
    <col min="5910" max="5910" width="1" style="171" customWidth="1"/>
    <col min="5911" max="5911" width="14.09765625" style="171" customWidth="1"/>
    <col min="5912" max="5912" width="1" style="171" customWidth="1"/>
    <col min="5913" max="5913" width="14.3984375" style="171" customWidth="1"/>
    <col min="5914" max="5914" width="0.8984375" style="171" customWidth="1"/>
    <col min="5915" max="5915" width="13.09765625" style="171" customWidth="1"/>
    <col min="5916" max="5916" width="1" style="171" customWidth="1"/>
    <col min="5917" max="5917" width="13" style="171" customWidth="1"/>
    <col min="5918" max="5918" width="1" style="171" customWidth="1"/>
    <col min="5919" max="5919" width="14.09765625" style="171" bestFit="1" customWidth="1"/>
    <col min="5920" max="5920" width="0.8984375" style="171" customWidth="1"/>
    <col min="5921" max="5921" width="14.59765625" style="171" bestFit="1" customWidth="1"/>
    <col min="5922" max="6137" width="8.8984375" style="171"/>
    <col min="6138" max="6138" width="47.59765625" style="171" customWidth="1"/>
    <col min="6139" max="6139" width="9.09765625" style="171" customWidth="1"/>
    <col min="6140" max="6140" width="11.09765625" style="171" customWidth="1"/>
    <col min="6141" max="6141" width="1.09765625" style="171" customWidth="1"/>
    <col min="6142" max="6142" width="12" style="171" customWidth="1"/>
    <col min="6143" max="6143" width="1.09765625" style="171" customWidth="1"/>
    <col min="6144" max="6144" width="12.8984375" style="171" customWidth="1"/>
    <col min="6145" max="6145" width="1.09765625" style="171" customWidth="1"/>
    <col min="6146" max="6146" width="12.8984375" style="171" customWidth="1"/>
    <col min="6147" max="6147" width="1.09765625" style="171" customWidth="1"/>
    <col min="6148" max="6148" width="12.8984375" style="171" customWidth="1"/>
    <col min="6149" max="6149" width="1.09765625" style="171" customWidth="1"/>
    <col min="6150" max="6150" width="17.09765625" style="171" customWidth="1"/>
    <col min="6151" max="6151" width="1.09765625" style="171" customWidth="1"/>
    <col min="6152" max="6152" width="17.09765625" style="171" customWidth="1"/>
    <col min="6153" max="6153" width="1.09765625" style="171" customWidth="1"/>
    <col min="6154" max="6154" width="17.09765625" style="171" customWidth="1"/>
    <col min="6155" max="6155" width="1.09765625" style="171" customWidth="1"/>
    <col min="6156" max="6156" width="17.09765625" style="171" customWidth="1"/>
    <col min="6157" max="6157" width="1.09765625" style="171" customWidth="1"/>
    <col min="6158" max="6158" width="17.59765625" style="171" customWidth="1"/>
    <col min="6159" max="6159" width="1.09765625" style="171" customWidth="1"/>
    <col min="6160" max="6160" width="13.3984375" style="171" customWidth="1"/>
    <col min="6161" max="6161" width="1.09765625" style="171" customWidth="1"/>
    <col min="6162" max="6162" width="12.69921875" style="171" customWidth="1"/>
    <col min="6163" max="6163" width="1.09765625" style="171" customWidth="1"/>
    <col min="6164" max="6164" width="13.59765625" style="171" customWidth="1"/>
    <col min="6165" max="6165" width="16" style="171" bestFit="1" customWidth="1"/>
    <col min="6166" max="6166" width="1" style="171" customWidth="1"/>
    <col min="6167" max="6167" width="14.09765625" style="171" customWidth="1"/>
    <col min="6168" max="6168" width="1" style="171" customWidth="1"/>
    <col min="6169" max="6169" width="14.3984375" style="171" customWidth="1"/>
    <col min="6170" max="6170" width="0.8984375" style="171" customWidth="1"/>
    <col min="6171" max="6171" width="13.09765625" style="171" customWidth="1"/>
    <col min="6172" max="6172" width="1" style="171" customWidth="1"/>
    <col min="6173" max="6173" width="13" style="171" customWidth="1"/>
    <col min="6174" max="6174" width="1" style="171" customWidth="1"/>
    <col min="6175" max="6175" width="14.09765625" style="171" bestFit="1" customWidth="1"/>
    <col min="6176" max="6176" width="0.8984375" style="171" customWidth="1"/>
    <col min="6177" max="6177" width="14.59765625" style="171" bestFit="1" customWidth="1"/>
    <col min="6178" max="6393" width="8.8984375" style="171"/>
    <col min="6394" max="6394" width="47.59765625" style="171" customWidth="1"/>
    <col min="6395" max="6395" width="9.09765625" style="171" customWidth="1"/>
    <col min="6396" max="6396" width="11.09765625" style="171" customWidth="1"/>
    <col min="6397" max="6397" width="1.09765625" style="171" customWidth="1"/>
    <col min="6398" max="6398" width="12" style="171" customWidth="1"/>
    <col min="6399" max="6399" width="1.09765625" style="171" customWidth="1"/>
    <col min="6400" max="6400" width="12.8984375" style="171" customWidth="1"/>
    <col min="6401" max="6401" width="1.09765625" style="171" customWidth="1"/>
    <col min="6402" max="6402" width="12.8984375" style="171" customWidth="1"/>
    <col min="6403" max="6403" width="1.09765625" style="171" customWidth="1"/>
    <col min="6404" max="6404" width="12.8984375" style="171" customWidth="1"/>
    <col min="6405" max="6405" width="1.09765625" style="171" customWidth="1"/>
    <col min="6406" max="6406" width="17.09765625" style="171" customWidth="1"/>
    <col min="6407" max="6407" width="1.09765625" style="171" customWidth="1"/>
    <col min="6408" max="6408" width="17.09765625" style="171" customWidth="1"/>
    <col min="6409" max="6409" width="1.09765625" style="171" customWidth="1"/>
    <col min="6410" max="6410" width="17.09765625" style="171" customWidth="1"/>
    <col min="6411" max="6411" width="1.09765625" style="171" customWidth="1"/>
    <col min="6412" max="6412" width="17.09765625" style="171" customWidth="1"/>
    <col min="6413" max="6413" width="1.09765625" style="171" customWidth="1"/>
    <col min="6414" max="6414" width="17.59765625" style="171" customWidth="1"/>
    <col min="6415" max="6415" width="1.09765625" style="171" customWidth="1"/>
    <col min="6416" max="6416" width="13.3984375" style="171" customWidth="1"/>
    <col min="6417" max="6417" width="1.09765625" style="171" customWidth="1"/>
    <col min="6418" max="6418" width="12.69921875" style="171" customWidth="1"/>
    <col min="6419" max="6419" width="1.09765625" style="171" customWidth="1"/>
    <col min="6420" max="6420" width="13.59765625" style="171" customWidth="1"/>
    <col min="6421" max="6421" width="16" style="171" bestFit="1" customWidth="1"/>
    <col min="6422" max="6422" width="1" style="171" customWidth="1"/>
    <col min="6423" max="6423" width="14.09765625" style="171" customWidth="1"/>
    <col min="6424" max="6424" width="1" style="171" customWidth="1"/>
    <col min="6425" max="6425" width="14.3984375" style="171" customWidth="1"/>
    <col min="6426" max="6426" width="0.8984375" style="171" customWidth="1"/>
    <col min="6427" max="6427" width="13.09765625" style="171" customWidth="1"/>
    <col min="6428" max="6428" width="1" style="171" customWidth="1"/>
    <col min="6429" max="6429" width="13" style="171" customWidth="1"/>
    <col min="6430" max="6430" width="1" style="171" customWidth="1"/>
    <col min="6431" max="6431" width="14.09765625" style="171" bestFit="1" customWidth="1"/>
    <col min="6432" max="6432" width="0.8984375" style="171" customWidth="1"/>
    <col min="6433" max="6433" width="14.59765625" style="171" bestFit="1" customWidth="1"/>
    <col min="6434" max="6649" width="8.8984375" style="171"/>
    <col min="6650" max="6650" width="47.59765625" style="171" customWidth="1"/>
    <col min="6651" max="6651" width="9.09765625" style="171" customWidth="1"/>
    <col min="6652" max="6652" width="11.09765625" style="171" customWidth="1"/>
    <col min="6653" max="6653" width="1.09765625" style="171" customWidth="1"/>
    <col min="6654" max="6654" width="12" style="171" customWidth="1"/>
    <col min="6655" max="6655" width="1.09765625" style="171" customWidth="1"/>
    <col min="6656" max="6656" width="12.8984375" style="171" customWidth="1"/>
    <col min="6657" max="6657" width="1.09765625" style="171" customWidth="1"/>
    <col min="6658" max="6658" width="12.8984375" style="171" customWidth="1"/>
    <col min="6659" max="6659" width="1.09765625" style="171" customWidth="1"/>
    <col min="6660" max="6660" width="12.8984375" style="171" customWidth="1"/>
    <col min="6661" max="6661" width="1.09765625" style="171" customWidth="1"/>
    <col min="6662" max="6662" width="17.09765625" style="171" customWidth="1"/>
    <col min="6663" max="6663" width="1.09765625" style="171" customWidth="1"/>
    <col min="6664" max="6664" width="17.09765625" style="171" customWidth="1"/>
    <col min="6665" max="6665" width="1.09765625" style="171" customWidth="1"/>
    <col min="6666" max="6666" width="17.09765625" style="171" customWidth="1"/>
    <col min="6667" max="6667" width="1.09765625" style="171" customWidth="1"/>
    <col min="6668" max="6668" width="17.09765625" style="171" customWidth="1"/>
    <col min="6669" max="6669" width="1.09765625" style="171" customWidth="1"/>
    <col min="6670" max="6670" width="17.59765625" style="171" customWidth="1"/>
    <col min="6671" max="6671" width="1.09765625" style="171" customWidth="1"/>
    <col min="6672" max="6672" width="13.3984375" style="171" customWidth="1"/>
    <col min="6673" max="6673" width="1.09765625" style="171" customWidth="1"/>
    <col min="6674" max="6674" width="12.69921875" style="171" customWidth="1"/>
    <col min="6675" max="6675" width="1.09765625" style="171" customWidth="1"/>
    <col min="6676" max="6676" width="13.59765625" style="171" customWidth="1"/>
    <col min="6677" max="6677" width="16" style="171" bestFit="1" customWidth="1"/>
    <col min="6678" max="6678" width="1" style="171" customWidth="1"/>
    <col min="6679" max="6679" width="14.09765625" style="171" customWidth="1"/>
    <col min="6680" max="6680" width="1" style="171" customWidth="1"/>
    <col min="6681" max="6681" width="14.3984375" style="171" customWidth="1"/>
    <col min="6682" max="6682" width="0.8984375" style="171" customWidth="1"/>
    <col min="6683" max="6683" width="13.09765625" style="171" customWidth="1"/>
    <col min="6684" max="6684" width="1" style="171" customWidth="1"/>
    <col min="6685" max="6685" width="13" style="171" customWidth="1"/>
    <col min="6686" max="6686" width="1" style="171" customWidth="1"/>
    <col min="6687" max="6687" width="14.09765625" style="171" bestFit="1" customWidth="1"/>
    <col min="6688" max="6688" width="0.8984375" style="171" customWidth="1"/>
    <col min="6689" max="6689" width="14.59765625" style="171" bestFit="1" customWidth="1"/>
    <col min="6690" max="6905" width="8.8984375" style="171"/>
    <col min="6906" max="6906" width="47.59765625" style="171" customWidth="1"/>
    <col min="6907" max="6907" width="9.09765625" style="171" customWidth="1"/>
    <col min="6908" max="6908" width="11.09765625" style="171" customWidth="1"/>
    <col min="6909" max="6909" width="1.09765625" style="171" customWidth="1"/>
    <col min="6910" max="6910" width="12" style="171" customWidth="1"/>
    <col min="6911" max="6911" width="1.09765625" style="171" customWidth="1"/>
    <col min="6912" max="6912" width="12.8984375" style="171" customWidth="1"/>
    <col min="6913" max="6913" width="1.09765625" style="171" customWidth="1"/>
    <col min="6914" max="6914" width="12.8984375" style="171" customWidth="1"/>
    <col min="6915" max="6915" width="1.09765625" style="171" customWidth="1"/>
    <col min="6916" max="6916" width="12.8984375" style="171" customWidth="1"/>
    <col min="6917" max="6917" width="1.09765625" style="171" customWidth="1"/>
    <col min="6918" max="6918" width="17.09765625" style="171" customWidth="1"/>
    <col min="6919" max="6919" width="1.09765625" style="171" customWidth="1"/>
    <col min="6920" max="6920" width="17.09765625" style="171" customWidth="1"/>
    <col min="6921" max="6921" width="1.09765625" style="171" customWidth="1"/>
    <col min="6922" max="6922" width="17.09765625" style="171" customWidth="1"/>
    <col min="6923" max="6923" width="1.09765625" style="171" customWidth="1"/>
    <col min="6924" max="6924" width="17.09765625" style="171" customWidth="1"/>
    <col min="6925" max="6925" width="1.09765625" style="171" customWidth="1"/>
    <col min="6926" max="6926" width="17.59765625" style="171" customWidth="1"/>
    <col min="6927" max="6927" width="1.09765625" style="171" customWidth="1"/>
    <col min="6928" max="6928" width="13.3984375" style="171" customWidth="1"/>
    <col min="6929" max="6929" width="1.09765625" style="171" customWidth="1"/>
    <col min="6930" max="6930" width="12.69921875" style="171" customWidth="1"/>
    <col min="6931" max="6931" width="1.09765625" style="171" customWidth="1"/>
    <col min="6932" max="6932" width="13.59765625" style="171" customWidth="1"/>
    <col min="6933" max="6933" width="16" style="171" bestFit="1" customWidth="1"/>
    <col min="6934" max="6934" width="1" style="171" customWidth="1"/>
    <col min="6935" max="6935" width="14.09765625" style="171" customWidth="1"/>
    <col min="6936" max="6936" width="1" style="171" customWidth="1"/>
    <col min="6937" max="6937" width="14.3984375" style="171" customWidth="1"/>
    <col min="6938" max="6938" width="0.8984375" style="171" customWidth="1"/>
    <col min="6939" max="6939" width="13.09765625" style="171" customWidth="1"/>
    <col min="6940" max="6940" width="1" style="171" customWidth="1"/>
    <col min="6941" max="6941" width="13" style="171" customWidth="1"/>
    <col min="6942" max="6942" width="1" style="171" customWidth="1"/>
    <col min="6943" max="6943" width="14.09765625" style="171" bestFit="1" customWidth="1"/>
    <col min="6944" max="6944" width="0.8984375" style="171" customWidth="1"/>
    <col min="6945" max="6945" width="14.59765625" style="171" bestFit="1" customWidth="1"/>
    <col min="6946" max="7161" width="8.8984375" style="171"/>
    <col min="7162" max="7162" width="47.59765625" style="171" customWidth="1"/>
    <col min="7163" max="7163" width="9.09765625" style="171" customWidth="1"/>
    <col min="7164" max="7164" width="11.09765625" style="171" customWidth="1"/>
    <col min="7165" max="7165" width="1.09765625" style="171" customWidth="1"/>
    <col min="7166" max="7166" width="12" style="171" customWidth="1"/>
    <col min="7167" max="7167" width="1.09765625" style="171" customWidth="1"/>
    <col min="7168" max="7168" width="12.8984375" style="171" customWidth="1"/>
    <col min="7169" max="7169" width="1.09765625" style="171" customWidth="1"/>
    <col min="7170" max="7170" width="12.8984375" style="171" customWidth="1"/>
    <col min="7171" max="7171" width="1.09765625" style="171" customWidth="1"/>
    <col min="7172" max="7172" width="12.8984375" style="171" customWidth="1"/>
    <col min="7173" max="7173" width="1.09765625" style="171" customWidth="1"/>
    <col min="7174" max="7174" width="17.09765625" style="171" customWidth="1"/>
    <col min="7175" max="7175" width="1.09765625" style="171" customWidth="1"/>
    <col min="7176" max="7176" width="17.09765625" style="171" customWidth="1"/>
    <col min="7177" max="7177" width="1.09765625" style="171" customWidth="1"/>
    <col min="7178" max="7178" width="17.09765625" style="171" customWidth="1"/>
    <col min="7179" max="7179" width="1.09765625" style="171" customWidth="1"/>
    <col min="7180" max="7180" width="17.09765625" style="171" customWidth="1"/>
    <col min="7181" max="7181" width="1.09765625" style="171" customWidth="1"/>
    <col min="7182" max="7182" width="17.59765625" style="171" customWidth="1"/>
    <col min="7183" max="7183" width="1.09765625" style="171" customWidth="1"/>
    <col min="7184" max="7184" width="13.3984375" style="171" customWidth="1"/>
    <col min="7185" max="7185" width="1.09765625" style="171" customWidth="1"/>
    <col min="7186" max="7186" width="12.69921875" style="171" customWidth="1"/>
    <col min="7187" max="7187" width="1.09765625" style="171" customWidth="1"/>
    <col min="7188" max="7188" width="13.59765625" style="171" customWidth="1"/>
    <col min="7189" max="7189" width="16" style="171" bestFit="1" customWidth="1"/>
    <col min="7190" max="7190" width="1" style="171" customWidth="1"/>
    <col min="7191" max="7191" width="14.09765625" style="171" customWidth="1"/>
    <col min="7192" max="7192" width="1" style="171" customWidth="1"/>
    <col min="7193" max="7193" width="14.3984375" style="171" customWidth="1"/>
    <col min="7194" max="7194" width="0.8984375" style="171" customWidth="1"/>
    <col min="7195" max="7195" width="13.09765625" style="171" customWidth="1"/>
    <col min="7196" max="7196" width="1" style="171" customWidth="1"/>
    <col min="7197" max="7197" width="13" style="171" customWidth="1"/>
    <col min="7198" max="7198" width="1" style="171" customWidth="1"/>
    <col min="7199" max="7199" width="14.09765625" style="171" bestFit="1" customWidth="1"/>
    <col min="7200" max="7200" width="0.8984375" style="171" customWidth="1"/>
    <col min="7201" max="7201" width="14.59765625" style="171" bestFit="1" customWidth="1"/>
    <col min="7202" max="7417" width="8.8984375" style="171"/>
    <col min="7418" max="7418" width="47.59765625" style="171" customWidth="1"/>
    <col min="7419" max="7419" width="9.09765625" style="171" customWidth="1"/>
    <col min="7420" max="7420" width="11.09765625" style="171" customWidth="1"/>
    <col min="7421" max="7421" width="1.09765625" style="171" customWidth="1"/>
    <col min="7422" max="7422" width="12" style="171" customWidth="1"/>
    <col min="7423" max="7423" width="1.09765625" style="171" customWidth="1"/>
    <col min="7424" max="7424" width="12.8984375" style="171" customWidth="1"/>
    <col min="7425" max="7425" width="1.09765625" style="171" customWidth="1"/>
    <col min="7426" max="7426" width="12.8984375" style="171" customWidth="1"/>
    <col min="7427" max="7427" width="1.09765625" style="171" customWidth="1"/>
    <col min="7428" max="7428" width="12.8984375" style="171" customWidth="1"/>
    <col min="7429" max="7429" width="1.09765625" style="171" customWidth="1"/>
    <col min="7430" max="7430" width="17.09765625" style="171" customWidth="1"/>
    <col min="7431" max="7431" width="1.09765625" style="171" customWidth="1"/>
    <col min="7432" max="7432" width="17.09765625" style="171" customWidth="1"/>
    <col min="7433" max="7433" width="1.09765625" style="171" customWidth="1"/>
    <col min="7434" max="7434" width="17.09765625" style="171" customWidth="1"/>
    <col min="7435" max="7435" width="1.09765625" style="171" customWidth="1"/>
    <col min="7436" max="7436" width="17.09765625" style="171" customWidth="1"/>
    <col min="7437" max="7437" width="1.09765625" style="171" customWidth="1"/>
    <col min="7438" max="7438" width="17.59765625" style="171" customWidth="1"/>
    <col min="7439" max="7439" width="1.09765625" style="171" customWidth="1"/>
    <col min="7440" max="7440" width="13.3984375" style="171" customWidth="1"/>
    <col min="7441" max="7441" width="1.09765625" style="171" customWidth="1"/>
    <col min="7442" max="7442" width="12.69921875" style="171" customWidth="1"/>
    <col min="7443" max="7443" width="1.09765625" style="171" customWidth="1"/>
    <col min="7444" max="7444" width="13.59765625" style="171" customWidth="1"/>
    <col min="7445" max="7445" width="16" style="171" bestFit="1" customWidth="1"/>
    <col min="7446" max="7446" width="1" style="171" customWidth="1"/>
    <col min="7447" max="7447" width="14.09765625" style="171" customWidth="1"/>
    <col min="7448" max="7448" width="1" style="171" customWidth="1"/>
    <col min="7449" max="7449" width="14.3984375" style="171" customWidth="1"/>
    <col min="7450" max="7450" width="0.8984375" style="171" customWidth="1"/>
    <col min="7451" max="7451" width="13.09765625" style="171" customWidth="1"/>
    <col min="7452" max="7452" width="1" style="171" customWidth="1"/>
    <col min="7453" max="7453" width="13" style="171" customWidth="1"/>
    <col min="7454" max="7454" width="1" style="171" customWidth="1"/>
    <col min="7455" max="7455" width="14.09765625" style="171" bestFit="1" customWidth="1"/>
    <col min="7456" max="7456" width="0.8984375" style="171" customWidth="1"/>
    <col min="7457" max="7457" width="14.59765625" style="171" bestFit="1" customWidth="1"/>
    <col min="7458" max="7673" width="8.8984375" style="171"/>
    <col min="7674" max="7674" width="47.59765625" style="171" customWidth="1"/>
    <col min="7675" max="7675" width="9.09765625" style="171" customWidth="1"/>
    <col min="7676" max="7676" width="11.09765625" style="171" customWidth="1"/>
    <col min="7677" max="7677" width="1.09765625" style="171" customWidth="1"/>
    <col min="7678" max="7678" width="12" style="171" customWidth="1"/>
    <col min="7679" max="7679" width="1.09765625" style="171" customWidth="1"/>
    <col min="7680" max="7680" width="12.8984375" style="171" customWidth="1"/>
    <col min="7681" max="7681" width="1.09765625" style="171" customWidth="1"/>
    <col min="7682" max="7682" width="12.8984375" style="171" customWidth="1"/>
    <col min="7683" max="7683" width="1.09765625" style="171" customWidth="1"/>
    <col min="7684" max="7684" width="12.8984375" style="171" customWidth="1"/>
    <col min="7685" max="7685" width="1.09765625" style="171" customWidth="1"/>
    <col min="7686" max="7686" width="17.09765625" style="171" customWidth="1"/>
    <col min="7687" max="7687" width="1.09765625" style="171" customWidth="1"/>
    <col min="7688" max="7688" width="17.09765625" style="171" customWidth="1"/>
    <col min="7689" max="7689" width="1.09765625" style="171" customWidth="1"/>
    <col min="7690" max="7690" width="17.09765625" style="171" customWidth="1"/>
    <col min="7691" max="7691" width="1.09765625" style="171" customWidth="1"/>
    <col min="7692" max="7692" width="17.09765625" style="171" customWidth="1"/>
    <col min="7693" max="7693" width="1.09765625" style="171" customWidth="1"/>
    <col min="7694" max="7694" width="17.59765625" style="171" customWidth="1"/>
    <col min="7695" max="7695" width="1.09765625" style="171" customWidth="1"/>
    <col min="7696" max="7696" width="13.3984375" style="171" customWidth="1"/>
    <col min="7697" max="7697" width="1.09765625" style="171" customWidth="1"/>
    <col min="7698" max="7698" width="12.69921875" style="171" customWidth="1"/>
    <col min="7699" max="7699" width="1.09765625" style="171" customWidth="1"/>
    <col min="7700" max="7700" width="13.59765625" style="171" customWidth="1"/>
    <col min="7701" max="7701" width="16" style="171" bestFit="1" customWidth="1"/>
    <col min="7702" max="7702" width="1" style="171" customWidth="1"/>
    <col min="7703" max="7703" width="14.09765625" style="171" customWidth="1"/>
    <col min="7704" max="7704" width="1" style="171" customWidth="1"/>
    <col min="7705" max="7705" width="14.3984375" style="171" customWidth="1"/>
    <col min="7706" max="7706" width="0.8984375" style="171" customWidth="1"/>
    <col min="7707" max="7707" width="13.09765625" style="171" customWidth="1"/>
    <col min="7708" max="7708" width="1" style="171" customWidth="1"/>
    <col min="7709" max="7709" width="13" style="171" customWidth="1"/>
    <col min="7710" max="7710" width="1" style="171" customWidth="1"/>
    <col min="7711" max="7711" width="14.09765625" style="171" bestFit="1" customWidth="1"/>
    <col min="7712" max="7712" width="0.8984375" style="171" customWidth="1"/>
    <col min="7713" max="7713" width="14.59765625" style="171" bestFit="1" customWidth="1"/>
    <col min="7714" max="7929" width="8.8984375" style="171"/>
    <col min="7930" max="7930" width="47.59765625" style="171" customWidth="1"/>
    <col min="7931" max="7931" width="9.09765625" style="171" customWidth="1"/>
    <col min="7932" max="7932" width="11.09765625" style="171" customWidth="1"/>
    <col min="7933" max="7933" width="1.09765625" style="171" customWidth="1"/>
    <col min="7934" max="7934" width="12" style="171" customWidth="1"/>
    <col min="7935" max="7935" width="1.09765625" style="171" customWidth="1"/>
    <col min="7936" max="7936" width="12.8984375" style="171" customWidth="1"/>
    <col min="7937" max="7937" width="1.09765625" style="171" customWidth="1"/>
    <col min="7938" max="7938" width="12.8984375" style="171" customWidth="1"/>
    <col min="7939" max="7939" width="1.09765625" style="171" customWidth="1"/>
    <col min="7940" max="7940" width="12.8984375" style="171" customWidth="1"/>
    <col min="7941" max="7941" width="1.09765625" style="171" customWidth="1"/>
    <col min="7942" max="7942" width="17.09765625" style="171" customWidth="1"/>
    <col min="7943" max="7943" width="1.09765625" style="171" customWidth="1"/>
    <col min="7944" max="7944" width="17.09765625" style="171" customWidth="1"/>
    <col min="7945" max="7945" width="1.09765625" style="171" customWidth="1"/>
    <col min="7946" max="7946" width="17.09765625" style="171" customWidth="1"/>
    <col min="7947" max="7947" width="1.09765625" style="171" customWidth="1"/>
    <col min="7948" max="7948" width="17.09765625" style="171" customWidth="1"/>
    <col min="7949" max="7949" width="1.09765625" style="171" customWidth="1"/>
    <col min="7950" max="7950" width="17.59765625" style="171" customWidth="1"/>
    <col min="7951" max="7951" width="1.09765625" style="171" customWidth="1"/>
    <col min="7952" max="7952" width="13.3984375" style="171" customWidth="1"/>
    <col min="7953" max="7953" width="1.09765625" style="171" customWidth="1"/>
    <col min="7954" max="7954" width="12.69921875" style="171" customWidth="1"/>
    <col min="7955" max="7955" width="1.09765625" style="171" customWidth="1"/>
    <col min="7956" max="7956" width="13.59765625" style="171" customWidth="1"/>
    <col min="7957" max="7957" width="16" style="171" bestFit="1" customWidth="1"/>
    <col min="7958" max="7958" width="1" style="171" customWidth="1"/>
    <col min="7959" max="7959" width="14.09765625" style="171" customWidth="1"/>
    <col min="7960" max="7960" width="1" style="171" customWidth="1"/>
    <col min="7961" max="7961" width="14.3984375" style="171" customWidth="1"/>
    <col min="7962" max="7962" width="0.8984375" style="171" customWidth="1"/>
    <col min="7963" max="7963" width="13.09765625" style="171" customWidth="1"/>
    <col min="7964" max="7964" width="1" style="171" customWidth="1"/>
    <col min="7965" max="7965" width="13" style="171" customWidth="1"/>
    <col min="7966" max="7966" width="1" style="171" customWidth="1"/>
    <col min="7967" max="7967" width="14.09765625" style="171" bestFit="1" customWidth="1"/>
    <col min="7968" max="7968" width="0.8984375" style="171" customWidth="1"/>
    <col min="7969" max="7969" width="14.59765625" style="171" bestFit="1" customWidth="1"/>
    <col min="7970" max="8185" width="8.8984375" style="171"/>
    <col min="8186" max="8186" width="47.59765625" style="171" customWidth="1"/>
    <col min="8187" max="8187" width="9.09765625" style="171" customWidth="1"/>
    <col min="8188" max="8188" width="11.09765625" style="171" customWidth="1"/>
    <col min="8189" max="8189" width="1.09765625" style="171" customWidth="1"/>
    <col min="8190" max="8190" width="12" style="171" customWidth="1"/>
    <col min="8191" max="8191" width="1.09765625" style="171" customWidth="1"/>
    <col min="8192" max="8192" width="12.8984375" style="171" customWidth="1"/>
    <col min="8193" max="8193" width="1.09765625" style="171" customWidth="1"/>
    <col min="8194" max="8194" width="12.8984375" style="171" customWidth="1"/>
    <col min="8195" max="8195" width="1.09765625" style="171" customWidth="1"/>
    <col min="8196" max="8196" width="12.8984375" style="171" customWidth="1"/>
    <col min="8197" max="8197" width="1.09765625" style="171" customWidth="1"/>
    <col min="8198" max="8198" width="17.09765625" style="171" customWidth="1"/>
    <col min="8199" max="8199" width="1.09765625" style="171" customWidth="1"/>
    <col min="8200" max="8200" width="17.09765625" style="171" customWidth="1"/>
    <col min="8201" max="8201" width="1.09765625" style="171" customWidth="1"/>
    <col min="8202" max="8202" width="17.09765625" style="171" customWidth="1"/>
    <col min="8203" max="8203" width="1.09765625" style="171" customWidth="1"/>
    <col min="8204" max="8204" width="17.09765625" style="171" customWidth="1"/>
    <col min="8205" max="8205" width="1.09765625" style="171" customWidth="1"/>
    <col min="8206" max="8206" width="17.59765625" style="171" customWidth="1"/>
    <col min="8207" max="8207" width="1.09765625" style="171" customWidth="1"/>
    <col min="8208" max="8208" width="13.3984375" style="171" customWidth="1"/>
    <col min="8209" max="8209" width="1.09765625" style="171" customWidth="1"/>
    <col min="8210" max="8210" width="12.69921875" style="171" customWidth="1"/>
    <col min="8211" max="8211" width="1.09765625" style="171" customWidth="1"/>
    <col min="8212" max="8212" width="13.59765625" style="171" customWidth="1"/>
    <col min="8213" max="8213" width="16" style="171" bestFit="1" customWidth="1"/>
    <col min="8214" max="8214" width="1" style="171" customWidth="1"/>
    <col min="8215" max="8215" width="14.09765625" style="171" customWidth="1"/>
    <col min="8216" max="8216" width="1" style="171" customWidth="1"/>
    <col min="8217" max="8217" width="14.3984375" style="171" customWidth="1"/>
    <col min="8218" max="8218" width="0.8984375" style="171" customWidth="1"/>
    <col min="8219" max="8219" width="13.09765625" style="171" customWidth="1"/>
    <col min="8220" max="8220" width="1" style="171" customWidth="1"/>
    <col min="8221" max="8221" width="13" style="171" customWidth="1"/>
    <col min="8222" max="8222" width="1" style="171" customWidth="1"/>
    <col min="8223" max="8223" width="14.09765625" style="171" bestFit="1" customWidth="1"/>
    <col min="8224" max="8224" width="0.8984375" style="171" customWidth="1"/>
    <col min="8225" max="8225" width="14.59765625" style="171" bestFit="1" customWidth="1"/>
    <col min="8226" max="8441" width="8.8984375" style="171"/>
    <col min="8442" max="8442" width="47.59765625" style="171" customWidth="1"/>
    <col min="8443" max="8443" width="9.09765625" style="171" customWidth="1"/>
    <col min="8444" max="8444" width="11.09765625" style="171" customWidth="1"/>
    <col min="8445" max="8445" width="1.09765625" style="171" customWidth="1"/>
    <col min="8446" max="8446" width="12" style="171" customWidth="1"/>
    <col min="8447" max="8447" width="1.09765625" style="171" customWidth="1"/>
    <col min="8448" max="8448" width="12.8984375" style="171" customWidth="1"/>
    <col min="8449" max="8449" width="1.09765625" style="171" customWidth="1"/>
    <col min="8450" max="8450" width="12.8984375" style="171" customWidth="1"/>
    <col min="8451" max="8451" width="1.09765625" style="171" customWidth="1"/>
    <col min="8452" max="8452" width="12.8984375" style="171" customWidth="1"/>
    <col min="8453" max="8453" width="1.09765625" style="171" customWidth="1"/>
    <col min="8454" max="8454" width="17.09765625" style="171" customWidth="1"/>
    <col min="8455" max="8455" width="1.09765625" style="171" customWidth="1"/>
    <col min="8456" max="8456" width="17.09765625" style="171" customWidth="1"/>
    <col min="8457" max="8457" width="1.09765625" style="171" customWidth="1"/>
    <col min="8458" max="8458" width="17.09765625" style="171" customWidth="1"/>
    <col min="8459" max="8459" width="1.09765625" style="171" customWidth="1"/>
    <col min="8460" max="8460" width="17.09765625" style="171" customWidth="1"/>
    <col min="8461" max="8461" width="1.09765625" style="171" customWidth="1"/>
    <col min="8462" max="8462" width="17.59765625" style="171" customWidth="1"/>
    <col min="8463" max="8463" width="1.09765625" style="171" customWidth="1"/>
    <col min="8464" max="8464" width="13.3984375" style="171" customWidth="1"/>
    <col min="8465" max="8465" width="1.09765625" style="171" customWidth="1"/>
    <col min="8466" max="8466" width="12.69921875" style="171" customWidth="1"/>
    <col min="8467" max="8467" width="1.09765625" style="171" customWidth="1"/>
    <col min="8468" max="8468" width="13.59765625" style="171" customWidth="1"/>
    <col min="8469" max="8469" width="16" style="171" bestFit="1" customWidth="1"/>
    <col min="8470" max="8470" width="1" style="171" customWidth="1"/>
    <col min="8471" max="8471" width="14.09765625" style="171" customWidth="1"/>
    <col min="8472" max="8472" width="1" style="171" customWidth="1"/>
    <col min="8473" max="8473" width="14.3984375" style="171" customWidth="1"/>
    <col min="8474" max="8474" width="0.8984375" style="171" customWidth="1"/>
    <col min="8475" max="8475" width="13.09765625" style="171" customWidth="1"/>
    <col min="8476" max="8476" width="1" style="171" customWidth="1"/>
    <col min="8477" max="8477" width="13" style="171" customWidth="1"/>
    <col min="8478" max="8478" width="1" style="171" customWidth="1"/>
    <col min="8479" max="8479" width="14.09765625" style="171" bestFit="1" customWidth="1"/>
    <col min="8480" max="8480" width="0.8984375" style="171" customWidth="1"/>
    <col min="8481" max="8481" width="14.59765625" style="171" bestFit="1" customWidth="1"/>
    <col min="8482" max="8697" width="8.8984375" style="171"/>
    <col min="8698" max="8698" width="47.59765625" style="171" customWidth="1"/>
    <col min="8699" max="8699" width="9.09765625" style="171" customWidth="1"/>
    <col min="8700" max="8700" width="11.09765625" style="171" customWidth="1"/>
    <col min="8701" max="8701" width="1.09765625" style="171" customWidth="1"/>
    <col min="8702" max="8702" width="12" style="171" customWidth="1"/>
    <col min="8703" max="8703" width="1.09765625" style="171" customWidth="1"/>
    <col min="8704" max="8704" width="12.8984375" style="171" customWidth="1"/>
    <col min="8705" max="8705" width="1.09765625" style="171" customWidth="1"/>
    <col min="8706" max="8706" width="12.8984375" style="171" customWidth="1"/>
    <col min="8707" max="8707" width="1.09765625" style="171" customWidth="1"/>
    <col min="8708" max="8708" width="12.8984375" style="171" customWidth="1"/>
    <col min="8709" max="8709" width="1.09765625" style="171" customWidth="1"/>
    <col min="8710" max="8710" width="17.09765625" style="171" customWidth="1"/>
    <col min="8711" max="8711" width="1.09765625" style="171" customWidth="1"/>
    <col min="8712" max="8712" width="17.09765625" style="171" customWidth="1"/>
    <col min="8713" max="8713" width="1.09765625" style="171" customWidth="1"/>
    <col min="8714" max="8714" width="17.09765625" style="171" customWidth="1"/>
    <col min="8715" max="8715" width="1.09765625" style="171" customWidth="1"/>
    <col min="8716" max="8716" width="17.09765625" style="171" customWidth="1"/>
    <col min="8717" max="8717" width="1.09765625" style="171" customWidth="1"/>
    <col min="8718" max="8718" width="17.59765625" style="171" customWidth="1"/>
    <col min="8719" max="8719" width="1.09765625" style="171" customWidth="1"/>
    <col min="8720" max="8720" width="13.3984375" style="171" customWidth="1"/>
    <col min="8721" max="8721" width="1.09765625" style="171" customWidth="1"/>
    <col min="8722" max="8722" width="12.69921875" style="171" customWidth="1"/>
    <col min="8723" max="8723" width="1.09765625" style="171" customWidth="1"/>
    <col min="8724" max="8724" width="13.59765625" style="171" customWidth="1"/>
    <col min="8725" max="8725" width="16" style="171" bestFit="1" customWidth="1"/>
    <col min="8726" max="8726" width="1" style="171" customWidth="1"/>
    <col min="8727" max="8727" width="14.09765625" style="171" customWidth="1"/>
    <col min="8728" max="8728" width="1" style="171" customWidth="1"/>
    <col min="8729" max="8729" width="14.3984375" style="171" customWidth="1"/>
    <col min="8730" max="8730" width="0.8984375" style="171" customWidth="1"/>
    <col min="8731" max="8731" width="13.09765625" style="171" customWidth="1"/>
    <col min="8732" max="8732" width="1" style="171" customWidth="1"/>
    <col min="8733" max="8733" width="13" style="171" customWidth="1"/>
    <col min="8734" max="8734" width="1" style="171" customWidth="1"/>
    <col min="8735" max="8735" width="14.09765625" style="171" bestFit="1" customWidth="1"/>
    <col min="8736" max="8736" width="0.8984375" style="171" customWidth="1"/>
    <col min="8737" max="8737" width="14.59765625" style="171" bestFit="1" customWidth="1"/>
    <col min="8738" max="8953" width="8.8984375" style="171"/>
    <col min="8954" max="8954" width="47.59765625" style="171" customWidth="1"/>
    <col min="8955" max="8955" width="9.09765625" style="171" customWidth="1"/>
    <col min="8956" max="8956" width="11.09765625" style="171" customWidth="1"/>
    <col min="8957" max="8957" width="1.09765625" style="171" customWidth="1"/>
    <col min="8958" max="8958" width="12" style="171" customWidth="1"/>
    <col min="8959" max="8959" width="1.09765625" style="171" customWidth="1"/>
    <col min="8960" max="8960" width="12.8984375" style="171" customWidth="1"/>
    <col min="8961" max="8961" width="1.09765625" style="171" customWidth="1"/>
    <col min="8962" max="8962" width="12.8984375" style="171" customWidth="1"/>
    <col min="8963" max="8963" width="1.09765625" style="171" customWidth="1"/>
    <col min="8964" max="8964" width="12.8984375" style="171" customWidth="1"/>
    <col min="8965" max="8965" width="1.09765625" style="171" customWidth="1"/>
    <col min="8966" max="8966" width="17.09765625" style="171" customWidth="1"/>
    <col min="8967" max="8967" width="1.09765625" style="171" customWidth="1"/>
    <col min="8968" max="8968" width="17.09765625" style="171" customWidth="1"/>
    <col min="8969" max="8969" width="1.09765625" style="171" customWidth="1"/>
    <col min="8970" max="8970" width="17.09765625" style="171" customWidth="1"/>
    <col min="8971" max="8971" width="1.09765625" style="171" customWidth="1"/>
    <col min="8972" max="8972" width="17.09765625" style="171" customWidth="1"/>
    <col min="8973" max="8973" width="1.09765625" style="171" customWidth="1"/>
    <col min="8974" max="8974" width="17.59765625" style="171" customWidth="1"/>
    <col min="8975" max="8975" width="1.09765625" style="171" customWidth="1"/>
    <col min="8976" max="8976" width="13.3984375" style="171" customWidth="1"/>
    <col min="8977" max="8977" width="1.09765625" style="171" customWidth="1"/>
    <col min="8978" max="8978" width="12.69921875" style="171" customWidth="1"/>
    <col min="8979" max="8979" width="1.09765625" style="171" customWidth="1"/>
    <col min="8980" max="8980" width="13.59765625" style="171" customWidth="1"/>
    <col min="8981" max="8981" width="16" style="171" bestFit="1" customWidth="1"/>
    <col min="8982" max="8982" width="1" style="171" customWidth="1"/>
    <col min="8983" max="8983" width="14.09765625" style="171" customWidth="1"/>
    <col min="8984" max="8984" width="1" style="171" customWidth="1"/>
    <col min="8985" max="8985" width="14.3984375" style="171" customWidth="1"/>
    <col min="8986" max="8986" width="0.8984375" style="171" customWidth="1"/>
    <col min="8987" max="8987" width="13.09765625" style="171" customWidth="1"/>
    <col min="8988" max="8988" width="1" style="171" customWidth="1"/>
    <col min="8989" max="8989" width="13" style="171" customWidth="1"/>
    <col min="8990" max="8990" width="1" style="171" customWidth="1"/>
    <col min="8991" max="8991" width="14.09765625" style="171" bestFit="1" customWidth="1"/>
    <col min="8992" max="8992" width="0.8984375" style="171" customWidth="1"/>
    <col min="8993" max="8993" width="14.59765625" style="171" bestFit="1" customWidth="1"/>
    <col min="8994" max="9209" width="8.8984375" style="171"/>
    <col min="9210" max="9210" width="47.59765625" style="171" customWidth="1"/>
    <col min="9211" max="9211" width="9.09765625" style="171" customWidth="1"/>
    <col min="9212" max="9212" width="11.09765625" style="171" customWidth="1"/>
    <col min="9213" max="9213" width="1.09765625" style="171" customWidth="1"/>
    <col min="9214" max="9214" width="12" style="171" customWidth="1"/>
    <col min="9215" max="9215" width="1.09765625" style="171" customWidth="1"/>
    <col min="9216" max="9216" width="12.8984375" style="171" customWidth="1"/>
    <col min="9217" max="9217" width="1.09765625" style="171" customWidth="1"/>
    <col min="9218" max="9218" width="12.8984375" style="171" customWidth="1"/>
    <col min="9219" max="9219" width="1.09765625" style="171" customWidth="1"/>
    <col min="9220" max="9220" width="12.8984375" style="171" customWidth="1"/>
    <col min="9221" max="9221" width="1.09765625" style="171" customWidth="1"/>
    <col min="9222" max="9222" width="17.09765625" style="171" customWidth="1"/>
    <col min="9223" max="9223" width="1.09765625" style="171" customWidth="1"/>
    <col min="9224" max="9224" width="17.09765625" style="171" customWidth="1"/>
    <col min="9225" max="9225" width="1.09765625" style="171" customWidth="1"/>
    <col min="9226" max="9226" width="17.09765625" style="171" customWidth="1"/>
    <col min="9227" max="9227" width="1.09765625" style="171" customWidth="1"/>
    <col min="9228" max="9228" width="17.09765625" style="171" customWidth="1"/>
    <col min="9229" max="9229" width="1.09765625" style="171" customWidth="1"/>
    <col min="9230" max="9230" width="17.59765625" style="171" customWidth="1"/>
    <col min="9231" max="9231" width="1.09765625" style="171" customWidth="1"/>
    <col min="9232" max="9232" width="13.3984375" style="171" customWidth="1"/>
    <col min="9233" max="9233" width="1.09765625" style="171" customWidth="1"/>
    <col min="9234" max="9234" width="12.69921875" style="171" customWidth="1"/>
    <col min="9235" max="9235" width="1.09765625" style="171" customWidth="1"/>
    <col min="9236" max="9236" width="13.59765625" style="171" customWidth="1"/>
    <col min="9237" max="9237" width="16" style="171" bestFit="1" customWidth="1"/>
    <col min="9238" max="9238" width="1" style="171" customWidth="1"/>
    <col min="9239" max="9239" width="14.09765625" style="171" customWidth="1"/>
    <col min="9240" max="9240" width="1" style="171" customWidth="1"/>
    <col min="9241" max="9241" width="14.3984375" style="171" customWidth="1"/>
    <col min="9242" max="9242" width="0.8984375" style="171" customWidth="1"/>
    <col min="9243" max="9243" width="13.09765625" style="171" customWidth="1"/>
    <col min="9244" max="9244" width="1" style="171" customWidth="1"/>
    <col min="9245" max="9245" width="13" style="171" customWidth="1"/>
    <col min="9246" max="9246" width="1" style="171" customWidth="1"/>
    <col min="9247" max="9247" width="14.09765625" style="171" bestFit="1" customWidth="1"/>
    <col min="9248" max="9248" width="0.8984375" style="171" customWidth="1"/>
    <col min="9249" max="9249" width="14.59765625" style="171" bestFit="1" customWidth="1"/>
    <col min="9250" max="9465" width="8.8984375" style="171"/>
    <col min="9466" max="9466" width="47.59765625" style="171" customWidth="1"/>
    <col min="9467" max="9467" width="9.09765625" style="171" customWidth="1"/>
    <col min="9468" max="9468" width="11.09765625" style="171" customWidth="1"/>
    <col min="9469" max="9469" width="1.09765625" style="171" customWidth="1"/>
    <col min="9470" max="9470" width="12" style="171" customWidth="1"/>
    <col min="9471" max="9471" width="1.09765625" style="171" customWidth="1"/>
    <col min="9472" max="9472" width="12.8984375" style="171" customWidth="1"/>
    <col min="9473" max="9473" width="1.09765625" style="171" customWidth="1"/>
    <col min="9474" max="9474" width="12.8984375" style="171" customWidth="1"/>
    <col min="9475" max="9475" width="1.09765625" style="171" customWidth="1"/>
    <col min="9476" max="9476" width="12.8984375" style="171" customWidth="1"/>
    <col min="9477" max="9477" width="1.09765625" style="171" customWidth="1"/>
    <col min="9478" max="9478" width="17.09765625" style="171" customWidth="1"/>
    <col min="9479" max="9479" width="1.09765625" style="171" customWidth="1"/>
    <col min="9480" max="9480" width="17.09765625" style="171" customWidth="1"/>
    <col min="9481" max="9481" width="1.09765625" style="171" customWidth="1"/>
    <col min="9482" max="9482" width="17.09765625" style="171" customWidth="1"/>
    <col min="9483" max="9483" width="1.09765625" style="171" customWidth="1"/>
    <col min="9484" max="9484" width="17.09765625" style="171" customWidth="1"/>
    <col min="9485" max="9485" width="1.09765625" style="171" customWidth="1"/>
    <col min="9486" max="9486" width="17.59765625" style="171" customWidth="1"/>
    <col min="9487" max="9487" width="1.09765625" style="171" customWidth="1"/>
    <col min="9488" max="9488" width="13.3984375" style="171" customWidth="1"/>
    <col min="9489" max="9489" width="1.09765625" style="171" customWidth="1"/>
    <col min="9490" max="9490" width="12.69921875" style="171" customWidth="1"/>
    <col min="9491" max="9491" width="1.09765625" style="171" customWidth="1"/>
    <col min="9492" max="9492" width="13.59765625" style="171" customWidth="1"/>
    <col min="9493" max="9493" width="16" style="171" bestFit="1" customWidth="1"/>
    <col min="9494" max="9494" width="1" style="171" customWidth="1"/>
    <col min="9495" max="9495" width="14.09765625" style="171" customWidth="1"/>
    <col min="9496" max="9496" width="1" style="171" customWidth="1"/>
    <col min="9497" max="9497" width="14.3984375" style="171" customWidth="1"/>
    <col min="9498" max="9498" width="0.8984375" style="171" customWidth="1"/>
    <col min="9499" max="9499" width="13.09765625" style="171" customWidth="1"/>
    <col min="9500" max="9500" width="1" style="171" customWidth="1"/>
    <col min="9501" max="9501" width="13" style="171" customWidth="1"/>
    <col min="9502" max="9502" width="1" style="171" customWidth="1"/>
    <col min="9503" max="9503" width="14.09765625" style="171" bestFit="1" customWidth="1"/>
    <col min="9504" max="9504" width="0.8984375" style="171" customWidth="1"/>
    <col min="9505" max="9505" width="14.59765625" style="171" bestFit="1" customWidth="1"/>
    <col min="9506" max="9721" width="8.8984375" style="171"/>
    <col min="9722" max="9722" width="47.59765625" style="171" customWidth="1"/>
    <col min="9723" max="9723" width="9.09765625" style="171" customWidth="1"/>
    <col min="9724" max="9724" width="11.09765625" style="171" customWidth="1"/>
    <col min="9725" max="9725" width="1.09765625" style="171" customWidth="1"/>
    <col min="9726" max="9726" width="12" style="171" customWidth="1"/>
    <col min="9727" max="9727" width="1.09765625" style="171" customWidth="1"/>
    <col min="9728" max="9728" width="12.8984375" style="171" customWidth="1"/>
    <col min="9729" max="9729" width="1.09765625" style="171" customWidth="1"/>
    <col min="9730" max="9730" width="12.8984375" style="171" customWidth="1"/>
    <col min="9731" max="9731" width="1.09765625" style="171" customWidth="1"/>
    <col min="9732" max="9732" width="12.8984375" style="171" customWidth="1"/>
    <col min="9733" max="9733" width="1.09765625" style="171" customWidth="1"/>
    <col min="9734" max="9734" width="17.09765625" style="171" customWidth="1"/>
    <col min="9735" max="9735" width="1.09765625" style="171" customWidth="1"/>
    <col min="9736" max="9736" width="17.09765625" style="171" customWidth="1"/>
    <col min="9737" max="9737" width="1.09765625" style="171" customWidth="1"/>
    <col min="9738" max="9738" width="17.09765625" style="171" customWidth="1"/>
    <col min="9739" max="9739" width="1.09765625" style="171" customWidth="1"/>
    <col min="9740" max="9740" width="17.09765625" style="171" customWidth="1"/>
    <col min="9741" max="9741" width="1.09765625" style="171" customWidth="1"/>
    <col min="9742" max="9742" width="17.59765625" style="171" customWidth="1"/>
    <col min="9743" max="9743" width="1.09765625" style="171" customWidth="1"/>
    <col min="9744" max="9744" width="13.3984375" style="171" customWidth="1"/>
    <col min="9745" max="9745" width="1.09765625" style="171" customWidth="1"/>
    <col min="9746" max="9746" width="12.69921875" style="171" customWidth="1"/>
    <col min="9747" max="9747" width="1.09765625" style="171" customWidth="1"/>
    <col min="9748" max="9748" width="13.59765625" style="171" customWidth="1"/>
    <col min="9749" max="9749" width="16" style="171" bestFit="1" customWidth="1"/>
    <col min="9750" max="9750" width="1" style="171" customWidth="1"/>
    <col min="9751" max="9751" width="14.09765625" style="171" customWidth="1"/>
    <col min="9752" max="9752" width="1" style="171" customWidth="1"/>
    <col min="9753" max="9753" width="14.3984375" style="171" customWidth="1"/>
    <col min="9754" max="9754" width="0.8984375" style="171" customWidth="1"/>
    <col min="9755" max="9755" width="13.09765625" style="171" customWidth="1"/>
    <col min="9756" max="9756" width="1" style="171" customWidth="1"/>
    <col min="9757" max="9757" width="13" style="171" customWidth="1"/>
    <col min="9758" max="9758" width="1" style="171" customWidth="1"/>
    <col min="9759" max="9759" width="14.09765625" style="171" bestFit="1" customWidth="1"/>
    <col min="9760" max="9760" width="0.8984375" style="171" customWidth="1"/>
    <col min="9761" max="9761" width="14.59765625" style="171" bestFit="1" customWidth="1"/>
    <col min="9762" max="9977" width="8.8984375" style="171"/>
    <col min="9978" max="9978" width="47.59765625" style="171" customWidth="1"/>
    <col min="9979" max="9979" width="9.09765625" style="171" customWidth="1"/>
    <col min="9980" max="9980" width="11.09765625" style="171" customWidth="1"/>
    <col min="9981" max="9981" width="1.09765625" style="171" customWidth="1"/>
    <col min="9982" max="9982" width="12" style="171" customWidth="1"/>
    <col min="9983" max="9983" width="1.09765625" style="171" customWidth="1"/>
    <col min="9984" max="9984" width="12.8984375" style="171" customWidth="1"/>
    <col min="9985" max="9985" width="1.09765625" style="171" customWidth="1"/>
    <col min="9986" max="9986" width="12.8984375" style="171" customWidth="1"/>
    <col min="9987" max="9987" width="1.09765625" style="171" customWidth="1"/>
    <col min="9988" max="9988" width="12.8984375" style="171" customWidth="1"/>
    <col min="9989" max="9989" width="1.09765625" style="171" customWidth="1"/>
    <col min="9990" max="9990" width="17.09765625" style="171" customWidth="1"/>
    <col min="9991" max="9991" width="1.09765625" style="171" customWidth="1"/>
    <col min="9992" max="9992" width="17.09765625" style="171" customWidth="1"/>
    <col min="9993" max="9993" width="1.09765625" style="171" customWidth="1"/>
    <col min="9994" max="9994" width="17.09765625" style="171" customWidth="1"/>
    <col min="9995" max="9995" width="1.09765625" style="171" customWidth="1"/>
    <col min="9996" max="9996" width="17.09765625" style="171" customWidth="1"/>
    <col min="9997" max="9997" width="1.09765625" style="171" customWidth="1"/>
    <col min="9998" max="9998" width="17.59765625" style="171" customWidth="1"/>
    <col min="9999" max="9999" width="1.09765625" style="171" customWidth="1"/>
    <col min="10000" max="10000" width="13.3984375" style="171" customWidth="1"/>
    <col min="10001" max="10001" width="1.09765625" style="171" customWidth="1"/>
    <col min="10002" max="10002" width="12.69921875" style="171" customWidth="1"/>
    <col min="10003" max="10003" width="1.09765625" style="171" customWidth="1"/>
    <col min="10004" max="10004" width="13.59765625" style="171" customWidth="1"/>
    <col min="10005" max="10005" width="16" style="171" bestFit="1" customWidth="1"/>
    <col min="10006" max="10006" width="1" style="171" customWidth="1"/>
    <col min="10007" max="10007" width="14.09765625" style="171" customWidth="1"/>
    <col min="10008" max="10008" width="1" style="171" customWidth="1"/>
    <col min="10009" max="10009" width="14.3984375" style="171" customWidth="1"/>
    <col min="10010" max="10010" width="0.8984375" style="171" customWidth="1"/>
    <col min="10011" max="10011" width="13.09765625" style="171" customWidth="1"/>
    <col min="10012" max="10012" width="1" style="171" customWidth="1"/>
    <col min="10013" max="10013" width="13" style="171" customWidth="1"/>
    <col min="10014" max="10014" width="1" style="171" customWidth="1"/>
    <col min="10015" max="10015" width="14.09765625" style="171" bestFit="1" customWidth="1"/>
    <col min="10016" max="10016" width="0.8984375" style="171" customWidth="1"/>
    <col min="10017" max="10017" width="14.59765625" style="171" bestFit="1" customWidth="1"/>
    <col min="10018" max="10233" width="8.8984375" style="171"/>
    <col min="10234" max="10234" width="47.59765625" style="171" customWidth="1"/>
    <col min="10235" max="10235" width="9.09765625" style="171" customWidth="1"/>
    <col min="10236" max="10236" width="11.09765625" style="171" customWidth="1"/>
    <col min="10237" max="10237" width="1.09765625" style="171" customWidth="1"/>
    <col min="10238" max="10238" width="12" style="171" customWidth="1"/>
    <col min="10239" max="10239" width="1.09765625" style="171" customWidth="1"/>
    <col min="10240" max="10240" width="12.8984375" style="171" customWidth="1"/>
    <col min="10241" max="10241" width="1.09765625" style="171" customWidth="1"/>
    <col min="10242" max="10242" width="12.8984375" style="171" customWidth="1"/>
    <col min="10243" max="10243" width="1.09765625" style="171" customWidth="1"/>
    <col min="10244" max="10244" width="12.8984375" style="171" customWidth="1"/>
    <col min="10245" max="10245" width="1.09765625" style="171" customWidth="1"/>
    <col min="10246" max="10246" width="17.09765625" style="171" customWidth="1"/>
    <col min="10247" max="10247" width="1.09765625" style="171" customWidth="1"/>
    <col min="10248" max="10248" width="17.09765625" style="171" customWidth="1"/>
    <col min="10249" max="10249" width="1.09765625" style="171" customWidth="1"/>
    <col min="10250" max="10250" width="17.09765625" style="171" customWidth="1"/>
    <col min="10251" max="10251" width="1.09765625" style="171" customWidth="1"/>
    <col min="10252" max="10252" width="17.09765625" style="171" customWidth="1"/>
    <col min="10253" max="10253" width="1.09765625" style="171" customWidth="1"/>
    <col min="10254" max="10254" width="17.59765625" style="171" customWidth="1"/>
    <col min="10255" max="10255" width="1.09765625" style="171" customWidth="1"/>
    <col min="10256" max="10256" width="13.3984375" style="171" customWidth="1"/>
    <col min="10257" max="10257" width="1.09765625" style="171" customWidth="1"/>
    <col min="10258" max="10258" width="12.69921875" style="171" customWidth="1"/>
    <col min="10259" max="10259" width="1.09765625" style="171" customWidth="1"/>
    <col min="10260" max="10260" width="13.59765625" style="171" customWidth="1"/>
    <col min="10261" max="10261" width="16" style="171" bestFit="1" customWidth="1"/>
    <col min="10262" max="10262" width="1" style="171" customWidth="1"/>
    <col min="10263" max="10263" width="14.09765625" style="171" customWidth="1"/>
    <col min="10264" max="10264" width="1" style="171" customWidth="1"/>
    <col min="10265" max="10265" width="14.3984375" style="171" customWidth="1"/>
    <col min="10266" max="10266" width="0.8984375" style="171" customWidth="1"/>
    <col min="10267" max="10267" width="13.09765625" style="171" customWidth="1"/>
    <col min="10268" max="10268" width="1" style="171" customWidth="1"/>
    <col min="10269" max="10269" width="13" style="171" customWidth="1"/>
    <col min="10270" max="10270" width="1" style="171" customWidth="1"/>
    <col min="10271" max="10271" width="14.09765625" style="171" bestFit="1" customWidth="1"/>
    <col min="10272" max="10272" width="0.8984375" style="171" customWidth="1"/>
    <col min="10273" max="10273" width="14.59765625" style="171" bestFit="1" customWidth="1"/>
    <col min="10274" max="10489" width="8.8984375" style="171"/>
    <col min="10490" max="10490" width="47.59765625" style="171" customWidth="1"/>
    <col min="10491" max="10491" width="9.09765625" style="171" customWidth="1"/>
    <col min="10492" max="10492" width="11.09765625" style="171" customWidth="1"/>
    <col min="10493" max="10493" width="1.09765625" style="171" customWidth="1"/>
    <col min="10494" max="10494" width="12" style="171" customWidth="1"/>
    <col min="10495" max="10495" width="1.09765625" style="171" customWidth="1"/>
    <col min="10496" max="10496" width="12.8984375" style="171" customWidth="1"/>
    <col min="10497" max="10497" width="1.09765625" style="171" customWidth="1"/>
    <col min="10498" max="10498" width="12.8984375" style="171" customWidth="1"/>
    <col min="10499" max="10499" width="1.09765625" style="171" customWidth="1"/>
    <col min="10500" max="10500" width="12.8984375" style="171" customWidth="1"/>
    <col min="10501" max="10501" width="1.09765625" style="171" customWidth="1"/>
    <col min="10502" max="10502" width="17.09765625" style="171" customWidth="1"/>
    <col min="10503" max="10503" width="1.09765625" style="171" customWidth="1"/>
    <col min="10504" max="10504" width="17.09765625" style="171" customWidth="1"/>
    <col min="10505" max="10505" width="1.09765625" style="171" customWidth="1"/>
    <col min="10506" max="10506" width="17.09765625" style="171" customWidth="1"/>
    <col min="10507" max="10507" width="1.09765625" style="171" customWidth="1"/>
    <col min="10508" max="10508" width="17.09765625" style="171" customWidth="1"/>
    <col min="10509" max="10509" width="1.09765625" style="171" customWidth="1"/>
    <col min="10510" max="10510" width="17.59765625" style="171" customWidth="1"/>
    <col min="10511" max="10511" width="1.09765625" style="171" customWidth="1"/>
    <col min="10512" max="10512" width="13.3984375" style="171" customWidth="1"/>
    <col min="10513" max="10513" width="1.09765625" style="171" customWidth="1"/>
    <col min="10514" max="10514" width="12.69921875" style="171" customWidth="1"/>
    <col min="10515" max="10515" width="1.09765625" style="171" customWidth="1"/>
    <col min="10516" max="10516" width="13.59765625" style="171" customWidth="1"/>
    <col min="10517" max="10517" width="16" style="171" bestFit="1" customWidth="1"/>
    <col min="10518" max="10518" width="1" style="171" customWidth="1"/>
    <col min="10519" max="10519" width="14.09765625" style="171" customWidth="1"/>
    <col min="10520" max="10520" width="1" style="171" customWidth="1"/>
    <col min="10521" max="10521" width="14.3984375" style="171" customWidth="1"/>
    <col min="10522" max="10522" width="0.8984375" style="171" customWidth="1"/>
    <col min="10523" max="10523" width="13.09765625" style="171" customWidth="1"/>
    <col min="10524" max="10524" width="1" style="171" customWidth="1"/>
    <col min="10525" max="10525" width="13" style="171" customWidth="1"/>
    <col min="10526" max="10526" width="1" style="171" customWidth="1"/>
    <col min="10527" max="10527" width="14.09765625" style="171" bestFit="1" customWidth="1"/>
    <col min="10528" max="10528" width="0.8984375" style="171" customWidth="1"/>
    <col min="10529" max="10529" width="14.59765625" style="171" bestFit="1" customWidth="1"/>
    <col min="10530" max="10745" width="8.8984375" style="171"/>
    <col min="10746" max="10746" width="47.59765625" style="171" customWidth="1"/>
    <col min="10747" max="10747" width="9.09765625" style="171" customWidth="1"/>
    <col min="10748" max="10748" width="11.09765625" style="171" customWidth="1"/>
    <col min="10749" max="10749" width="1.09765625" style="171" customWidth="1"/>
    <col min="10750" max="10750" width="12" style="171" customWidth="1"/>
    <col min="10751" max="10751" width="1.09765625" style="171" customWidth="1"/>
    <col min="10752" max="10752" width="12.8984375" style="171" customWidth="1"/>
    <col min="10753" max="10753" width="1.09765625" style="171" customWidth="1"/>
    <col min="10754" max="10754" width="12.8984375" style="171" customWidth="1"/>
    <col min="10755" max="10755" width="1.09765625" style="171" customWidth="1"/>
    <col min="10756" max="10756" width="12.8984375" style="171" customWidth="1"/>
    <col min="10757" max="10757" width="1.09765625" style="171" customWidth="1"/>
    <col min="10758" max="10758" width="17.09765625" style="171" customWidth="1"/>
    <col min="10759" max="10759" width="1.09765625" style="171" customWidth="1"/>
    <col min="10760" max="10760" width="17.09765625" style="171" customWidth="1"/>
    <col min="10761" max="10761" width="1.09765625" style="171" customWidth="1"/>
    <col min="10762" max="10762" width="17.09765625" style="171" customWidth="1"/>
    <col min="10763" max="10763" width="1.09765625" style="171" customWidth="1"/>
    <col min="10764" max="10764" width="17.09765625" style="171" customWidth="1"/>
    <col min="10765" max="10765" width="1.09765625" style="171" customWidth="1"/>
    <col min="10766" max="10766" width="17.59765625" style="171" customWidth="1"/>
    <col min="10767" max="10767" width="1.09765625" style="171" customWidth="1"/>
    <col min="10768" max="10768" width="13.3984375" style="171" customWidth="1"/>
    <col min="10769" max="10769" width="1.09765625" style="171" customWidth="1"/>
    <col min="10770" max="10770" width="12.69921875" style="171" customWidth="1"/>
    <col min="10771" max="10771" width="1.09765625" style="171" customWidth="1"/>
    <col min="10772" max="10772" width="13.59765625" style="171" customWidth="1"/>
    <col min="10773" max="10773" width="16" style="171" bestFit="1" customWidth="1"/>
    <col min="10774" max="10774" width="1" style="171" customWidth="1"/>
    <col min="10775" max="10775" width="14.09765625" style="171" customWidth="1"/>
    <col min="10776" max="10776" width="1" style="171" customWidth="1"/>
    <col min="10777" max="10777" width="14.3984375" style="171" customWidth="1"/>
    <col min="10778" max="10778" width="0.8984375" style="171" customWidth="1"/>
    <col min="10779" max="10779" width="13.09765625" style="171" customWidth="1"/>
    <col min="10780" max="10780" width="1" style="171" customWidth="1"/>
    <col min="10781" max="10781" width="13" style="171" customWidth="1"/>
    <col min="10782" max="10782" width="1" style="171" customWidth="1"/>
    <col min="10783" max="10783" width="14.09765625" style="171" bestFit="1" customWidth="1"/>
    <col min="10784" max="10784" width="0.8984375" style="171" customWidth="1"/>
    <col min="10785" max="10785" width="14.59765625" style="171" bestFit="1" customWidth="1"/>
    <col min="10786" max="11001" width="8.8984375" style="171"/>
    <col min="11002" max="11002" width="47.59765625" style="171" customWidth="1"/>
    <col min="11003" max="11003" width="9.09765625" style="171" customWidth="1"/>
    <col min="11004" max="11004" width="11.09765625" style="171" customWidth="1"/>
    <col min="11005" max="11005" width="1.09765625" style="171" customWidth="1"/>
    <col min="11006" max="11006" width="12" style="171" customWidth="1"/>
    <col min="11007" max="11007" width="1.09765625" style="171" customWidth="1"/>
    <col min="11008" max="11008" width="12.8984375" style="171" customWidth="1"/>
    <col min="11009" max="11009" width="1.09765625" style="171" customWidth="1"/>
    <col min="11010" max="11010" width="12.8984375" style="171" customWidth="1"/>
    <col min="11011" max="11011" width="1.09765625" style="171" customWidth="1"/>
    <col min="11012" max="11012" width="12.8984375" style="171" customWidth="1"/>
    <col min="11013" max="11013" width="1.09765625" style="171" customWidth="1"/>
    <col min="11014" max="11014" width="17.09765625" style="171" customWidth="1"/>
    <col min="11015" max="11015" width="1.09765625" style="171" customWidth="1"/>
    <col min="11016" max="11016" width="17.09765625" style="171" customWidth="1"/>
    <col min="11017" max="11017" width="1.09765625" style="171" customWidth="1"/>
    <col min="11018" max="11018" width="17.09765625" style="171" customWidth="1"/>
    <col min="11019" max="11019" width="1.09765625" style="171" customWidth="1"/>
    <col min="11020" max="11020" width="17.09765625" style="171" customWidth="1"/>
    <col min="11021" max="11021" width="1.09765625" style="171" customWidth="1"/>
    <col min="11022" max="11022" width="17.59765625" style="171" customWidth="1"/>
    <col min="11023" max="11023" width="1.09765625" style="171" customWidth="1"/>
    <col min="11024" max="11024" width="13.3984375" style="171" customWidth="1"/>
    <col min="11025" max="11025" width="1.09765625" style="171" customWidth="1"/>
    <col min="11026" max="11026" width="12.69921875" style="171" customWidth="1"/>
    <col min="11027" max="11027" width="1.09765625" style="171" customWidth="1"/>
    <col min="11028" max="11028" width="13.59765625" style="171" customWidth="1"/>
    <col min="11029" max="11029" width="16" style="171" bestFit="1" customWidth="1"/>
    <col min="11030" max="11030" width="1" style="171" customWidth="1"/>
    <col min="11031" max="11031" width="14.09765625" style="171" customWidth="1"/>
    <col min="11032" max="11032" width="1" style="171" customWidth="1"/>
    <col min="11033" max="11033" width="14.3984375" style="171" customWidth="1"/>
    <col min="11034" max="11034" width="0.8984375" style="171" customWidth="1"/>
    <col min="11035" max="11035" width="13.09765625" style="171" customWidth="1"/>
    <col min="11036" max="11036" width="1" style="171" customWidth="1"/>
    <col min="11037" max="11037" width="13" style="171" customWidth="1"/>
    <col min="11038" max="11038" width="1" style="171" customWidth="1"/>
    <col min="11039" max="11039" width="14.09765625" style="171" bestFit="1" customWidth="1"/>
    <col min="11040" max="11040" width="0.8984375" style="171" customWidth="1"/>
    <col min="11041" max="11041" width="14.59765625" style="171" bestFit="1" customWidth="1"/>
    <col min="11042" max="11257" width="8.8984375" style="171"/>
    <col min="11258" max="11258" width="47.59765625" style="171" customWidth="1"/>
    <col min="11259" max="11259" width="9.09765625" style="171" customWidth="1"/>
    <col min="11260" max="11260" width="11.09765625" style="171" customWidth="1"/>
    <col min="11261" max="11261" width="1.09765625" style="171" customWidth="1"/>
    <col min="11262" max="11262" width="12" style="171" customWidth="1"/>
    <col min="11263" max="11263" width="1.09765625" style="171" customWidth="1"/>
    <col min="11264" max="11264" width="12.8984375" style="171" customWidth="1"/>
    <col min="11265" max="11265" width="1.09765625" style="171" customWidth="1"/>
    <col min="11266" max="11266" width="12.8984375" style="171" customWidth="1"/>
    <col min="11267" max="11267" width="1.09765625" style="171" customWidth="1"/>
    <col min="11268" max="11268" width="12.8984375" style="171" customWidth="1"/>
    <col min="11269" max="11269" width="1.09765625" style="171" customWidth="1"/>
    <col min="11270" max="11270" width="17.09765625" style="171" customWidth="1"/>
    <col min="11271" max="11271" width="1.09765625" style="171" customWidth="1"/>
    <col min="11272" max="11272" width="17.09765625" style="171" customWidth="1"/>
    <col min="11273" max="11273" width="1.09765625" style="171" customWidth="1"/>
    <col min="11274" max="11274" width="17.09765625" style="171" customWidth="1"/>
    <col min="11275" max="11275" width="1.09765625" style="171" customWidth="1"/>
    <col min="11276" max="11276" width="17.09765625" style="171" customWidth="1"/>
    <col min="11277" max="11277" width="1.09765625" style="171" customWidth="1"/>
    <col min="11278" max="11278" width="17.59765625" style="171" customWidth="1"/>
    <col min="11279" max="11279" width="1.09765625" style="171" customWidth="1"/>
    <col min="11280" max="11280" width="13.3984375" style="171" customWidth="1"/>
    <col min="11281" max="11281" width="1.09765625" style="171" customWidth="1"/>
    <col min="11282" max="11282" width="12.69921875" style="171" customWidth="1"/>
    <col min="11283" max="11283" width="1.09765625" style="171" customWidth="1"/>
    <col min="11284" max="11284" width="13.59765625" style="171" customWidth="1"/>
    <col min="11285" max="11285" width="16" style="171" bestFit="1" customWidth="1"/>
    <col min="11286" max="11286" width="1" style="171" customWidth="1"/>
    <col min="11287" max="11287" width="14.09765625" style="171" customWidth="1"/>
    <col min="11288" max="11288" width="1" style="171" customWidth="1"/>
    <col min="11289" max="11289" width="14.3984375" style="171" customWidth="1"/>
    <col min="11290" max="11290" width="0.8984375" style="171" customWidth="1"/>
    <col min="11291" max="11291" width="13.09765625" style="171" customWidth="1"/>
    <col min="11292" max="11292" width="1" style="171" customWidth="1"/>
    <col min="11293" max="11293" width="13" style="171" customWidth="1"/>
    <col min="11294" max="11294" width="1" style="171" customWidth="1"/>
    <col min="11295" max="11295" width="14.09765625" style="171" bestFit="1" customWidth="1"/>
    <col min="11296" max="11296" width="0.8984375" style="171" customWidth="1"/>
    <col min="11297" max="11297" width="14.59765625" style="171" bestFit="1" customWidth="1"/>
    <col min="11298" max="11513" width="8.8984375" style="171"/>
    <col min="11514" max="11514" width="47.59765625" style="171" customWidth="1"/>
    <col min="11515" max="11515" width="9.09765625" style="171" customWidth="1"/>
    <col min="11516" max="11516" width="11.09765625" style="171" customWidth="1"/>
    <col min="11517" max="11517" width="1.09765625" style="171" customWidth="1"/>
    <col min="11518" max="11518" width="12" style="171" customWidth="1"/>
    <col min="11519" max="11519" width="1.09765625" style="171" customWidth="1"/>
    <col min="11520" max="11520" width="12.8984375" style="171" customWidth="1"/>
    <col min="11521" max="11521" width="1.09765625" style="171" customWidth="1"/>
    <col min="11522" max="11522" width="12.8984375" style="171" customWidth="1"/>
    <col min="11523" max="11523" width="1.09765625" style="171" customWidth="1"/>
    <col min="11524" max="11524" width="12.8984375" style="171" customWidth="1"/>
    <col min="11525" max="11525" width="1.09765625" style="171" customWidth="1"/>
    <col min="11526" max="11526" width="17.09765625" style="171" customWidth="1"/>
    <col min="11527" max="11527" width="1.09765625" style="171" customWidth="1"/>
    <col min="11528" max="11528" width="17.09765625" style="171" customWidth="1"/>
    <col min="11529" max="11529" width="1.09765625" style="171" customWidth="1"/>
    <col min="11530" max="11530" width="17.09765625" style="171" customWidth="1"/>
    <col min="11531" max="11531" width="1.09765625" style="171" customWidth="1"/>
    <col min="11532" max="11532" width="17.09765625" style="171" customWidth="1"/>
    <col min="11533" max="11533" width="1.09765625" style="171" customWidth="1"/>
    <col min="11534" max="11534" width="17.59765625" style="171" customWidth="1"/>
    <col min="11535" max="11535" width="1.09765625" style="171" customWidth="1"/>
    <col min="11536" max="11536" width="13.3984375" style="171" customWidth="1"/>
    <col min="11537" max="11537" width="1.09765625" style="171" customWidth="1"/>
    <col min="11538" max="11538" width="12.69921875" style="171" customWidth="1"/>
    <col min="11539" max="11539" width="1.09765625" style="171" customWidth="1"/>
    <col min="11540" max="11540" width="13.59765625" style="171" customWidth="1"/>
    <col min="11541" max="11541" width="16" style="171" bestFit="1" customWidth="1"/>
    <col min="11542" max="11542" width="1" style="171" customWidth="1"/>
    <col min="11543" max="11543" width="14.09765625" style="171" customWidth="1"/>
    <col min="11544" max="11544" width="1" style="171" customWidth="1"/>
    <col min="11545" max="11545" width="14.3984375" style="171" customWidth="1"/>
    <col min="11546" max="11546" width="0.8984375" style="171" customWidth="1"/>
    <col min="11547" max="11547" width="13.09765625" style="171" customWidth="1"/>
    <col min="11548" max="11548" width="1" style="171" customWidth="1"/>
    <col min="11549" max="11549" width="13" style="171" customWidth="1"/>
    <col min="11550" max="11550" width="1" style="171" customWidth="1"/>
    <col min="11551" max="11551" width="14.09765625" style="171" bestFit="1" customWidth="1"/>
    <col min="11552" max="11552" width="0.8984375" style="171" customWidth="1"/>
    <col min="11553" max="11553" width="14.59765625" style="171" bestFit="1" customWidth="1"/>
    <col min="11554" max="11769" width="8.8984375" style="171"/>
    <col min="11770" max="11770" width="47.59765625" style="171" customWidth="1"/>
    <col min="11771" max="11771" width="9.09765625" style="171" customWidth="1"/>
    <col min="11772" max="11772" width="11.09765625" style="171" customWidth="1"/>
    <col min="11773" max="11773" width="1.09765625" style="171" customWidth="1"/>
    <col min="11774" max="11774" width="12" style="171" customWidth="1"/>
    <col min="11775" max="11775" width="1.09765625" style="171" customWidth="1"/>
    <col min="11776" max="11776" width="12.8984375" style="171" customWidth="1"/>
    <col min="11777" max="11777" width="1.09765625" style="171" customWidth="1"/>
    <col min="11778" max="11778" width="12.8984375" style="171" customWidth="1"/>
    <col min="11779" max="11779" width="1.09765625" style="171" customWidth="1"/>
    <col min="11780" max="11780" width="12.8984375" style="171" customWidth="1"/>
    <col min="11781" max="11781" width="1.09765625" style="171" customWidth="1"/>
    <col min="11782" max="11782" width="17.09765625" style="171" customWidth="1"/>
    <col min="11783" max="11783" width="1.09765625" style="171" customWidth="1"/>
    <col min="11784" max="11784" width="17.09765625" style="171" customWidth="1"/>
    <col min="11785" max="11785" width="1.09765625" style="171" customWidth="1"/>
    <col min="11786" max="11786" width="17.09765625" style="171" customWidth="1"/>
    <col min="11787" max="11787" width="1.09765625" style="171" customWidth="1"/>
    <col min="11788" max="11788" width="17.09765625" style="171" customWidth="1"/>
    <col min="11789" max="11789" width="1.09765625" style="171" customWidth="1"/>
    <col min="11790" max="11790" width="17.59765625" style="171" customWidth="1"/>
    <col min="11791" max="11791" width="1.09765625" style="171" customWidth="1"/>
    <col min="11792" max="11792" width="13.3984375" style="171" customWidth="1"/>
    <col min="11793" max="11793" width="1.09765625" style="171" customWidth="1"/>
    <col min="11794" max="11794" width="12.69921875" style="171" customWidth="1"/>
    <col min="11795" max="11795" width="1.09765625" style="171" customWidth="1"/>
    <col min="11796" max="11796" width="13.59765625" style="171" customWidth="1"/>
    <col min="11797" max="11797" width="16" style="171" bestFit="1" customWidth="1"/>
    <col min="11798" max="11798" width="1" style="171" customWidth="1"/>
    <col min="11799" max="11799" width="14.09765625" style="171" customWidth="1"/>
    <col min="11800" max="11800" width="1" style="171" customWidth="1"/>
    <col min="11801" max="11801" width="14.3984375" style="171" customWidth="1"/>
    <col min="11802" max="11802" width="0.8984375" style="171" customWidth="1"/>
    <col min="11803" max="11803" width="13.09765625" style="171" customWidth="1"/>
    <col min="11804" max="11804" width="1" style="171" customWidth="1"/>
    <col min="11805" max="11805" width="13" style="171" customWidth="1"/>
    <col min="11806" max="11806" width="1" style="171" customWidth="1"/>
    <col min="11807" max="11807" width="14.09765625" style="171" bestFit="1" customWidth="1"/>
    <col min="11808" max="11808" width="0.8984375" style="171" customWidth="1"/>
    <col min="11809" max="11809" width="14.59765625" style="171" bestFit="1" customWidth="1"/>
    <col min="11810" max="12025" width="8.8984375" style="171"/>
    <col min="12026" max="12026" width="47.59765625" style="171" customWidth="1"/>
    <col min="12027" max="12027" width="9.09765625" style="171" customWidth="1"/>
    <col min="12028" max="12028" width="11.09765625" style="171" customWidth="1"/>
    <col min="12029" max="12029" width="1.09765625" style="171" customWidth="1"/>
    <col min="12030" max="12030" width="12" style="171" customWidth="1"/>
    <col min="12031" max="12031" width="1.09765625" style="171" customWidth="1"/>
    <col min="12032" max="12032" width="12.8984375" style="171" customWidth="1"/>
    <col min="12033" max="12033" width="1.09765625" style="171" customWidth="1"/>
    <col min="12034" max="12034" width="12.8984375" style="171" customWidth="1"/>
    <col min="12035" max="12035" width="1.09765625" style="171" customWidth="1"/>
    <col min="12036" max="12036" width="12.8984375" style="171" customWidth="1"/>
    <col min="12037" max="12037" width="1.09765625" style="171" customWidth="1"/>
    <col min="12038" max="12038" width="17.09765625" style="171" customWidth="1"/>
    <col min="12039" max="12039" width="1.09765625" style="171" customWidth="1"/>
    <col min="12040" max="12040" width="17.09765625" style="171" customWidth="1"/>
    <col min="12041" max="12041" width="1.09765625" style="171" customWidth="1"/>
    <col min="12042" max="12042" width="17.09765625" style="171" customWidth="1"/>
    <col min="12043" max="12043" width="1.09765625" style="171" customWidth="1"/>
    <col min="12044" max="12044" width="17.09765625" style="171" customWidth="1"/>
    <col min="12045" max="12045" width="1.09765625" style="171" customWidth="1"/>
    <col min="12046" max="12046" width="17.59765625" style="171" customWidth="1"/>
    <col min="12047" max="12047" width="1.09765625" style="171" customWidth="1"/>
    <col min="12048" max="12048" width="13.3984375" style="171" customWidth="1"/>
    <col min="12049" max="12049" width="1.09765625" style="171" customWidth="1"/>
    <col min="12050" max="12050" width="12.69921875" style="171" customWidth="1"/>
    <col min="12051" max="12051" width="1.09765625" style="171" customWidth="1"/>
    <col min="12052" max="12052" width="13.59765625" style="171" customWidth="1"/>
    <col min="12053" max="12053" width="16" style="171" bestFit="1" customWidth="1"/>
    <col min="12054" max="12054" width="1" style="171" customWidth="1"/>
    <col min="12055" max="12055" width="14.09765625" style="171" customWidth="1"/>
    <col min="12056" max="12056" width="1" style="171" customWidth="1"/>
    <col min="12057" max="12057" width="14.3984375" style="171" customWidth="1"/>
    <col min="12058" max="12058" width="0.8984375" style="171" customWidth="1"/>
    <col min="12059" max="12059" width="13.09765625" style="171" customWidth="1"/>
    <col min="12060" max="12060" width="1" style="171" customWidth="1"/>
    <col min="12061" max="12061" width="13" style="171" customWidth="1"/>
    <col min="12062" max="12062" width="1" style="171" customWidth="1"/>
    <col min="12063" max="12063" width="14.09765625" style="171" bestFit="1" customWidth="1"/>
    <col min="12064" max="12064" width="0.8984375" style="171" customWidth="1"/>
    <col min="12065" max="12065" width="14.59765625" style="171" bestFit="1" customWidth="1"/>
    <col min="12066" max="12281" width="8.8984375" style="171"/>
    <col min="12282" max="12282" width="47.59765625" style="171" customWidth="1"/>
    <col min="12283" max="12283" width="9.09765625" style="171" customWidth="1"/>
    <col min="12284" max="12284" width="11.09765625" style="171" customWidth="1"/>
    <col min="12285" max="12285" width="1.09765625" style="171" customWidth="1"/>
    <col min="12286" max="12286" width="12" style="171" customWidth="1"/>
    <col min="12287" max="12287" width="1.09765625" style="171" customWidth="1"/>
    <col min="12288" max="12288" width="12.8984375" style="171" customWidth="1"/>
    <col min="12289" max="12289" width="1.09765625" style="171" customWidth="1"/>
    <col min="12290" max="12290" width="12.8984375" style="171" customWidth="1"/>
    <col min="12291" max="12291" width="1.09765625" style="171" customWidth="1"/>
    <col min="12292" max="12292" width="12.8984375" style="171" customWidth="1"/>
    <col min="12293" max="12293" width="1.09765625" style="171" customWidth="1"/>
    <col min="12294" max="12294" width="17.09765625" style="171" customWidth="1"/>
    <col min="12295" max="12295" width="1.09765625" style="171" customWidth="1"/>
    <col min="12296" max="12296" width="17.09765625" style="171" customWidth="1"/>
    <col min="12297" max="12297" width="1.09765625" style="171" customWidth="1"/>
    <col min="12298" max="12298" width="17.09765625" style="171" customWidth="1"/>
    <col min="12299" max="12299" width="1.09765625" style="171" customWidth="1"/>
    <col min="12300" max="12300" width="17.09765625" style="171" customWidth="1"/>
    <col min="12301" max="12301" width="1.09765625" style="171" customWidth="1"/>
    <col min="12302" max="12302" width="17.59765625" style="171" customWidth="1"/>
    <col min="12303" max="12303" width="1.09765625" style="171" customWidth="1"/>
    <col min="12304" max="12304" width="13.3984375" style="171" customWidth="1"/>
    <col min="12305" max="12305" width="1.09765625" style="171" customWidth="1"/>
    <col min="12306" max="12306" width="12.69921875" style="171" customWidth="1"/>
    <col min="12307" max="12307" width="1.09765625" style="171" customWidth="1"/>
    <col min="12308" max="12308" width="13.59765625" style="171" customWidth="1"/>
    <col min="12309" max="12309" width="16" style="171" bestFit="1" customWidth="1"/>
    <col min="12310" max="12310" width="1" style="171" customWidth="1"/>
    <col min="12311" max="12311" width="14.09765625" style="171" customWidth="1"/>
    <col min="12312" max="12312" width="1" style="171" customWidth="1"/>
    <col min="12313" max="12313" width="14.3984375" style="171" customWidth="1"/>
    <col min="12314" max="12314" width="0.8984375" style="171" customWidth="1"/>
    <col min="12315" max="12315" width="13.09765625" style="171" customWidth="1"/>
    <col min="12316" max="12316" width="1" style="171" customWidth="1"/>
    <col min="12317" max="12317" width="13" style="171" customWidth="1"/>
    <col min="12318" max="12318" width="1" style="171" customWidth="1"/>
    <col min="12319" max="12319" width="14.09765625" style="171" bestFit="1" customWidth="1"/>
    <col min="12320" max="12320" width="0.8984375" style="171" customWidth="1"/>
    <col min="12321" max="12321" width="14.59765625" style="171" bestFit="1" customWidth="1"/>
    <col min="12322" max="12537" width="8.8984375" style="171"/>
    <col min="12538" max="12538" width="47.59765625" style="171" customWidth="1"/>
    <col min="12539" max="12539" width="9.09765625" style="171" customWidth="1"/>
    <col min="12540" max="12540" width="11.09765625" style="171" customWidth="1"/>
    <col min="12541" max="12541" width="1.09765625" style="171" customWidth="1"/>
    <col min="12542" max="12542" width="12" style="171" customWidth="1"/>
    <col min="12543" max="12543" width="1.09765625" style="171" customWidth="1"/>
    <col min="12544" max="12544" width="12.8984375" style="171" customWidth="1"/>
    <col min="12545" max="12545" width="1.09765625" style="171" customWidth="1"/>
    <col min="12546" max="12546" width="12.8984375" style="171" customWidth="1"/>
    <col min="12547" max="12547" width="1.09765625" style="171" customWidth="1"/>
    <col min="12548" max="12548" width="12.8984375" style="171" customWidth="1"/>
    <col min="12549" max="12549" width="1.09765625" style="171" customWidth="1"/>
    <col min="12550" max="12550" width="17.09765625" style="171" customWidth="1"/>
    <col min="12551" max="12551" width="1.09765625" style="171" customWidth="1"/>
    <col min="12552" max="12552" width="17.09765625" style="171" customWidth="1"/>
    <col min="12553" max="12553" width="1.09765625" style="171" customWidth="1"/>
    <col min="12554" max="12554" width="17.09765625" style="171" customWidth="1"/>
    <col min="12555" max="12555" width="1.09765625" style="171" customWidth="1"/>
    <col min="12556" max="12556" width="17.09765625" style="171" customWidth="1"/>
    <col min="12557" max="12557" width="1.09765625" style="171" customWidth="1"/>
    <col min="12558" max="12558" width="17.59765625" style="171" customWidth="1"/>
    <col min="12559" max="12559" width="1.09765625" style="171" customWidth="1"/>
    <col min="12560" max="12560" width="13.3984375" style="171" customWidth="1"/>
    <col min="12561" max="12561" width="1.09765625" style="171" customWidth="1"/>
    <col min="12562" max="12562" width="12.69921875" style="171" customWidth="1"/>
    <col min="12563" max="12563" width="1.09765625" style="171" customWidth="1"/>
    <col min="12564" max="12564" width="13.59765625" style="171" customWidth="1"/>
    <col min="12565" max="12565" width="16" style="171" bestFit="1" customWidth="1"/>
    <col min="12566" max="12566" width="1" style="171" customWidth="1"/>
    <col min="12567" max="12567" width="14.09765625" style="171" customWidth="1"/>
    <col min="12568" max="12568" width="1" style="171" customWidth="1"/>
    <col min="12569" max="12569" width="14.3984375" style="171" customWidth="1"/>
    <col min="12570" max="12570" width="0.8984375" style="171" customWidth="1"/>
    <col min="12571" max="12571" width="13.09765625" style="171" customWidth="1"/>
    <col min="12572" max="12572" width="1" style="171" customWidth="1"/>
    <col min="12573" max="12573" width="13" style="171" customWidth="1"/>
    <col min="12574" max="12574" width="1" style="171" customWidth="1"/>
    <col min="12575" max="12575" width="14.09765625" style="171" bestFit="1" customWidth="1"/>
    <col min="12576" max="12576" width="0.8984375" style="171" customWidth="1"/>
    <col min="12577" max="12577" width="14.59765625" style="171" bestFit="1" customWidth="1"/>
    <col min="12578" max="12793" width="8.8984375" style="171"/>
    <col min="12794" max="12794" width="47.59765625" style="171" customWidth="1"/>
    <col min="12795" max="12795" width="9.09765625" style="171" customWidth="1"/>
    <col min="12796" max="12796" width="11.09765625" style="171" customWidth="1"/>
    <col min="12797" max="12797" width="1.09765625" style="171" customWidth="1"/>
    <col min="12798" max="12798" width="12" style="171" customWidth="1"/>
    <col min="12799" max="12799" width="1.09765625" style="171" customWidth="1"/>
    <col min="12800" max="12800" width="12.8984375" style="171" customWidth="1"/>
    <col min="12801" max="12801" width="1.09765625" style="171" customWidth="1"/>
    <col min="12802" max="12802" width="12.8984375" style="171" customWidth="1"/>
    <col min="12803" max="12803" width="1.09765625" style="171" customWidth="1"/>
    <col min="12804" max="12804" width="12.8984375" style="171" customWidth="1"/>
    <col min="12805" max="12805" width="1.09765625" style="171" customWidth="1"/>
    <col min="12806" max="12806" width="17.09765625" style="171" customWidth="1"/>
    <col min="12807" max="12807" width="1.09765625" style="171" customWidth="1"/>
    <col min="12808" max="12808" width="17.09765625" style="171" customWidth="1"/>
    <col min="12809" max="12809" width="1.09765625" style="171" customWidth="1"/>
    <col min="12810" max="12810" width="17.09765625" style="171" customWidth="1"/>
    <col min="12811" max="12811" width="1.09765625" style="171" customWidth="1"/>
    <col min="12812" max="12812" width="17.09765625" style="171" customWidth="1"/>
    <col min="12813" max="12813" width="1.09765625" style="171" customWidth="1"/>
    <col min="12814" max="12814" width="17.59765625" style="171" customWidth="1"/>
    <col min="12815" max="12815" width="1.09765625" style="171" customWidth="1"/>
    <col min="12816" max="12816" width="13.3984375" style="171" customWidth="1"/>
    <col min="12817" max="12817" width="1.09765625" style="171" customWidth="1"/>
    <col min="12818" max="12818" width="12.69921875" style="171" customWidth="1"/>
    <col min="12819" max="12819" width="1.09765625" style="171" customWidth="1"/>
    <col min="12820" max="12820" width="13.59765625" style="171" customWidth="1"/>
    <col min="12821" max="12821" width="16" style="171" bestFit="1" customWidth="1"/>
    <col min="12822" max="12822" width="1" style="171" customWidth="1"/>
    <col min="12823" max="12823" width="14.09765625" style="171" customWidth="1"/>
    <col min="12824" max="12824" width="1" style="171" customWidth="1"/>
    <col min="12825" max="12825" width="14.3984375" style="171" customWidth="1"/>
    <col min="12826" max="12826" width="0.8984375" style="171" customWidth="1"/>
    <col min="12827" max="12827" width="13.09765625" style="171" customWidth="1"/>
    <col min="12828" max="12828" width="1" style="171" customWidth="1"/>
    <col min="12829" max="12829" width="13" style="171" customWidth="1"/>
    <col min="12830" max="12830" width="1" style="171" customWidth="1"/>
    <col min="12831" max="12831" width="14.09765625" style="171" bestFit="1" customWidth="1"/>
    <col min="12832" max="12832" width="0.8984375" style="171" customWidth="1"/>
    <col min="12833" max="12833" width="14.59765625" style="171" bestFit="1" customWidth="1"/>
    <col min="12834" max="13049" width="8.8984375" style="171"/>
    <col min="13050" max="13050" width="47.59765625" style="171" customWidth="1"/>
    <col min="13051" max="13051" width="9.09765625" style="171" customWidth="1"/>
    <col min="13052" max="13052" width="11.09765625" style="171" customWidth="1"/>
    <col min="13053" max="13053" width="1.09765625" style="171" customWidth="1"/>
    <col min="13054" max="13054" width="12" style="171" customWidth="1"/>
    <col min="13055" max="13055" width="1.09765625" style="171" customWidth="1"/>
    <col min="13056" max="13056" width="12.8984375" style="171" customWidth="1"/>
    <col min="13057" max="13057" width="1.09765625" style="171" customWidth="1"/>
    <col min="13058" max="13058" width="12.8984375" style="171" customWidth="1"/>
    <col min="13059" max="13059" width="1.09765625" style="171" customWidth="1"/>
    <col min="13060" max="13060" width="12.8984375" style="171" customWidth="1"/>
    <col min="13061" max="13061" width="1.09765625" style="171" customWidth="1"/>
    <col min="13062" max="13062" width="17.09765625" style="171" customWidth="1"/>
    <col min="13063" max="13063" width="1.09765625" style="171" customWidth="1"/>
    <col min="13064" max="13064" width="17.09765625" style="171" customWidth="1"/>
    <col min="13065" max="13065" width="1.09765625" style="171" customWidth="1"/>
    <col min="13066" max="13066" width="17.09765625" style="171" customWidth="1"/>
    <col min="13067" max="13067" width="1.09765625" style="171" customWidth="1"/>
    <col min="13068" max="13068" width="17.09765625" style="171" customWidth="1"/>
    <col min="13069" max="13069" width="1.09765625" style="171" customWidth="1"/>
    <col min="13070" max="13070" width="17.59765625" style="171" customWidth="1"/>
    <col min="13071" max="13071" width="1.09765625" style="171" customWidth="1"/>
    <col min="13072" max="13072" width="13.3984375" style="171" customWidth="1"/>
    <col min="13073" max="13073" width="1.09765625" style="171" customWidth="1"/>
    <col min="13074" max="13074" width="12.69921875" style="171" customWidth="1"/>
    <col min="13075" max="13075" width="1.09765625" style="171" customWidth="1"/>
    <col min="13076" max="13076" width="13.59765625" style="171" customWidth="1"/>
    <col min="13077" max="13077" width="16" style="171" bestFit="1" customWidth="1"/>
    <col min="13078" max="13078" width="1" style="171" customWidth="1"/>
    <col min="13079" max="13079" width="14.09765625" style="171" customWidth="1"/>
    <col min="13080" max="13080" width="1" style="171" customWidth="1"/>
    <col min="13081" max="13081" width="14.3984375" style="171" customWidth="1"/>
    <col min="13082" max="13082" width="0.8984375" style="171" customWidth="1"/>
    <col min="13083" max="13083" width="13.09765625" style="171" customWidth="1"/>
    <col min="13084" max="13084" width="1" style="171" customWidth="1"/>
    <col min="13085" max="13085" width="13" style="171" customWidth="1"/>
    <col min="13086" max="13086" width="1" style="171" customWidth="1"/>
    <col min="13087" max="13087" width="14.09765625" style="171" bestFit="1" customWidth="1"/>
    <col min="13088" max="13088" width="0.8984375" style="171" customWidth="1"/>
    <col min="13089" max="13089" width="14.59765625" style="171" bestFit="1" customWidth="1"/>
    <col min="13090" max="13305" width="8.8984375" style="171"/>
    <col min="13306" max="13306" width="47.59765625" style="171" customWidth="1"/>
    <col min="13307" max="13307" width="9.09765625" style="171" customWidth="1"/>
    <col min="13308" max="13308" width="11.09765625" style="171" customWidth="1"/>
    <col min="13309" max="13309" width="1.09765625" style="171" customWidth="1"/>
    <col min="13310" max="13310" width="12" style="171" customWidth="1"/>
    <col min="13311" max="13311" width="1.09765625" style="171" customWidth="1"/>
    <col min="13312" max="13312" width="12.8984375" style="171" customWidth="1"/>
    <col min="13313" max="13313" width="1.09765625" style="171" customWidth="1"/>
    <col min="13314" max="13314" width="12.8984375" style="171" customWidth="1"/>
    <col min="13315" max="13315" width="1.09765625" style="171" customWidth="1"/>
    <col min="13316" max="13316" width="12.8984375" style="171" customWidth="1"/>
    <col min="13317" max="13317" width="1.09765625" style="171" customWidth="1"/>
    <col min="13318" max="13318" width="17.09765625" style="171" customWidth="1"/>
    <col min="13319" max="13319" width="1.09765625" style="171" customWidth="1"/>
    <col min="13320" max="13320" width="17.09765625" style="171" customWidth="1"/>
    <col min="13321" max="13321" width="1.09765625" style="171" customWidth="1"/>
    <col min="13322" max="13322" width="17.09765625" style="171" customWidth="1"/>
    <col min="13323" max="13323" width="1.09765625" style="171" customWidth="1"/>
    <col min="13324" max="13324" width="17.09765625" style="171" customWidth="1"/>
    <col min="13325" max="13325" width="1.09765625" style="171" customWidth="1"/>
    <col min="13326" max="13326" width="17.59765625" style="171" customWidth="1"/>
    <col min="13327" max="13327" width="1.09765625" style="171" customWidth="1"/>
    <col min="13328" max="13328" width="13.3984375" style="171" customWidth="1"/>
    <col min="13329" max="13329" width="1.09765625" style="171" customWidth="1"/>
    <col min="13330" max="13330" width="12.69921875" style="171" customWidth="1"/>
    <col min="13331" max="13331" width="1.09765625" style="171" customWidth="1"/>
    <col min="13332" max="13332" width="13.59765625" style="171" customWidth="1"/>
    <col min="13333" max="13333" width="16" style="171" bestFit="1" customWidth="1"/>
    <col min="13334" max="13334" width="1" style="171" customWidth="1"/>
    <col min="13335" max="13335" width="14.09765625" style="171" customWidth="1"/>
    <col min="13336" max="13336" width="1" style="171" customWidth="1"/>
    <col min="13337" max="13337" width="14.3984375" style="171" customWidth="1"/>
    <col min="13338" max="13338" width="0.8984375" style="171" customWidth="1"/>
    <col min="13339" max="13339" width="13.09765625" style="171" customWidth="1"/>
    <col min="13340" max="13340" width="1" style="171" customWidth="1"/>
    <col min="13341" max="13341" width="13" style="171" customWidth="1"/>
    <col min="13342" max="13342" width="1" style="171" customWidth="1"/>
    <col min="13343" max="13343" width="14.09765625" style="171" bestFit="1" customWidth="1"/>
    <col min="13344" max="13344" width="0.8984375" style="171" customWidth="1"/>
    <col min="13345" max="13345" width="14.59765625" style="171" bestFit="1" customWidth="1"/>
    <col min="13346" max="13561" width="8.8984375" style="171"/>
    <col min="13562" max="13562" width="47.59765625" style="171" customWidth="1"/>
    <col min="13563" max="13563" width="9.09765625" style="171" customWidth="1"/>
    <col min="13564" max="13564" width="11.09765625" style="171" customWidth="1"/>
    <col min="13565" max="13565" width="1.09765625" style="171" customWidth="1"/>
    <col min="13566" max="13566" width="12" style="171" customWidth="1"/>
    <col min="13567" max="13567" width="1.09765625" style="171" customWidth="1"/>
    <col min="13568" max="13568" width="12.8984375" style="171" customWidth="1"/>
    <col min="13569" max="13569" width="1.09765625" style="171" customWidth="1"/>
    <col min="13570" max="13570" width="12.8984375" style="171" customWidth="1"/>
    <col min="13571" max="13571" width="1.09765625" style="171" customWidth="1"/>
    <col min="13572" max="13572" width="12.8984375" style="171" customWidth="1"/>
    <col min="13573" max="13573" width="1.09765625" style="171" customWidth="1"/>
    <col min="13574" max="13574" width="17.09765625" style="171" customWidth="1"/>
    <col min="13575" max="13575" width="1.09765625" style="171" customWidth="1"/>
    <col min="13576" max="13576" width="17.09765625" style="171" customWidth="1"/>
    <col min="13577" max="13577" width="1.09765625" style="171" customWidth="1"/>
    <col min="13578" max="13578" width="17.09765625" style="171" customWidth="1"/>
    <col min="13579" max="13579" width="1.09765625" style="171" customWidth="1"/>
    <col min="13580" max="13580" width="17.09765625" style="171" customWidth="1"/>
    <col min="13581" max="13581" width="1.09765625" style="171" customWidth="1"/>
    <col min="13582" max="13582" width="17.59765625" style="171" customWidth="1"/>
    <col min="13583" max="13583" width="1.09765625" style="171" customWidth="1"/>
    <col min="13584" max="13584" width="13.3984375" style="171" customWidth="1"/>
    <col min="13585" max="13585" width="1.09765625" style="171" customWidth="1"/>
    <col min="13586" max="13586" width="12.69921875" style="171" customWidth="1"/>
    <col min="13587" max="13587" width="1.09765625" style="171" customWidth="1"/>
    <col min="13588" max="13588" width="13.59765625" style="171" customWidth="1"/>
    <col min="13589" max="13589" width="16" style="171" bestFit="1" customWidth="1"/>
    <col min="13590" max="13590" width="1" style="171" customWidth="1"/>
    <col min="13591" max="13591" width="14.09765625" style="171" customWidth="1"/>
    <col min="13592" max="13592" width="1" style="171" customWidth="1"/>
    <col min="13593" max="13593" width="14.3984375" style="171" customWidth="1"/>
    <col min="13594" max="13594" width="0.8984375" style="171" customWidth="1"/>
    <col min="13595" max="13595" width="13.09765625" style="171" customWidth="1"/>
    <col min="13596" max="13596" width="1" style="171" customWidth="1"/>
    <col min="13597" max="13597" width="13" style="171" customWidth="1"/>
    <col min="13598" max="13598" width="1" style="171" customWidth="1"/>
    <col min="13599" max="13599" width="14.09765625" style="171" bestFit="1" customWidth="1"/>
    <col min="13600" max="13600" width="0.8984375" style="171" customWidth="1"/>
    <col min="13601" max="13601" width="14.59765625" style="171" bestFit="1" customWidth="1"/>
    <col min="13602" max="13817" width="8.8984375" style="171"/>
    <col min="13818" max="13818" width="47.59765625" style="171" customWidth="1"/>
    <col min="13819" max="13819" width="9.09765625" style="171" customWidth="1"/>
    <col min="13820" max="13820" width="11.09765625" style="171" customWidth="1"/>
    <col min="13821" max="13821" width="1.09765625" style="171" customWidth="1"/>
    <col min="13822" max="13822" width="12" style="171" customWidth="1"/>
    <col min="13823" max="13823" width="1.09765625" style="171" customWidth="1"/>
    <col min="13824" max="13824" width="12.8984375" style="171" customWidth="1"/>
    <col min="13825" max="13825" width="1.09765625" style="171" customWidth="1"/>
    <col min="13826" max="13826" width="12.8984375" style="171" customWidth="1"/>
    <col min="13827" max="13827" width="1.09765625" style="171" customWidth="1"/>
    <col min="13828" max="13828" width="12.8984375" style="171" customWidth="1"/>
    <col min="13829" max="13829" width="1.09765625" style="171" customWidth="1"/>
    <col min="13830" max="13830" width="17.09765625" style="171" customWidth="1"/>
    <col min="13831" max="13831" width="1.09765625" style="171" customWidth="1"/>
    <col min="13832" max="13832" width="17.09765625" style="171" customWidth="1"/>
    <col min="13833" max="13833" width="1.09765625" style="171" customWidth="1"/>
    <col min="13834" max="13834" width="17.09765625" style="171" customWidth="1"/>
    <col min="13835" max="13835" width="1.09765625" style="171" customWidth="1"/>
    <col min="13836" max="13836" width="17.09765625" style="171" customWidth="1"/>
    <col min="13837" max="13837" width="1.09765625" style="171" customWidth="1"/>
    <col min="13838" max="13838" width="17.59765625" style="171" customWidth="1"/>
    <col min="13839" max="13839" width="1.09765625" style="171" customWidth="1"/>
    <col min="13840" max="13840" width="13.3984375" style="171" customWidth="1"/>
    <col min="13841" max="13841" width="1.09765625" style="171" customWidth="1"/>
    <col min="13842" max="13842" width="12.69921875" style="171" customWidth="1"/>
    <col min="13843" max="13843" width="1.09765625" style="171" customWidth="1"/>
    <col min="13844" max="13844" width="13.59765625" style="171" customWidth="1"/>
    <col min="13845" max="13845" width="16" style="171" bestFit="1" customWidth="1"/>
    <col min="13846" max="13846" width="1" style="171" customWidth="1"/>
    <col min="13847" max="13847" width="14.09765625" style="171" customWidth="1"/>
    <col min="13848" max="13848" width="1" style="171" customWidth="1"/>
    <col min="13849" max="13849" width="14.3984375" style="171" customWidth="1"/>
    <col min="13850" max="13850" width="0.8984375" style="171" customWidth="1"/>
    <col min="13851" max="13851" width="13.09765625" style="171" customWidth="1"/>
    <col min="13852" max="13852" width="1" style="171" customWidth="1"/>
    <col min="13853" max="13853" width="13" style="171" customWidth="1"/>
    <col min="13854" max="13854" width="1" style="171" customWidth="1"/>
    <col min="13855" max="13855" width="14.09765625" style="171" bestFit="1" customWidth="1"/>
    <col min="13856" max="13856" width="0.8984375" style="171" customWidth="1"/>
    <col min="13857" max="13857" width="14.59765625" style="171" bestFit="1" customWidth="1"/>
    <col min="13858" max="14073" width="8.8984375" style="171"/>
    <col min="14074" max="14074" width="47.59765625" style="171" customWidth="1"/>
    <col min="14075" max="14075" width="9.09765625" style="171" customWidth="1"/>
    <col min="14076" max="14076" width="11.09765625" style="171" customWidth="1"/>
    <col min="14077" max="14077" width="1.09765625" style="171" customWidth="1"/>
    <col min="14078" max="14078" width="12" style="171" customWidth="1"/>
    <col min="14079" max="14079" width="1.09765625" style="171" customWidth="1"/>
    <col min="14080" max="14080" width="12.8984375" style="171" customWidth="1"/>
    <col min="14081" max="14081" width="1.09765625" style="171" customWidth="1"/>
    <col min="14082" max="14082" width="12.8984375" style="171" customWidth="1"/>
    <col min="14083" max="14083" width="1.09765625" style="171" customWidth="1"/>
    <col min="14084" max="14084" width="12.8984375" style="171" customWidth="1"/>
    <col min="14085" max="14085" width="1.09765625" style="171" customWidth="1"/>
    <col min="14086" max="14086" width="17.09765625" style="171" customWidth="1"/>
    <col min="14087" max="14087" width="1.09765625" style="171" customWidth="1"/>
    <col min="14088" max="14088" width="17.09765625" style="171" customWidth="1"/>
    <col min="14089" max="14089" width="1.09765625" style="171" customWidth="1"/>
    <col min="14090" max="14090" width="17.09765625" style="171" customWidth="1"/>
    <col min="14091" max="14091" width="1.09765625" style="171" customWidth="1"/>
    <col min="14092" max="14092" width="17.09765625" style="171" customWidth="1"/>
    <col min="14093" max="14093" width="1.09765625" style="171" customWidth="1"/>
    <col min="14094" max="14094" width="17.59765625" style="171" customWidth="1"/>
    <col min="14095" max="14095" width="1.09765625" style="171" customWidth="1"/>
    <col min="14096" max="14096" width="13.3984375" style="171" customWidth="1"/>
    <col min="14097" max="14097" width="1.09765625" style="171" customWidth="1"/>
    <col min="14098" max="14098" width="12.69921875" style="171" customWidth="1"/>
    <col min="14099" max="14099" width="1.09765625" style="171" customWidth="1"/>
    <col min="14100" max="14100" width="13.59765625" style="171" customWidth="1"/>
    <col min="14101" max="14101" width="16" style="171" bestFit="1" customWidth="1"/>
    <col min="14102" max="14102" width="1" style="171" customWidth="1"/>
    <col min="14103" max="14103" width="14.09765625" style="171" customWidth="1"/>
    <col min="14104" max="14104" width="1" style="171" customWidth="1"/>
    <col min="14105" max="14105" width="14.3984375" style="171" customWidth="1"/>
    <col min="14106" max="14106" width="0.8984375" style="171" customWidth="1"/>
    <col min="14107" max="14107" width="13.09765625" style="171" customWidth="1"/>
    <col min="14108" max="14108" width="1" style="171" customWidth="1"/>
    <col min="14109" max="14109" width="13" style="171" customWidth="1"/>
    <col min="14110" max="14110" width="1" style="171" customWidth="1"/>
    <col min="14111" max="14111" width="14.09765625" style="171" bestFit="1" customWidth="1"/>
    <col min="14112" max="14112" width="0.8984375" style="171" customWidth="1"/>
    <col min="14113" max="14113" width="14.59765625" style="171" bestFit="1" customWidth="1"/>
    <col min="14114" max="14329" width="8.8984375" style="171"/>
    <col min="14330" max="14330" width="47.59765625" style="171" customWidth="1"/>
    <col min="14331" max="14331" width="9.09765625" style="171" customWidth="1"/>
    <col min="14332" max="14332" width="11.09765625" style="171" customWidth="1"/>
    <col min="14333" max="14333" width="1.09765625" style="171" customWidth="1"/>
    <col min="14334" max="14334" width="12" style="171" customWidth="1"/>
    <col min="14335" max="14335" width="1.09765625" style="171" customWidth="1"/>
    <col min="14336" max="14336" width="12.8984375" style="171" customWidth="1"/>
    <col min="14337" max="14337" width="1.09765625" style="171" customWidth="1"/>
    <col min="14338" max="14338" width="12.8984375" style="171" customWidth="1"/>
    <col min="14339" max="14339" width="1.09765625" style="171" customWidth="1"/>
    <col min="14340" max="14340" width="12.8984375" style="171" customWidth="1"/>
    <col min="14341" max="14341" width="1.09765625" style="171" customWidth="1"/>
    <col min="14342" max="14342" width="17.09765625" style="171" customWidth="1"/>
    <col min="14343" max="14343" width="1.09765625" style="171" customWidth="1"/>
    <col min="14344" max="14344" width="17.09765625" style="171" customWidth="1"/>
    <col min="14345" max="14345" width="1.09765625" style="171" customWidth="1"/>
    <col min="14346" max="14346" width="17.09765625" style="171" customWidth="1"/>
    <col min="14347" max="14347" width="1.09765625" style="171" customWidth="1"/>
    <col min="14348" max="14348" width="17.09765625" style="171" customWidth="1"/>
    <col min="14349" max="14349" width="1.09765625" style="171" customWidth="1"/>
    <col min="14350" max="14350" width="17.59765625" style="171" customWidth="1"/>
    <col min="14351" max="14351" width="1.09765625" style="171" customWidth="1"/>
    <col min="14352" max="14352" width="13.3984375" style="171" customWidth="1"/>
    <col min="14353" max="14353" width="1.09765625" style="171" customWidth="1"/>
    <col min="14354" max="14354" width="12.69921875" style="171" customWidth="1"/>
    <col min="14355" max="14355" width="1.09765625" style="171" customWidth="1"/>
    <col min="14356" max="14356" width="13.59765625" style="171" customWidth="1"/>
    <col min="14357" max="14357" width="16" style="171" bestFit="1" customWidth="1"/>
    <col min="14358" max="14358" width="1" style="171" customWidth="1"/>
    <col min="14359" max="14359" width="14.09765625" style="171" customWidth="1"/>
    <col min="14360" max="14360" width="1" style="171" customWidth="1"/>
    <col min="14361" max="14361" width="14.3984375" style="171" customWidth="1"/>
    <col min="14362" max="14362" width="0.8984375" style="171" customWidth="1"/>
    <col min="14363" max="14363" width="13.09765625" style="171" customWidth="1"/>
    <col min="14364" max="14364" width="1" style="171" customWidth="1"/>
    <col min="14365" max="14365" width="13" style="171" customWidth="1"/>
    <col min="14366" max="14366" width="1" style="171" customWidth="1"/>
    <col min="14367" max="14367" width="14.09765625" style="171" bestFit="1" customWidth="1"/>
    <col min="14368" max="14368" width="0.8984375" style="171" customWidth="1"/>
    <col min="14369" max="14369" width="14.59765625" style="171" bestFit="1" customWidth="1"/>
    <col min="14370" max="14585" width="8.8984375" style="171"/>
    <col min="14586" max="14586" width="47.59765625" style="171" customWidth="1"/>
    <col min="14587" max="14587" width="9.09765625" style="171" customWidth="1"/>
    <col min="14588" max="14588" width="11.09765625" style="171" customWidth="1"/>
    <col min="14589" max="14589" width="1.09765625" style="171" customWidth="1"/>
    <col min="14590" max="14590" width="12" style="171" customWidth="1"/>
    <col min="14591" max="14591" width="1.09765625" style="171" customWidth="1"/>
    <col min="14592" max="14592" width="12.8984375" style="171" customWidth="1"/>
    <col min="14593" max="14593" width="1.09765625" style="171" customWidth="1"/>
    <col min="14594" max="14594" width="12.8984375" style="171" customWidth="1"/>
    <col min="14595" max="14595" width="1.09765625" style="171" customWidth="1"/>
    <col min="14596" max="14596" width="12.8984375" style="171" customWidth="1"/>
    <col min="14597" max="14597" width="1.09765625" style="171" customWidth="1"/>
    <col min="14598" max="14598" width="17.09765625" style="171" customWidth="1"/>
    <col min="14599" max="14599" width="1.09765625" style="171" customWidth="1"/>
    <col min="14600" max="14600" width="17.09765625" style="171" customWidth="1"/>
    <col min="14601" max="14601" width="1.09765625" style="171" customWidth="1"/>
    <col min="14602" max="14602" width="17.09765625" style="171" customWidth="1"/>
    <col min="14603" max="14603" width="1.09765625" style="171" customWidth="1"/>
    <col min="14604" max="14604" width="17.09765625" style="171" customWidth="1"/>
    <col min="14605" max="14605" width="1.09765625" style="171" customWidth="1"/>
    <col min="14606" max="14606" width="17.59765625" style="171" customWidth="1"/>
    <col min="14607" max="14607" width="1.09765625" style="171" customWidth="1"/>
    <col min="14608" max="14608" width="13.3984375" style="171" customWidth="1"/>
    <col min="14609" max="14609" width="1.09765625" style="171" customWidth="1"/>
    <col min="14610" max="14610" width="12.69921875" style="171" customWidth="1"/>
    <col min="14611" max="14611" width="1.09765625" style="171" customWidth="1"/>
    <col min="14612" max="14612" width="13.59765625" style="171" customWidth="1"/>
    <col min="14613" max="14613" width="16" style="171" bestFit="1" customWidth="1"/>
    <col min="14614" max="14614" width="1" style="171" customWidth="1"/>
    <col min="14615" max="14615" width="14.09765625" style="171" customWidth="1"/>
    <col min="14616" max="14616" width="1" style="171" customWidth="1"/>
    <col min="14617" max="14617" width="14.3984375" style="171" customWidth="1"/>
    <col min="14618" max="14618" width="0.8984375" style="171" customWidth="1"/>
    <col min="14619" max="14619" width="13.09765625" style="171" customWidth="1"/>
    <col min="14620" max="14620" width="1" style="171" customWidth="1"/>
    <col min="14621" max="14621" width="13" style="171" customWidth="1"/>
    <col min="14622" max="14622" width="1" style="171" customWidth="1"/>
    <col min="14623" max="14623" width="14.09765625" style="171" bestFit="1" customWidth="1"/>
    <col min="14624" max="14624" width="0.8984375" style="171" customWidth="1"/>
    <col min="14625" max="14625" width="14.59765625" style="171" bestFit="1" customWidth="1"/>
    <col min="14626" max="14841" width="8.8984375" style="171"/>
    <col min="14842" max="14842" width="47.59765625" style="171" customWidth="1"/>
    <col min="14843" max="14843" width="9.09765625" style="171" customWidth="1"/>
    <col min="14844" max="14844" width="11.09765625" style="171" customWidth="1"/>
    <col min="14845" max="14845" width="1.09765625" style="171" customWidth="1"/>
    <col min="14846" max="14846" width="12" style="171" customWidth="1"/>
    <col min="14847" max="14847" width="1.09765625" style="171" customWidth="1"/>
    <col min="14848" max="14848" width="12.8984375" style="171" customWidth="1"/>
    <col min="14849" max="14849" width="1.09765625" style="171" customWidth="1"/>
    <col min="14850" max="14850" width="12.8984375" style="171" customWidth="1"/>
    <col min="14851" max="14851" width="1.09765625" style="171" customWidth="1"/>
    <col min="14852" max="14852" width="12.8984375" style="171" customWidth="1"/>
    <col min="14853" max="14853" width="1.09765625" style="171" customWidth="1"/>
    <col min="14854" max="14854" width="17.09765625" style="171" customWidth="1"/>
    <col min="14855" max="14855" width="1.09765625" style="171" customWidth="1"/>
    <col min="14856" max="14856" width="17.09765625" style="171" customWidth="1"/>
    <col min="14857" max="14857" width="1.09765625" style="171" customWidth="1"/>
    <col min="14858" max="14858" width="17.09765625" style="171" customWidth="1"/>
    <col min="14859" max="14859" width="1.09765625" style="171" customWidth="1"/>
    <col min="14860" max="14860" width="17.09765625" style="171" customWidth="1"/>
    <col min="14861" max="14861" width="1.09765625" style="171" customWidth="1"/>
    <col min="14862" max="14862" width="17.59765625" style="171" customWidth="1"/>
    <col min="14863" max="14863" width="1.09765625" style="171" customWidth="1"/>
    <col min="14864" max="14864" width="13.3984375" style="171" customWidth="1"/>
    <col min="14865" max="14865" width="1.09765625" style="171" customWidth="1"/>
    <col min="14866" max="14866" width="12.69921875" style="171" customWidth="1"/>
    <col min="14867" max="14867" width="1.09765625" style="171" customWidth="1"/>
    <col min="14868" max="14868" width="13.59765625" style="171" customWidth="1"/>
    <col min="14869" max="14869" width="16" style="171" bestFit="1" customWidth="1"/>
    <col min="14870" max="14870" width="1" style="171" customWidth="1"/>
    <col min="14871" max="14871" width="14.09765625" style="171" customWidth="1"/>
    <col min="14872" max="14872" width="1" style="171" customWidth="1"/>
    <col min="14873" max="14873" width="14.3984375" style="171" customWidth="1"/>
    <col min="14874" max="14874" width="0.8984375" style="171" customWidth="1"/>
    <col min="14875" max="14875" width="13.09765625" style="171" customWidth="1"/>
    <col min="14876" max="14876" width="1" style="171" customWidth="1"/>
    <col min="14877" max="14877" width="13" style="171" customWidth="1"/>
    <col min="14878" max="14878" width="1" style="171" customWidth="1"/>
    <col min="14879" max="14879" width="14.09765625" style="171" bestFit="1" customWidth="1"/>
    <col min="14880" max="14880" width="0.8984375" style="171" customWidth="1"/>
    <col min="14881" max="14881" width="14.59765625" style="171" bestFit="1" customWidth="1"/>
    <col min="14882" max="15097" width="8.8984375" style="171"/>
    <col min="15098" max="15098" width="47.59765625" style="171" customWidth="1"/>
    <col min="15099" max="15099" width="9.09765625" style="171" customWidth="1"/>
    <col min="15100" max="15100" width="11.09765625" style="171" customWidth="1"/>
    <col min="15101" max="15101" width="1.09765625" style="171" customWidth="1"/>
    <col min="15102" max="15102" width="12" style="171" customWidth="1"/>
    <col min="15103" max="15103" width="1.09765625" style="171" customWidth="1"/>
    <col min="15104" max="15104" width="12.8984375" style="171" customWidth="1"/>
    <col min="15105" max="15105" width="1.09765625" style="171" customWidth="1"/>
    <col min="15106" max="15106" width="12.8984375" style="171" customWidth="1"/>
    <col min="15107" max="15107" width="1.09765625" style="171" customWidth="1"/>
    <col min="15108" max="15108" width="12.8984375" style="171" customWidth="1"/>
    <col min="15109" max="15109" width="1.09765625" style="171" customWidth="1"/>
    <col min="15110" max="15110" width="17.09765625" style="171" customWidth="1"/>
    <col min="15111" max="15111" width="1.09765625" style="171" customWidth="1"/>
    <col min="15112" max="15112" width="17.09765625" style="171" customWidth="1"/>
    <col min="15113" max="15113" width="1.09765625" style="171" customWidth="1"/>
    <col min="15114" max="15114" width="17.09765625" style="171" customWidth="1"/>
    <col min="15115" max="15115" width="1.09765625" style="171" customWidth="1"/>
    <col min="15116" max="15116" width="17.09765625" style="171" customWidth="1"/>
    <col min="15117" max="15117" width="1.09765625" style="171" customWidth="1"/>
    <col min="15118" max="15118" width="17.59765625" style="171" customWidth="1"/>
    <col min="15119" max="15119" width="1.09765625" style="171" customWidth="1"/>
    <col min="15120" max="15120" width="13.3984375" style="171" customWidth="1"/>
    <col min="15121" max="15121" width="1.09765625" style="171" customWidth="1"/>
    <col min="15122" max="15122" width="12.69921875" style="171" customWidth="1"/>
    <col min="15123" max="15123" width="1.09765625" style="171" customWidth="1"/>
    <col min="15124" max="15124" width="13.59765625" style="171" customWidth="1"/>
    <col min="15125" max="15125" width="16" style="171" bestFit="1" customWidth="1"/>
    <col min="15126" max="15126" width="1" style="171" customWidth="1"/>
    <col min="15127" max="15127" width="14.09765625" style="171" customWidth="1"/>
    <col min="15128" max="15128" width="1" style="171" customWidth="1"/>
    <col min="15129" max="15129" width="14.3984375" style="171" customWidth="1"/>
    <col min="15130" max="15130" width="0.8984375" style="171" customWidth="1"/>
    <col min="15131" max="15131" width="13.09765625" style="171" customWidth="1"/>
    <col min="15132" max="15132" width="1" style="171" customWidth="1"/>
    <col min="15133" max="15133" width="13" style="171" customWidth="1"/>
    <col min="15134" max="15134" width="1" style="171" customWidth="1"/>
    <col min="15135" max="15135" width="14.09765625" style="171" bestFit="1" customWidth="1"/>
    <col min="15136" max="15136" width="0.8984375" style="171" customWidth="1"/>
    <col min="15137" max="15137" width="14.59765625" style="171" bestFit="1" customWidth="1"/>
    <col min="15138" max="15353" width="8.8984375" style="171"/>
    <col min="15354" max="15354" width="47.59765625" style="171" customWidth="1"/>
    <col min="15355" max="15355" width="9.09765625" style="171" customWidth="1"/>
    <col min="15356" max="15356" width="11.09765625" style="171" customWidth="1"/>
    <col min="15357" max="15357" width="1.09765625" style="171" customWidth="1"/>
    <col min="15358" max="15358" width="12" style="171" customWidth="1"/>
    <col min="15359" max="15359" width="1.09765625" style="171" customWidth="1"/>
    <col min="15360" max="15360" width="12.8984375" style="171" customWidth="1"/>
    <col min="15361" max="15361" width="1.09765625" style="171" customWidth="1"/>
    <col min="15362" max="15362" width="12.8984375" style="171" customWidth="1"/>
    <col min="15363" max="15363" width="1.09765625" style="171" customWidth="1"/>
    <col min="15364" max="15364" width="12.8984375" style="171" customWidth="1"/>
    <col min="15365" max="15365" width="1.09765625" style="171" customWidth="1"/>
    <col min="15366" max="15366" width="17.09765625" style="171" customWidth="1"/>
    <col min="15367" max="15367" width="1.09765625" style="171" customWidth="1"/>
    <col min="15368" max="15368" width="17.09765625" style="171" customWidth="1"/>
    <col min="15369" max="15369" width="1.09765625" style="171" customWidth="1"/>
    <col min="15370" max="15370" width="17.09765625" style="171" customWidth="1"/>
    <col min="15371" max="15371" width="1.09765625" style="171" customWidth="1"/>
    <col min="15372" max="15372" width="17.09765625" style="171" customWidth="1"/>
    <col min="15373" max="15373" width="1.09765625" style="171" customWidth="1"/>
    <col min="15374" max="15374" width="17.59765625" style="171" customWidth="1"/>
    <col min="15375" max="15375" width="1.09765625" style="171" customWidth="1"/>
    <col min="15376" max="15376" width="13.3984375" style="171" customWidth="1"/>
    <col min="15377" max="15377" width="1.09765625" style="171" customWidth="1"/>
    <col min="15378" max="15378" width="12.69921875" style="171" customWidth="1"/>
    <col min="15379" max="15379" width="1.09765625" style="171" customWidth="1"/>
    <col min="15380" max="15380" width="13.59765625" style="171" customWidth="1"/>
    <col min="15381" max="15381" width="16" style="171" bestFit="1" customWidth="1"/>
    <col min="15382" max="15382" width="1" style="171" customWidth="1"/>
    <col min="15383" max="15383" width="14.09765625" style="171" customWidth="1"/>
    <col min="15384" max="15384" width="1" style="171" customWidth="1"/>
    <col min="15385" max="15385" width="14.3984375" style="171" customWidth="1"/>
    <col min="15386" max="15386" width="0.8984375" style="171" customWidth="1"/>
    <col min="15387" max="15387" width="13.09765625" style="171" customWidth="1"/>
    <col min="15388" max="15388" width="1" style="171" customWidth="1"/>
    <col min="15389" max="15389" width="13" style="171" customWidth="1"/>
    <col min="15390" max="15390" width="1" style="171" customWidth="1"/>
    <col min="15391" max="15391" width="14.09765625" style="171" bestFit="1" customWidth="1"/>
    <col min="15392" max="15392" width="0.8984375" style="171" customWidth="1"/>
    <col min="15393" max="15393" width="14.59765625" style="171" bestFit="1" customWidth="1"/>
    <col min="15394" max="15609" width="8.8984375" style="171"/>
    <col min="15610" max="15610" width="47.59765625" style="171" customWidth="1"/>
    <col min="15611" max="15611" width="9.09765625" style="171" customWidth="1"/>
    <col min="15612" max="15612" width="11.09765625" style="171" customWidth="1"/>
    <col min="15613" max="15613" width="1.09765625" style="171" customWidth="1"/>
    <col min="15614" max="15614" width="12" style="171" customWidth="1"/>
    <col min="15615" max="15615" width="1.09765625" style="171" customWidth="1"/>
    <col min="15616" max="15616" width="12.8984375" style="171" customWidth="1"/>
    <col min="15617" max="15617" width="1.09765625" style="171" customWidth="1"/>
    <col min="15618" max="15618" width="12.8984375" style="171" customWidth="1"/>
    <col min="15619" max="15619" width="1.09765625" style="171" customWidth="1"/>
    <col min="15620" max="15620" width="12.8984375" style="171" customWidth="1"/>
    <col min="15621" max="15621" width="1.09765625" style="171" customWidth="1"/>
    <col min="15622" max="15622" width="17.09765625" style="171" customWidth="1"/>
    <col min="15623" max="15623" width="1.09765625" style="171" customWidth="1"/>
    <col min="15624" max="15624" width="17.09765625" style="171" customWidth="1"/>
    <col min="15625" max="15625" width="1.09765625" style="171" customWidth="1"/>
    <col min="15626" max="15626" width="17.09765625" style="171" customWidth="1"/>
    <col min="15627" max="15627" width="1.09765625" style="171" customWidth="1"/>
    <col min="15628" max="15628" width="17.09765625" style="171" customWidth="1"/>
    <col min="15629" max="15629" width="1.09765625" style="171" customWidth="1"/>
    <col min="15630" max="15630" width="17.59765625" style="171" customWidth="1"/>
    <col min="15631" max="15631" width="1.09765625" style="171" customWidth="1"/>
    <col min="15632" max="15632" width="13.3984375" style="171" customWidth="1"/>
    <col min="15633" max="15633" width="1.09765625" style="171" customWidth="1"/>
    <col min="15634" max="15634" width="12.69921875" style="171" customWidth="1"/>
    <col min="15635" max="15635" width="1.09765625" style="171" customWidth="1"/>
    <col min="15636" max="15636" width="13.59765625" style="171" customWidth="1"/>
    <col min="15637" max="15637" width="16" style="171" bestFit="1" customWidth="1"/>
    <col min="15638" max="15638" width="1" style="171" customWidth="1"/>
    <col min="15639" max="15639" width="14.09765625" style="171" customWidth="1"/>
    <col min="15640" max="15640" width="1" style="171" customWidth="1"/>
    <col min="15641" max="15641" width="14.3984375" style="171" customWidth="1"/>
    <col min="15642" max="15642" width="0.8984375" style="171" customWidth="1"/>
    <col min="15643" max="15643" width="13.09765625" style="171" customWidth="1"/>
    <col min="15644" max="15644" width="1" style="171" customWidth="1"/>
    <col min="15645" max="15645" width="13" style="171" customWidth="1"/>
    <col min="15646" max="15646" width="1" style="171" customWidth="1"/>
    <col min="15647" max="15647" width="14.09765625" style="171" bestFit="1" customWidth="1"/>
    <col min="15648" max="15648" width="0.8984375" style="171" customWidth="1"/>
    <col min="15649" max="15649" width="14.59765625" style="171" bestFit="1" customWidth="1"/>
    <col min="15650" max="15865" width="8.8984375" style="171"/>
    <col min="15866" max="15866" width="47.59765625" style="171" customWidth="1"/>
    <col min="15867" max="15867" width="9.09765625" style="171" customWidth="1"/>
    <col min="15868" max="15868" width="11.09765625" style="171" customWidth="1"/>
    <col min="15869" max="15869" width="1.09765625" style="171" customWidth="1"/>
    <col min="15870" max="15870" width="12" style="171" customWidth="1"/>
    <col min="15871" max="15871" width="1.09765625" style="171" customWidth="1"/>
    <col min="15872" max="15872" width="12.8984375" style="171" customWidth="1"/>
    <col min="15873" max="15873" width="1.09765625" style="171" customWidth="1"/>
    <col min="15874" max="15874" width="12.8984375" style="171" customWidth="1"/>
    <col min="15875" max="15875" width="1.09765625" style="171" customWidth="1"/>
    <col min="15876" max="15876" width="12.8984375" style="171" customWidth="1"/>
    <col min="15877" max="15877" width="1.09765625" style="171" customWidth="1"/>
    <col min="15878" max="15878" width="17.09765625" style="171" customWidth="1"/>
    <col min="15879" max="15879" width="1.09765625" style="171" customWidth="1"/>
    <col min="15880" max="15880" width="17.09765625" style="171" customWidth="1"/>
    <col min="15881" max="15881" width="1.09765625" style="171" customWidth="1"/>
    <col min="15882" max="15882" width="17.09765625" style="171" customWidth="1"/>
    <col min="15883" max="15883" width="1.09765625" style="171" customWidth="1"/>
    <col min="15884" max="15884" width="17.09765625" style="171" customWidth="1"/>
    <col min="15885" max="15885" width="1.09765625" style="171" customWidth="1"/>
    <col min="15886" max="15886" width="17.59765625" style="171" customWidth="1"/>
    <col min="15887" max="15887" width="1.09765625" style="171" customWidth="1"/>
    <col min="15888" max="15888" width="13.3984375" style="171" customWidth="1"/>
    <col min="15889" max="15889" width="1.09765625" style="171" customWidth="1"/>
    <col min="15890" max="15890" width="12.69921875" style="171" customWidth="1"/>
    <col min="15891" max="15891" width="1.09765625" style="171" customWidth="1"/>
    <col min="15892" max="15892" width="13.59765625" style="171" customWidth="1"/>
    <col min="15893" max="15893" width="16" style="171" bestFit="1" customWidth="1"/>
    <col min="15894" max="15894" width="1" style="171" customWidth="1"/>
    <col min="15895" max="15895" width="14.09765625" style="171" customWidth="1"/>
    <col min="15896" max="15896" width="1" style="171" customWidth="1"/>
    <col min="15897" max="15897" width="14.3984375" style="171" customWidth="1"/>
    <col min="15898" max="15898" width="0.8984375" style="171" customWidth="1"/>
    <col min="15899" max="15899" width="13.09765625" style="171" customWidth="1"/>
    <col min="15900" max="15900" width="1" style="171" customWidth="1"/>
    <col min="15901" max="15901" width="13" style="171" customWidth="1"/>
    <col min="15902" max="15902" width="1" style="171" customWidth="1"/>
    <col min="15903" max="15903" width="14.09765625" style="171" bestFit="1" customWidth="1"/>
    <col min="15904" max="15904" width="0.8984375" style="171" customWidth="1"/>
    <col min="15905" max="15905" width="14.59765625" style="171" bestFit="1" customWidth="1"/>
    <col min="15906" max="16121" width="8.8984375" style="171"/>
    <col min="16122" max="16122" width="47.59765625" style="171" customWidth="1"/>
    <col min="16123" max="16123" width="9.09765625" style="171" customWidth="1"/>
    <col min="16124" max="16124" width="11.09765625" style="171" customWidth="1"/>
    <col min="16125" max="16125" width="1.09765625" style="171" customWidth="1"/>
    <col min="16126" max="16126" width="12" style="171" customWidth="1"/>
    <col min="16127" max="16127" width="1.09765625" style="171" customWidth="1"/>
    <col min="16128" max="16128" width="12.8984375" style="171" customWidth="1"/>
    <col min="16129" max="16129" width="1.09765625" style="171" customWidth="1"/>
    <col min="16130" max="16130" width="12.8984375" style="171" customWidth="1"/>
    <col min="16131" max="16131" width="1.09765625" style="171" customWidth="1"/>
    <col min="16132" max="16132" width="12.8984375" style="171" customWidth="1"/>
    <col min="16133" max="16133" width="1.09765625" style="171" customWidth="1"/>
    <col min="16134" max="16134" width="17.09765625" style="171" customWidth="1"/>
    <col min="16135" max="16135" width="1.09765625" style="171" customWidth="1"/>
    <col min="16136" max="16136" width="17.09765625" style="171" customWidth="1"/>
    <col min="16137" max="16137" width="1.09765625" style="171" customWidth="1"/>
    <col min="16138" max="16138" width="17.09765625" style="171" customWidth="1"/>
    <col min="16139" max="16139" width="1.09765625" style="171" customWidth="1"/>
    <col min="16140" max="16140" width="17.09765625" style="171" customWidth="1"/>
    <col min="16141" max="16141" width="1.09765625" style="171" customWidth="1"/>
    <col min="16142" max="16142" width="17.59765625" style="171" customWidth="1"/>
    <col min="16143" max="16143" width="1.09765625" style="171" customWidth="1"/>
    <col min="16144" max="16144" width="13.3984375" style="171" customWidth="1"/>
    <col min="16145" max="16145" width="1.09765625" style="171" customWidth="1"/>
    <col min="16146" max="16146" width="12.69921875" style="171" customWidth="1"/>
    <col min="16147" max="16147" width="1.09765625" style="171" customWidth="1"/>
    <col min="16148" max="16148" width="13.59765625" style="171" customWidth="1"/>
    <col min="16149" max="16149" width="16" style="171" bestFit="1" customWidth="1"/>
    <col min="16150" max="16150" width="1" style="171" customWidth="1"/>
    <col min="16151" max="16151" width="14.09765625" style="171" customWidth="1"/>
    <col min="16152" max="16152" width="1" style="171" customWidth="1"/>
    <col min="16153" max="16153" width="14.3984375" style="171" customWidth="1"/>
    <col min="16154" max="16154" width="0.8984375" style="171" customWidth="1"/>
    <col min="16155" max="16155" width="13.09765625" style="171" customWidth="1"/>
    <col min="16156" max="16156" width="1" style="171" customWidth="1"/>
    <col min="16157" max="16157" width="13" style="171" customWidth="1"/>
    <col min="16158" max="16158" width="1" style="171" customWidth="1"/>
    <col min="16159" max="16159" width="14.09765625" style="171" bestFit="1" customWidth="1"/>
    <col min="16160" max="16160" width="0.8984375" style="171" customWidth="1"/>
    <col min="16161" max="16161" width="14.59765625" style="171" bestFit="1" customWidth="1"/>
    <col min="16162" max="16384" width="8.8984375" style="171"/>
  </cols>
  <sheetData>
    <row r="1" spans="1:51" ht="22.5" customHeight="1">
      <c r="A1" s="164" t="s">
        <v>0</v>
      </c>
    </row>
    <row r="2" spans="1:51" ht="22.5" customHeight="1">
      <c r="A2" s="173" t="s">
        <v>147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51" ht="22.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51" ht="22.5" customHeight="1">
      <c r="A4" s="175"/>
      <c r="B4" s="175"/>
      <c r="C4" s="175"/>
      <c r="D4" s="223" t="s">
        <v>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51" ht="22.5" customHeight="1">
      <c r="A5" s="175"/>
      <c r="B5" s="175"/>
      <c r="C5" s="148"/>
      <c r="D5" s="148"/>
      <c r="E5" s="148"/>
      <c r="F5" s="148"/>
      <c r="G5" s="148"/>
      <c r="H5" s="177" t="s">
        <v>187</v>
      </c>
      <c r="I5" s="148"/>
      <c r="J5" s="148"/>
      <c r="K5" s="148"/>
      <c r="L5" s="148"/>
      <c r="M5" s="148"/>
      <c r="N5" s="177" t="s">
        <v>109</v>
      </c>
      <c r="O5" s="148"/>
      <c r="P5" s="148"/>
      <c r="Q5" s="148"/>
      <c r="R5" s="148"/>
      <c r="S5" s="148"/>
      <c r="T5" s="148"/>
    </row>
    <row r="6" spans="1:51" ht="22.5" customHeight="1">
      <c r="A6" s="175"/>
      <c r="B6" s="175"/>
      <c r="C6" s="176"/>
      <c r="D6" s="176"/>
      <c r="E6" s="176"/>
      <c r="F6" s="176"/>
      <c r="G6" s="176"/>
      <c r="H6" s="177" t="s">
        <v>186</v>
      </c>
      <c r="I6" s="176"/>
      <c r="J6" s="224" t="s">
        <v>225</v>
      </c>
      <c r="K6" s="225"/>
      <c r="L6" s="225"/>
      <c r="M6" s="176"/>
      <c r="N6" s="177" t="s">
        <v>111</v>
      </c>
      <c r="O6" s="203"/>
      <c r="P6" s="204" t="s">
        <v>112</v>
      </c>
      <c r="Q6" s="203"/>
      <c r="R6" s="204" t="s">
        <v>113</v>
      </c>
      <c r="S6" s="176"/>
    </row>
    <row r="7" spans="1:51" ht="22.5" customHeight="1">
      <c r="A7" s="175"/>
      <c r="B7" s="175"/>
      <c r="C7" s="176"/>
      <c r="D7" s="177" t="s">
        <v>224</v>
      </c>
      <c r="E7" s="176"/>
      <c r="F7" s="177" t="s">
        <v>114</v>
      </c>
      <c r="G7" s="176"/>
      <c r="H7" s="177" t="s">
        <v>178</v>
      </c>
      <c r="I7" s="176"/>
      <c r="J7" s="176" t="s">
        <v>115</v>
      </c>
      <c r="K7" s="176"/>
      <c r="L7" s="177" t="s">
        <v>226</v>
      </c>
      <c r="M7" s="176"/>
      <c r="N7" s="177" t="s">
        <v>117</v>
      </c>
      <c r="O7" s="177"/>
      <c r="P7" s="177" t="s">
        <v>118</v>
      </c>
      <c r="Q7" s="177"/>
      <c r="R7" s="204" t="s">
        <v>119</v>
      </c>
      <c r="S7" s="176"/>
      <c r="T7" s="179" t="s">
        <v>112</v>
      </c>
    </row>
    <row r="8" spans="1:51" ht="22.5" customHeight="1">
      <c r="A8" s="175"/>
      <c r="B8" s="194" t="s">
        <v>92</v>
      </c>
      <c r="C8" s="176"/>
      <c r="D8" s="176" t="s">
        <v>120</v>
      </c>
      <c r="E8" s="176"/>
      <c r="F8" s="177" t="s">
        <v>121</v>
      </c>
      <c r="G8" s="176"/>
      <c r="H8" s="177" t="s">
        <v>179</v>
      </c>
      <c r="I8" s="176"/>
      <c r="J8" s="176" t="s">
        <v>122</v>
      </c>
      <c r="K8" s="176"/>
      <c r="L8" s="177" t="s">
        <v>227</v>
      </c>
      <c r="M8" s="176"/>
      <c r="N8" s="177" t="s">
        <v>124</v>
      </c>
      <c r="O8" s="179"/>
      <c r="P8" s="177" t="s">
        <v>158</v>
      </c>
      <c r="Q8" s="179"/>
      <c r="R8" s="178" t="s">
        <v>125</v>
      </c>
      <c r="S8" s="176"/>
      <c r="T8" s="176" t="s">
        <v>118</v>
      </c>
    </row>
    <row r="9" spans="1:51" ht="22.5" customHeight="1">
      <c r="A9" s="175"/>
      <c r="B9" s="175"/>
      <c r="C9" s="175"/>
      <c r="D9" s="226" t="s">
        <v>6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</row>
    <row r="10" spans="1:51" ht="22.5" customHeight="1">
      <c r="A10" s="186" t="s">
        <v>212</v>
      </c>
      <c r="B10" s="175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51" ht="22.5" customHeight="1">
      <c r="A11" s="181" t="s">
        <v>195</v>
      </c>
      <c r="B11" s="175"/>
      <c r="C11" s="153">
        <v>0</v>
      </c>
      <c r="D11" s="153">
        <v>558000</v>
      </c>
      <c r="E11" s="153"/>
      <c r="F11" s="153">
        <v>353419</v>
      </c>
      <c r="G11" s="153"/>
      <c r="H11" s="153">
        <v>-3452</v>
      </c>
      <c r="I11" s="153"/>
      <c r="J11" s="153">
        <v>37012</v>
      </c>
      <c r="K11" s="153"/>
      <c r="L11" s="153">
        <f>-274919</f>
        <v>-274919</v>
      </c>
      <c r="M11" s="153"/>
      <c r="N11" s="153">
        <v>-82458</v>
      </c>
      <c r="O11" s="153"/>
      <c r="P11" s="158">
        <f>SUM(D11:N11)</f>
        <v>587602</v>
      </c>
      <c r="Q11" s="153"/>
      <c r="R11" s="153">
        <v>79611</v>
      </c>
      <c r="S11" s="153">
        <v>0</v>
      </c>
      <c r="T11" s="158">
        <f>SUM(P11:R11)</f>
        <v>667213</v>
      </c>
      <c r="U11" s="182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</row>
    <row r="12" spans="1:51" ht="22.5" customHeight="1">
      <c r="A12" s="181"/>
      <c r="B12" s="175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154"/>
      <c r="P12" s="153"/>
      <c r="Q12" s="154"/>
      <c r="R12" s="79"/>
      <c r="S12" s="154"/>
      <c r="T12" s="15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</row>
    <row r="13" spans="1:51" ht="22.5" customHeight="1">
      <c r="A13" s="104" t="s">
        <v>170</v>
      </c>
      <c r="B13" s="175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154"/>
      <c r="P13" s="153"/>
      <c r="Q13" s="154"/>
      <c r="R13" s="79"/>
      <c r="S13" s="154"/>
      <c r="T13" s="15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</row>
    <row r="14" spans="1:51" ht="22.5" customHeight="1">
      <c r="A14" s="191" t="s">
        <v>236</v>
      </c>
      <c r="B14" s="175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154"/>
      <c r="P14" s="153"/>
      <c r="Q14" s="154"/>
      <c r="R14" s="79"/>
      <c r="S14" s="154"/>
      <c r="T14" s="15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</row>
    <row r="15" spans="1:51" ht="22.5" hidden="1" customHeight="1">
      <c r="A15" s="102" t="s">
        <v>237</v>
      </c>
      <c r="B15" s="175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154"/>
      <c r="P15" s="158">
        <f>SUM(D15:N15)</f>
        <v>0</v>
      </c>
      <c r="Q15" s="154"/>
      <c r="R15" s="79"/>
      <c r="S15" s="154"/>
      <c r="T15" s="15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</row>
    <row r="16" spans="1:51" ht="22.5" customHeight="1">
      <c r="A16" s="102" t="s">
        <v>237</v>
      </c>
      <c r="B16" s="194">
        <v>5</v>
      </c>
      <c r="C16" s="79"/>
      <c r="D16" s="79">
        <v>1</v>
      </c>
      <c r="E16" s="79"/>
      <c r="F16" s="79">
        <v>1</v>
      </c>
      <c r="G16" s="118"/>
      <c r="H16" s="96">
        <v>0</v>
      </c>
      <c r="I16" s="118"/>
      <c r="J16" s="79">
        <v>0</v>
      </c>
      <c r="K16" s="118"/>
      <c r="L16" s="79">
        <v>0</v>
      </c>
      <c r="M16" s="118"/>
      <c r="N16" s="79">
        <v>0</v>
      </c>
      <c r="O16" s="119"/>
      <c r="P16" s="158">
        <f>SUM(D16:N16)</f>
        <v>2</v>
      </c>
      <c r="Q16" s="154"/>
      <c r="R16" s="79">
        <v>0</v>
      </c>
      <c r="S16" s="154"/>
      <c r="T16" s="206">
        <f>P16+R16</f>
        <v>2</v>
      </c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</row>
    <row r="17" spans="1:51" ht="22.5" customHeight="1">
      <c r="A17" s="205" t="s">
        <v>238</v>
      </c>
      <c r="B17" s="175"/>
      <c r="C17" s="79"/>
      <c r="D17" s="82">
        <f>D16</f>
        <v>1</v>
      </c>
      <c r="E17" s="81"/>
      <c r="F17" s="82">
        <f>F16</f>
        <v>1</v>
      </c>
      <c r="G17" s="81"/>
      <c r="H17" s="82">
        <f>H16</f>
        <v>0</v>
      </c>
      <c r="I17" s="81"/>
      <c r="J17" s="82">
        <f>J16</f>
        <v>0</v>
      </c>
      <c r="K17" s="81"/>
      <c r="L17" s="82">
        <f>L16</f>
        <v>0</v>
      </c>
      <c r="M17" s="81"/>
      <c r="N17" s="82">
        <f>N16</f>
        <v>0</v>
      </c>
      <c r="O17" s="156"/>
      <c r="P17" s="82">
        <f>P16</f>
        <v>2</v>
      </c>
      <c r="Q17" s="156"/>
      <c r="R17" s="82">
        <f>R16</f>
        <v>0</v>
      </c>
      <c r="S17" s="156"/>
      <c r="T17" s="82">
        <f>T16</f>
        <v>2</v>
      </c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</row>
    <row r="18" spans="1:51" ht="22.5" hidden="1" customHeight="1">
      <c r="A18" s="167" t="s">
        <v>173</v>
      </c>
      <c r="B18" s="175"/>
      <c r="C18" s="79"/>
      <c r="D18" s="97">
        <f>D17</f>
        <v>1</v>
      </c>
      <c r="E18" s="79"/>
      <c r="F18" s="97">
        <f>F17</f>
        <v>1</v>
      </c>
      <c r="G18" s="79"/>
      <c r="H18" s="97">
        <f>H17</f>
        <v>0</v>
      </c>
      <c r="I18" s="79"/>
      <c r="J18" s="97">
        <f>J17</f>
        <v>0</v>
      </c>
      <c r="K18" s="79"/>
      <c r="L18" s="97">
        <f>L17</f>
        <v>0</v>
      </c>
      <c r="M18" s="79"/>
      <c r="N18" s="97">
        <f>N17</f>
        <v>0</v>
      </c>
      <c r="O18" s="154"/>
      <c r="P18" s="97">
        <f>P17</f>
        <v>2</v>
      </c>
      <c r="Q18" s="154"/>
      <c r="R18" s="97">
        <f>R17</f>
        <v>0</v>
      </c>
      <c r="S18" s="154"/>
      <c r="T18" s="97">
        <f>T17</f>
        <v>2</v>
      </c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</row>
    <row r="19" spans="1:51" ht="22.5" customHeight="1">
      <c r="A19" s="181"/>
      <c r="B19" s="175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154"/>
      <c r="P19" s="153"/>
      <c r="Q19" s="154"/>
      <c r="R19" s="79"/>
      <c r="S19" s="154"/>
      <c r="T19" s="15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</row>
    <row r="20" spans="1:51" ht="22.5" customHeight="1">
      <c r="A20" s="104" t="s">
        <v>148</v>
      </c>
      <c r="B20" s="175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154"/>
      <c r="P20" s="153"/>
      <c r="Q20" s="154"/>
      <c r="R20" s="79"/>
      <c r="S20" s="154"/>
      <c r="T20" s="15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</row>
    <row r="21" spans="1:51" ht="22.5" customHeight="1">
      <c r="A21" s="185" t="s">
        <v>221</v>
      </c>
      <c r="B21" s="175"/>
      <c r="C21" s="153"/>
      <c r="D21" s="153">
        <v>0</v>
      </c>
      <c r="E21" s="153"/>
      <c r="F21" s="153">
        <v>0</v>
      </c>
      <c r="G21" s="153"/>
      <c r="H21" s="153">
        <v>0</v>
      </c>
      <c r="I21" s="153"/>
      <c r="J21" s="153">
        <v>0</v>
      </c>
      <c r="K21" s="153"/>
      <c r="L21" s="158">
        <f>'8-9'!D45</f>
        <v>-40799</v>
      </c>
      <c r="M21" s="153"/>
      <c r="N21" s="79">
        <v>0</v>
      </c>
      <c r="O21" s="153"/>
      <c r="P21" s="158">
        <f>SUM(D21:N21)</f>
        <v>-40799</v>
      </c>
      <c r="Q21" s="153"/>
      <c r="R21" s="158">
        <f>'8-9'!D46</f>
        <v>3641</v>
      </c>
      <c r="S21" s="153"/>
      <c r="T21" s="158">
        <f>SUM(P21:R21)</f>
        <v>-37158</v>
      </c>
      <c r="U21" s="187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</row>
    <row r="22" spans="1:51" ht="22.5" customHeight="1">
      <c r="A22" s="185" t="s">
        <v>222</v>
      </c>
      <c r="B22" s="175"/>
      <c r="C22" s="153"/>
      <c r="D22" s="153">
        <v>0</v>
      </c>
      <c r="E22" s="153"/>
      <c r="F22" s="153">
        <v>0</v>
      </c>
      <c r="G22" s="153"/>
      <c r="H22" s="153">
        <v>0</v>
      </c>
      <c r="I22" s="153"/>
      <c r="J22" s="153">
        <v>0</v>
      </c>
      <c r="K22" s="153"/>
      <c r="L22" s="153">
        <v>0</v>
      </c>
      <c r="M22" s="153"/>
      <c r="N22" s="153">
        <v>0</v>
      </c>
      <c r="O22" s="153"/>
      <c r="P22" s="158">
        <f>SUM(D22:N22)</f>
        <v>0</v>
      </c>
      <c r="Q22" s="153"/>
      <c r="R22" s="153">
        <v>0</v>
      </c>
      <c r="S22" s="153"/>
      <c r="T22" s="158">
        <f>SUM(P22:R22)</f>
        <v>0</v>
      </c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</row>
    <row r="23" spans="1:51" ht="22.5" customHeight="1">
      <c r="A23" s="104" t="s">
        <v>149</v>
      </c>
      <c r="B23" s="175"/>
      <c r="C23" s="81"/>
      <c r="D23" s="82">
        <f>SUM(D21:D22)</f>
        <v>0</v>
      </c>
      <c r="E23" s="81"/>
      <c r="F23" s="82">
        <f>SUM(F21:F22)</f>
        <v>0</v>
      </c>
      <c r="G23" s="81"/>
      <c r="H23" s="82">
        <f>SUM(H21:H22)</f>
        <v>0</v>
      </c>
      <c r="I23" s="81"/>
      <c r="J23" s="82">
        <f>SUM(J21:J22)</f>
        <v>0</v>
      </c>
      <c r="K23" s="81"/>
      <c r="L23" s="82">
        <f>SUM(L21:L22)</f>
        <v>-40799</v>
      </c>
      <c r="M23" s="81"/>
      <c r="N23" s="82">
        <f>SUM(N21:N22)</f>
        <v>0</v>
      </c>
      <c r="O23" s="81"/>
      <c r="P23" s="82">
        <f>SUM(D23:N23)</f>
        <v>-40799</v>
      </c>
      <c r="Q23" s="81"/>
      <c r="R23" s="82">
        <f>SUM(R21:R22)</f>
        <v>3641</v>
      </c>
      <c r="S23" s="81"/>
      <c r="T23" s="82">
        <f>SUM(T21:T22)</f>
        <v>-37158</v>
      </c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</row>
    <row r="24" spans="1:51" ht="22.5" customHeight="1">
      <c r="A24" s="104"/>
      <c r="B24" s="175"/>
      <c r="C24" s="81"/>
      <c r="D24" s="81"/>
      <c r="E24" s="81"/>
      <c r="F24" s="81"/>
      <c r="G24" s="81"/>
      <c r="H24" s="81"/>
      <c r="I24" s="81"/>
      <c r="J24" s="81"/>
      <c r="K24" s="156"/>
      <c r="L24" s="156"/>
      <c r="M24" s="156"/>
      <c r="N24" s="156"/>
      <c r="O24" s="156"/>
      <c r="P24" s="81"/>
      <c r="Q24" s="156"/>
      <c r="R24" s="81"/>
      <c r="S24" s="156"/>
      <c r="T24" s="156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</row>
    <row r="25" spans="1:51" ht="22.5" customHeight="1" thickBot="1">
      <c r="A25" s="186" t="s">
        <v>213</v>
      </c>
      <c r="B25" s="175"/>
      <c r="C25" s="81"/>
      <c r="D25" s="83">
        <f>D11+D23+D17</f>
        <v>558001</v>
      </c>
      <c r="E25" s="81"/>
      <c r="F25" s="83">
        <f>F11+F23+F17</f>
        <v>353420</v>
      </c>
      <c r="G25" s="81"/>
      <c r="H25" s="83">
        <f>H11+H23+H17</f>
        <v>-3452</v>
      </c>
      <c r="I25" s="81"/>
      <c r="J25" s="83">
        <f>J11+J23+J17</f>
        <v>37012</v>
      </c>
      <c r="K25" s="81"/>
      <c r="L25" s="83">
        <f>L11+L23+L17</f>
        <v>-315718</v>
      </c>
      <c r="M25" s="81"/>
      <c r="N25" s="83">
        <f>N11+N23+N17</f>
        <v>-82458</v>
      </c>
      <c r="O25" s="81"/>
      <c r="P25" s="83">
        <f>P11+P23+P17</f>
        <v>546805</v>
      </c>
      <c r="Q25" s="81"/>
      <c r="R25" s="83">
        <f>R11+R23+R17</f>
        <v>83252</v>
      </c>
      <c r="S25" s="81"/>
      <c r="T25" s="83">
        <f>T11+T23+T17</f>
        <v>630057</v>
      </c>
      <c r="U25" s="182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</row>
    <row r="26" spans="1:51" ht="22" thickTop="1">
      <c r="B26" s="187"/>
      <c r="C26" s="188"/>
      <c r="D26" s="187"/>
      <c r="E26" s="188"/>
      <c r="F26" s="187"/>
      <c r="G26" s="188"/>
      <c r="H26" s="187"/>
      <c r="I26" s="188"/>
      <c r="J26" s="187"/>
      <c r="K26" s="188"/>
      <c r="L26" s="187"/>
      <c r="M26" s="188"/>
      <c r="N26" s="187"/>
      <c r="O26" s="188"/>
      <c r="P26" s="187"/>
      <c r="Q26" s="188"/>
      <c r="R26" s="187"/>
      <c r="S26" s="188"/>
      <c r="T26" s="187"/>
    </row>
    <row r="31" spans="1:51">
      <c r="F31" s="161"/>
      <c r="H31" s="161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L6"/>
    <mergeCell ref="D9:T9"/>
  </mergeCells>
  <pageMargins left="0.70866141732283472" right="0.43307086614173229" top="0.74803149606299213" bottom="0.74803149606299213" header="0.31496062992125984" footer="0.31496062992125984"/>
  <pageSetup paperSize="9" scale="78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customProperties>
    <customPr name="OrphanNamesChecked" r:id="rId2"/>
  </customProperties>
  <ignoredErrors>
    <ignoredError sqref="D18:T18 D23:T24 E17 E25 G25 I25 K25 M25 O25 Q25 S25 G17:O17 S16 Q17 S1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AI41"/>
  <sheetViews>
    <sheetView showGridLines="0" view="pageBreakPreview" zoomScale="59" zoomScaleNormal="100" zoomScaleSheetLayoutView="90" workbookViewId="0">
      <selection activeCell="A40" sqref="A40"/>
    </sheetView>
  </sheetViews>
  <sheetFormatPr defaultRowHeight="22.75" customHeight="1"/>
  <cols>
    <col min="1" max="1" width="52.296875" style="171" customWidth="1"/>
    <col min="2" max="2" width="18.3984375" style="171" customWidth="1"/>
    <col min="3" max="3" width="2.19921875" style="171" customWidth="1"/>
    <col min="4" max="4" width="18.3984375" style="171" customWidth="1"/>
    <col min="5" max="5" width="2.19921875" style="171" customWidth="1"/>
    <col min="6" max="6" width="18.3984375" style="171" customWidth="1"/>
    <col min="7" max="7" width="2.19921875" style="171" customWidth="1"/>
    <col min="8" max="8" width="18.3984375" style="171" customWidth="1"/>
    <col min="9" max="9" width="2.19921875" style="171" customWidth="1"/>
    <col min="10" max="10" width="15.59765625" style="171" hidden="1" customWidth="1"/>
    <col min="11" max="11" width="1.8984375" style="171" hidden="1" customWidth="1"/>
    <col min="12" max="12" width="18.3984375" style="171" customWidth="1"/>
    <col min="13" max="13" width="7.8984375" style="171" customWidth="1"/>
    <col min="14" max="18" width="9.09765625" style="171" customWidth="1"/>
    <col min="19" max="229" width="9.09765625" style="171"/>
    <col min="230" max="230" width="47.59765625" style="171" customWidth="1"/>
    <col min="231" max="231" width="9.09765625" style="171" customWidth="1"/>
    <col min="232" max="232" width="11.09765625" style="171" customWidth="1"/>
    <col min="233" max="233" width="1.09765625" style="171" customWidth="1"/>
    <col min="234" max="234" width="12" style="171" customWidth="1"/>
    <col min="235" max="235" width="1.09765625" style="171" customWidth="1"/>
    <col min="236" max="236" width="12.8984375" style="171" customWidth="1"/>
    <col min="237" max="237" width="1.09765625" style="171" customWidth="1"/>
    <col min="238" max="238" width="12.8984375" style="171" customWidth="1"/>
    <col min="239" max="239" width="1.09765625" style="171" customWidth="1"/>
    <col min="240" max="240" width="12.8984375" style="171" customWidth="1"/>
    <col min="241" max="241" width="1.09765625" style="171" customWidth="1"/>
    <col min="242" max="242" width="17.09765625" style="171" customWidth="1"/>
    <col min="243" max="243" width="1.09765625" style="171" customWidth="1"/>
    <col min="244" max="244" width="17.09765625" style="171" customWidth="1"/>
    <col min="245" max="245" width="1.09765625" style="171" customWidth="1"/>
    <col min="246" max="246" width="17.09765625" style="171" customWidth="1"/>
    <col min="247" max="247" width="1.09765625" style="171" customWidth="1"/>
    <col min="248" max="248" width="17.09765625" style="171" customWidth="1"/>
    <col min="249" max="249" width="1.09765625" style="171" customWidth="1"/>
    <col min="250" max="250" width="17.59765625" style="171" customWidth="1"/>
    <col min="251" max="251" width="1.09765625" style="171" customWidth="1"/>
    <col min="252" max="252" width="13.3984375" style="171" customWidth="1"/>
    <col min="253" max="253" width="1.09765625" style="171" customWidth="1"/>
    <col min="254" max="254" width="12.69921875" style="171" customWidth="1"/>
    <col min="255" max="255" width="1.09765625" style="171" customWidth="1"/>
    <col min="256" max="256" width="13.59765625" style="171" customWidth="1"/>
    <col min="257" max="257" width="16" style="171" bestFit="1" customWidth="1"/>
    <col min="258" max="258" width="1" style="171" customWidth="1"/>
    <col min="259" max="259" width="14.09765625" style="171" customWidth="1"/>
    <col min="260" max="260" width="1" style="171" customWidth="1"/>
    <col min="261" max="261" width="14.3984375" style="171" customWidth="1"/>
    <col min="262" max="262" width="0.8984375" style="171" customWidth="1"/>
    <col min="263" max="263" width="13.09765625" style="171" customWidth="1"/>
    <col min="264" max="264" width="1" style="171" customWidth="1"/>
    <col min="265" max="265" width="13" style="171" customWidth="1"/>
    <col min="266" max="266" width="1" style="171" customWidth="1"/>
    <col min="267" max="267" width="14.09765625" style="171" bestFit="1" customWidth="1"/>
    <col min="268" max="268" width="0.8984375" style="171" customWidth="1"/>
    <col min="269" max="269" width="14.59765625" style="171" bestFit="1" customWidth="1"/>
    <col min="270" max="485" width="9.09765625" style="171"/>
    <col min="486" max="486" width="47.59765625" style="171" customWidth="1"/>
    <col min="487" max="487" width="9.09765625" style="171" customWidth="1"/>
    <col min="488" max="488" width="11.09765625" style="171" customWidth="1"/>
    <col min="489" max="489" width="1.09765625" style="171" customWidth="1"/>
    <col min="490" max="490" width="12" style="171" customWidth="1"/>
    <col min="491" max="491" width="1.09765625" style="171" customWidth="1"/>
    <col min="492" max="492" width="12.8984375" style="171" customWidth="1"/>
    <col min="493" max="493" width="1.09765625" style="171" customWidth="1"/>
    <col min="494" max="494" width="12.8984375" style="171" customWidth="1"/>
    <col min="495" max="495" width="1.09765625" style="171" customWidth="1"/>
    <col min="496" max="496" width="12.8984375" style="171" customWidth="1"/>
    <col min="497" max="497" width="1.09765625" style="171" customWidth="1"/>
    <col min="498" max="498" width="17.09765625" style="171" customWidth="1"/>
    <col min="499" max="499" width="1.09765625" style="171" customWidth="1"/>
    <col min="500" max="500" width="17.09765625" style="171" customWidth="1"/>
    <col min="501" max="501" width="1.09765625" style="171" customWidth="1"/>
    <col min="502" max="502" width="17.09765625" style="171" customWidth="1"/>
    <col min="503" max="503" width="1.09765625" style="171" customWidth="1"/>
    <col min="504" max="504" width="17.09765625" style="171" customWidth="1"/>
    <col min="505" max="505" width="1.09765625" style="171" customWidth="1"/>
    <col min="506" max="506" width="17.59765625" style="171" customWidth="1"/>
    <col min="507" max="507" width="1.09765625" style="171" customWidth="1"/>
    <col min="508" max="508" width="13.3984375" style="171" customWidth="1"/>
    <col min="509" max="509" width="1.09765625" style="171" customWidth="1"/>
    <col min="510" max="510" width="12.69921875" style="171" customWidth="1"/>
    <col min="511" max="511" width="1.09765625" style="171" customWidth="1"/>
    <col min="512" max="512" width="13.59765625" style="171" customWidth="1"/>
    <col min="513" max="513" width="16" style="171" bestFit="1" customWidth="1"/>
    <col min="514" max="514" width="1" style="171" customWidth="1"/>
    <col min="515" max="515" width="14.09765625" style="171" customWidth="1"/>
    <col min="516" max="516" width="1" style="171" customWidth="1"/>
    <col min="517" max="517" width="14.3984375" style="171" customWidth="1"/>
    <col min="518" max="518" width="0.8984375" style="171" customWidth="1"/>
    <col min="519" max="519" width="13.09765625" style="171" customWidth="1"/>
    <col min="520" max="520" width="1" style="171" customWidth="1"/>
    <col min="521" max="521" width="13" style="171" customWidth="1"/>
    <col min="522" max="522" width="1" style="171" customWidth="1"/>
    <col min="523" max="523" width="14.09765625" style="171" bestFit="1" customWidth="1"/>
    <col min="524" max="524" width="0.8984375" style="171" customWidth="1"/>
    <col min="525" max="525" width="14.59765625" style="171" bestFit="1" customWidth="1"/>
    <col min="526" max="741" width="9.09765625" style="171"/>
    <col min="742" max="742" width="47.59765625" style="171" customWidth="1"/>
    <col min="743" max="743" width="9.09765625" style="171" customWidth="1"/>
    <col min="744" max="744" width="11.09765625" style="171" customWidth="1"/>
    <col min="745" max="745" width="1.09765625" style="171" customWidth="1"/>
    <col min="746" max="746" width="12" style="171" customWidth="1"/>
    <col min="747" max="747" width="1.09765625" style="171" customWidth="1"/>
    <col min="748" max="748" width="12.8984375" style="171" customWidth="1"/>
    <col min="749" max="749" width="1.09765625" style="171" customWidth="1"/>
    <col min="750" max="750" width="12.8984375" style="171" customWidth="1"/>
    <col min="751" max="751" width="1.09765625" style="171" customWidth="1"/>
    <col min="752" max="752" width="12.8984375" style="171" customWidth="1"/>
    <col min="753" max="753" width="1.09765625" style="171" customWidth="1"/>
    <col min="754" max="754" width="17.09765625" style="171" customWidth="1"/>
    <col min="755" max="755" width="1.09765625" style="171" customWidth="1"/>
    <col min="756" max="756" width="17.09765625" style="171" customWidth="1"/>
    <col min="757" max="757" width="1.09765625" style="171" customWidth="1"/>
    <col min="758" max="758" width="17.09765625" style="171" customWidth="1"/>
    <col min="759" max="759" width="1.09765625" style="171" customWidth="1"/>
    <col min="760" max="760" width="17.09765625" style="171" customWidth="1"/>
    <col min="761" max="761" width="1.09765625" style="171" customWidth="1"/>
    <col min="762" max="762" width="17.59765625" style="171" customWidth="1"/>
    <col min="763" max="763" width="1.09765625" style="171" customWidth="1"/>
    <col min="764" max="764" width="13.3984375" style="171" customWidth="1"/>
    <col min="765" max="765" width="1.09765625" style="171" customWidth="1"/>
    <col min="766" max="766" width="12.69921875" style="171" customWidth="1"/>
    <col min="767" max="767" width="1.09765625" style="171" customWidth="1"/>
    <col min="768" max="768" width="13.59765625" style="171" customWidth="1"/>
    <col min="769" max="769" width="16" style="171" bestFit="1" customWidth="1"/>
    <col min="770" max="770" width="1" style="171" customWidth="1"/>
    <col min="771" max="771" width="14.09765625" style="171" customWidth="1"/>
    <col min="772" max="772" width="1" style="171" customWidth="1"/>
    <col min="773" max="773" width="14.3984375" style="171" customWidth="1"/>
    <col min="774" max="774" width="0.8984375" style="171" customWidth="1"/>
    <col min="775" max="775" width="13.09765625" style="171" customWidth="1"/>
    <col min="776" max="776" width="1" style="171" customWidth="1"/>
    <col min="777" max="777" width="13" style="171" customWidth="1"/>
    <col min="778" max="778" width="1" style="171" customWidth="1"/>
    <col min="779" max="779" width="14.09765625" style="171" bestFit="1" customWidth="1"/>
    <col min="780" max="780" width="0.8984375" style="171" customWidth="1"/>
    <col min="781" max="781" width="14.59765625" style="171" bestFit="1" customWidth="1"/>
    <col min="782" max="997" width="9.09765625" style="171"/>
    <col min="998" max="998" width="47.59765625" style="171" customWidth="1"/>
    <col min="999" max="999" width="9.09765625" style="171" customWidth="1"/>
    <col min="1000" max="1000" width="11.09765625" style="171" customWidth="1"/>
    <col min="1001" max="1001" width="1.09765625" style="171" customWidth="1"/>
    <col min="1002" max="1002" width="12" style="171" customWidth="1"/>
    <col min="1003" max="1003" width="1.09765625" style="171" customWidth="1"/>
    <col min="1004" max="1004" width="12.8984375" style="171" customWidth="1"/>
    <col min="1005" max="1005" width="1.09765625" style="171" customWidth="1"/>
    <col min="1006" max="1006" width="12.8984375" style="171" customWidth="1"/>
    <col min="1007" max="1007" width="1.09765625" style="171" customWidth="1"/>
    <col min="1008" max="1008" width="12.8984375" style="171" customWidth="1"/>
    <col min="1009" max="1009" width="1.09765625" style="171" customWidth="1"/>
    <col min="1010" max="1010" width="17.09765625" style="171" customWidth="1"/>
    <col min="1011" max="1011" width="1.09765625" style="171" customWidth="1"/>
    <col min="1012" max="1012" width="17.09765625" style="171" customWidth="1"/>
    <col min="1013" max="1013" width="1.09765625" style="171" customWidth="1"/>
    <col min="1014" max="1014" width="17.09765625" style="171" customWidth="1"/>
    <col min="1015" max="1015" width="1.09765625" style="171" customWidth="1"/>
    <col min="1016" max="1016" width="17.09765625" style="171" customWidth="1"/>
    <col min="1017" max="1017" width="1.09765625" style="171" customWidth="1"/>
    <col min="1018" max="1018" width="17.59765625" style="171" customWidth="1"/>
    <col min="1019" max="1019" width="1.09765625" style="171" customWidth="1"/>
    <col min="1020" max="1020" width="13.3984375" style="171" customWidth="1"/>
    <col min="1021" max="1021" width="1.09765625" style="171" customWidth="1"/>
    <col min="1022" max="1022" width="12.69921875" style="171" customWidth="1"/>
    <col min="1023" max="1023" width="1.09765625" style="171" customWidth="1"/>
    <col min="1024" max="1024" width="13.59765625" style="171" customWidth="1"/>
    <col min="1025" max="1025" width="16" style="171" bestFit="1" customWidth="1"/>
    <col min="1026" max="1026" width="1" style="171" customWidth="1"/>
    <col min="1027" max="1027" width="14.09765625" style="171" customWidth="1"/>
    <col min="1028" max="1028" width="1" style="171" customWidth="1"/>
    <col min="1029" max="1029" width="14.3984375" style="171" customWidth="1"/>
    <col min="1030" max="1030" width="0.8984375" style="171" customWidth="1"/>
    <col min="1031" max="1031" width="13.09765625" style="171" customWidth="1"/>
    <col min="1032" max="1032" width="1" style="171" customWidth="1"/>
    <col min="1033" max="1033" width="13" style="171" customWidth="1"/>
    <col min="1034" max="1034" width="1" style="171" customWidth="1"/>
    <col min="1035" max="1035" width="14.09765625" style="171" bestFit="1" customWidth="1"/>
    <col min="1036" max="1036" width="0.8984375" style="171" customWidth="1"/>
    <col min="1037" max="1037" width="14.59765625" style="171" bestFit="1" customWidth="1"/>
    <col min="1038" max="1253" width="9.09765625" style="171"/>
    <col min="1254" max="1254" width="47.59765625" style="171" customWidth="1"/>
    <col min="1255" max="1255" width="9.09765625" style="171" customWidth="1"/>
    <col min="1256" max="1256" width="11.09765625" style="171" customWidth="1"/>
    <col min="1257" max="1257" width="1.09765625" style="171" customWidth="1"/>
    <col min="1258" max="1258" width="12" style="171" customWidth="1"/>
    <col min="1259" max="1259" width="1.09765625" style="171" customWidth="1"/>
    <col min="1260" max="1260" width="12.8984375" style="171" customWidth="1"/>
    <col min="1261" max="1261" width="1.09765625" style="171" customWidth="1"/>
    <col min="1262" max="1262" width="12.8984375" style="171" customWidth="1"/>
    <col min="1263" max="1263" width="1.09765625" style="171" customWidth="1"/>
    <col min="1264" max="1264" width="12.8984375" style="171" customWidth="1"/>
    <col min="1265" max="1265" width="1.09765625" style="171" customWidth="1"/>
    <col min="1266" max="1266" width="17.09765625" style="171" customWidth="1"/>
    <col min="1267" max="1267" width="1.09765625" style="171" customWidth="1"/>
    <col min="1268" max="1268" width="17.09765625" style="171" customWidth="1"/>
    <col min="1269" max="1269" width="1.09765625" style="171" customWidth="1"/>
    <col min="1270" max="1270" width="17.09765625" style="171" customWidth="1"/>
    <col min="1271" max="1271" width="1.09765625" style="171" customWidth="1"/>
    <col min="1272" max="1272" width="17.09765625" style="171" customWidth="1"/>
    <col min="1273" max="1273" width="1.09765625" style="171" customWidth="1"/>
    <col min="1274" max="1274" width="17.59765625" style="171" customWidth="1"/>
    <col min="1275" max="1275" width="1.09765625" style="171" customWidth="1"/>
    <col min="1276" max="1276" width="13.3984375" style="171" customWidth="1"/>
    <col min="1277" max="1277" width="1.09765625" style="171" customWidth="1"/>
    <col min="1278" max="1278" width="12.69921875" style="171" customWidth="1"/>
    <col min="1279" max="1279" width="1.09765625" style="171" customWidth="1"/>
    <col min="1280" max="1280" width="13.59765625" style="171" customWidth="1"/>
    <col min="1281" max="1281" width="16" style="171" bestFit="1" customWidth="1"/>
    <col min="1282" max="1282" width="1" style="171" customWidth="1"/>
    <col min="1283" max="1283" width="14.09765625" style="171" customWidth="1"/>
    <col min="1284" max="1284" width="1" style="171" customWidth="1"/>
    <col min="1285" max="1285" width="14.3984375" style="171" customWidth="1"/>
    <col min="1286" max="1286" width="0.8984375" style="171" customWidth="1"/>
    <col min="1287" max="1287" width="13.09765625" style="171" customWidth="1"/>
    <col min="1288" max="1288" width="1" style="171" customWidth="1"/>
    <col min="1289" max="1289" width="13" style="171" customWidth="1"/>
    <col min="1290" max="1290" width="1" style="171" customWidth="1"/>
    <col min="1291" max="1291" width="14.09765625" style="171" bestFit="1" customWidth="1"/>
    <col min="1292" max="1292" width="0.8984375" style="171" customWidth="1"/>
    <col min="1293" max="1293" width="14.59765625" style="171" bestFit="1" customWidth="1"/>
    <col min="1294" max="1509" width="9.09765625" style="171"/>
    <col min="1510" max="1510" width="47.59765625" style="171" customWidth="1"/>
    <col min="1511" max="1511" width="9.09765625" style="171" customWidth="1"/>
    <col min="1512" max="1512" width="11.09765625" style="171" customWidth="1"/>
    <col min="1513" max="1513" width="1.09765625" style="171" customWidth="1"/>
    <col min="1514" max="1514" width="12" style="171" customWidth="1"/>
    <col min="1515" max="1515" width="1.09765625" style="171" customWidth="1"/>
    <col min="1516" max="1516" width="12.8984375" style="171" customWidth="1"/>
    <col min="1517" max="1517" width="1.09765625" style="171" customWidth="1"/>
    <col min="1518" max="1518" width="12.8984375" style="171" customWidth="1"/>
    <col min="1519" max="1519" width="1.09765625" style="171" customWidth="1"/>
    <col min="1520" max="1520" width="12.8984375" style="171" customWidth="1"/>
    <col min="1521" max="1521" width="1.09765625" style="171" customWidth="1"/>
    <col min="1522" max="1522" width="17.09765625" style="171" customWidth="1"/>
    <col min="1523" max="1523" width="1.09765625" style="171" customWidth="1"/>
    <col min="1524" max="1524" width="17.09765625" style="171" customWidth="1"/>
    <col min="1525" max="1525" width="1.09765625" style="171" customWidth="1"/>
    <col min="1526" max="1526" width="17.09765625" style="171" customWidth="1"/>
    <col min="1527" max="1527" width="1.09765625" style="171" customWidth="1"/>
    <col min="1528" max="1528" width="17.09765625" style="171" customWidth="1"/>
    <col min="1529" max="1529" width="1.09765625" style="171" customWidth="1"/>
    <col min="1530" max="1530" width="17.59765625" style="171" customWidth="1"/>
    <col min="1531" max="1531" width="1.09765625" style="171" customWidth="1"/>
    <col min="1532" max="1532" width="13.3984375" style="171" customWidth="1"/>
    <col min="1533" max="1533" width="1.09765625" style="171" customWidth="1"/>
    <col min="1534" max="1534" width="12.69921875" style="171" customWidth="1"/>
    <col min="1535" max="1535" width="1.09765625" style="171" customWidth="1"/>
    <col min="1536" max="1536" width="13.59765625" style="171" customWidth="1"/>
    <col min="1537" max="1537" width="16" style="171" bestFit="1" customWidth="1"/>
    <col min="1538" max="1538" width="1" style="171" customWidth="1"/>
    <col min="1539" max="1539" width="14.09765625" style="171" customWidth="1"/>
    <col min="1540" max="1540" width="1" style="171" customWidth="1"/>
    <col min="1541" max="1541" width="14.3984375" style="171" customWidth="1"/>
    <col min="1542" max="1542" width="0.8984375" style="171" customWidth="1"/>
    <col min="1543" max="1543" width="13.09765625" style="171" customWidth="1"/>
    <col min="1544" max="1544" width="1" style="171" customWidth="1"/>
    <col min="1545" max="1545" width="13" style="171" customWidth="1"/>
    <col min="1546" max="1546" width="1" style="171" customWidth="1"/>
    <col min="1547" max="1547" width="14.09765625" style="171" bestFit="1" customWidth="1"/>
    <col min="1548" max="1548" width="0.8984375" style="171" customWidth="1"/>
    <col min="1549" max="1549" width="14.59765625" style="171" bestFit="1" customWidth="1"/>
    <col min="1550" max="1765" width="9.09765625" style="171"/>
    <col min="1766" max="1766" width="47.59765625" style="171" customWidth="1"/>
    <col min="1767" max="1767" width="9.09765625" style="171" customWidth="1"/>
    <col min="1768" max="1768" width="11.09765625" style="171" customWidth="1"/>
    <col min="1769" max="1769" width="1.09765625" style="171" customWidth="1"/>
    <col min="1770" max="1770" width="12" style="171" customWidth="1"/>
    <col min="1771" max="1771" width="1.09765625" style="171" customWidth="1"/>
    <col min="1772" max="1772" width="12.8984375" style="171" customWidth="1"/>
    <col min="1773" max="1773" width="1.09765625" style="171" customWidth="1"/>
    <col min="1774" max="1774" width="12.8984375" style="171" customWidth="1"/>
    <col min="1775" max="1775" width="1.09765625" style="171" customWidth="1"/>
    <col min="1776" max="1776" width="12.8984375" style="171" customWidth="1"/>
    <col min="1777" max="1777" width="1.09765625" style="171" customWidth="1"/>
    <col min="1778" max="1778" width="17.09765625" style="171" customWidth="1"/>
    <col min="1779" max="1779" width="1.09765625" style="171" customWidth="1"/>
    <col min="1780" max="1780" width="17.09765625" style="171" customWidth="1"/>
    <col min="1781" max="1781" width="1.09765625" style="171" customWidth="1"/>
    <col min="1782" max="1782" width="17.09765625" style="171" customWidth="1"/>
    <col min="1783" max="1783" width="1.09765625" style="171" customWidth="1"/>
    <col min="1784" max="1784" width="17.09765625" style="171" customWidth="1"/>
    <col min="1785" max="1785" width="1.09765625" style="171" customWidth="1"/>
    <col min="1786" max="1786" width="17.59765625" style="171" customWidth="1"/>
    <col min="1787" max="1787" width="1.09765625" style="171" customWidth="1"/>
    <col min="1788" max="1788" width="13.3984375" style="171" customWidth="1"/>
    <col min="1789" max="1789" width="1.09765625" style="171" customWidth="1"/>
    <col min="1790" max="1790" width="12.69921875" style="171" customWidth="1"/>
    <col min="1791" max="1791" width="1.09765625" style="171" customWidth="1"/>
    <col min="1792" max="1792" width="13.59765625" style="171" customWidth="1"/>
    <col min="1793" max="1793" width="16" style="171" bestFit="1" customWidth="1"/>
    <col min="1794" max="1794" width="1" style="171" customWidth="1"/>
    <col min="1795" max="1795" width="14.09765625" style="171" customWidth="1"/>
    <col min="1796" max="1796" width="1" style="171" customWidth="1"/>
    <col min="1797" max="1797" width="14.3984375" style="171" customWidth="1"/>
    <col min="1798" max="1798" width="0.8984375" style="171" customWidth="1"/>
    <col min="1799" max="1799" width="13.09765625" style="171" customWidth="1"/>
    <col min="1800" max="1800" width="1" style="171" customWidth="1"/>
    <col min="1801" max="1801" width="13" style="171" customWidth="1"/>
    <col min="1802" max="1802" width="1" style="171" customWidth="1"/>
    <col min="1803" max="1803" width="14.09765625" style="171" bestFit="1" customWidth="1"/>
    <col min="1804" max="1804" width="0.8984375" style="171" customWidth="1"/>
    <col min="1805" max="1805" width="14.59765625" style="171" bestFit="1" customWidth="1"/>
    <col min="1806" max="2021" width="9.09765625" style="171"/>
    <col min="2022" max="2022" width="47.59765625" style="171" customWidth="1"/>
    <col min="2023" max="2023" width="9.09765625" style="171" customWidth="1"/>
    <col min="2024" max="2024" width="11.09765625" style="171" customWidth="1"/>
    <col min="2025" max="2025" width="1.09765625" style="171" customWidth="1"/>
    <col min="2026" max="2026" width="12" style="171" customWidth="1"/>
    <col min="2027" max="2027" width="1.09765625" style="171" customWidth="1"/>
    <col min="2028" max="2028" width="12.8984375" style="171" customWidth="1"/>
    <col min="2029" max="2029" width="1.09765625" style="171" customWidth="1"/>
    <col min="2030" max="2030" width="12.8984375" style="171" customWidth="1"/>
    <col min="2031" max="2031" width="1.09765625" style="171" customWidth="1"/>
    <col min="2032" max="2032" width="12.8984375" style="171" customWidth="1"/>
    <col min="2033" max="2033" width="1.09765625" style="171" customWidth="1"/>
    <col min="2034" max="2034" width="17.09765625" style="171" customWidth="1"/>
    <col min="2035" max="2035" width="1.09765625" style="171" customWidth="1"/>
    <col min="2036" max="2036" width="17.09765625" style="171" customWidth="1"/>
    <col min="2037" max="2037" width="1.09765625" style="171" customWidth="1"/>
    <col min="2038" max="2038" width="17.09765625" style="171" customWidth="1"/>
    <col min="2039" max="2039" width="1.09765625" style="171" customWidth="1"/>
    <col min="2040" max="2040" width="17.09765625" style="171" customWidth="1"/>
    <col min="2041" max="2041" width="1.09765625" style="171" customWidth="1"/>
    <col min="2042" max="2042" width="17.59765625" style="171" customWidth="1"/>
    <col min="2043" max="2043" width="1.09765625" style="171" customWidth="1"/>
    <col min="2044" max="2044" width="13.3984375" style="171" customWidth="1"/>
    <col min="2045" max="2045" width="1.09765625" style="171" customWidth="1"/>
    <col min="2046" max="2046" width="12.69921875" style="171" customWidth="1"/>
    <col min="2047" max="2047" width="1.09765625" style="171" customWidth="1"/>
    <col min="2048" max="2048" width="13.59765625" style="171" customWidth="1"/>
    <col min="2049" max="2049" width="16" style="171" bestFit="1" customWidth="1"/>
    <col min="2050" max="2050" width="1" style="171" customWidth="1"/>
    <col min="2051" max="2051" width="14.09765625" style="171" customWidth="1"/>
    <col min="2052" max="2052" width="1" style="171" customWidth="1"/>
    <col min="2053" max="2053" width="14.3984375" style="171" customWidth="1"/>
    <col min="2054" max="2054" width="0.8984375" style="171" customWidth="1"/>
    <col min="2055" max="2055" width="13.09765625" style="171" customWidth="1"/>
    <col min="2056" max="2056" width="1" style="171" customWidth="1"/>
    <col min="2057" max="2057" width="13" style="171" customWidth="1"/>
    <col min="2058" max="2058" width="1" style="171" customWidth="1"/>
    <col min="2059" max="2059" width="14.09765625" style="171" bestFit="1" customWidth="1"/>
    <col min="2060" max="2060" width="0.8984375" style="171" customWidth="1"/>
    <col min="2061" max="2061" width="14.59765625" style="171" bestFit="1" customWidth="1"/>
    <col min="2062" max="2277" width="9.09765625" style="171"/>
    <col min="2278" max="2278" width="47.59765625" style="171" customWidth="1"/>
    <col min="2279" max="2279" width="9.09765625" style="171" customWidth="1"/>
    <col min="2280" max="2280" width="11.09765625" style="171" customWidth="1"/>
    <col min="2281" max="2281" width="1.09765625" style="171" customWidth="1"/>
    <col min="2282" max="2282" width="12" style="171" customWidth="1"/>
    <col min="2283" max="2283" width="1.09765625" style="171" customWidth="1"/>
    <col min="2284" max="2284" width="12.8984375" style="171" customWidth="1"/>
    <col min="2285" max="2285" width="1.09765625" style="171" customWidth="1"/>
    <col min="2286" max="2286" width="12.8984375" style="171" customWidth="1"/>
    <col min="2287" max="2287" width="1.09765625" style="171" customWidth="1"/>
    <col min="2288" max="2288" width="12.8984375" style="171" customWidth="1"/>
    <col min="2289" max="2289" width="1.09765625" style="171" customWidth="1"/>
    <col min="2290" max="2290" width="17.09765625" style="171" customWidth="1"/>
    <col min="2291" max="2291" width="1.09765625" style="171" customWidth="1"/>
    <col min="2292" max="2292" width="17.09765625" style="171" customWidth="1"/>
    <col min="2293" max="2293" width="1.09765625" style="171" customWidth="1"/>
    <col min="2294" max="2294" width="17.09765625" style="171" customWidth="1"/>
    <col min="2295" max="2295" width="1.09765625" style="171" customWidth="1"/>
    <col min="2296" max="2296" width="17.09765625" style="171" customWidth="1"/>
    <col min="2297" max="2297" width="1.09765625" style="171" customWidth="1"/>
    <col min="2298" max="2298" width="17.59765625" style="171" customWidth="1"/>
    <col min="2299" max="2299" width="1.09765625" style="171" customWidth="1"/>
    <col min="2300" max="2300" width="13.3984375" style="171" customWidth="1"/>
    <col min="2301" max="2301" width="1.09765625" style="171" customWidth="1"/>
    <col min="2302" max="2302" width="12.69921875" style="171" customWidth="1"/>
    <col min="2303" max="2303" width="1.09765625" style="171" customWidth="1"/>
    <col min="2304" max="2304" width="13.59765625" style="171" customWidth="1"/>
    <col min="2305" max="2305" width="16" style="171" bestFit="1" customWidth="1"/>
    <col min="2306" max="2306" width="1" style="171" customWidth="1"/>
    <col min="2307" max="2307" width="14.09765625" style="171" customWidth="1"/>
    <col min="2308" max="2308" width="1" style="171" customWidth="1"/>
    <col min="2309" max="2309" width="14.3984375" style="171" customWidth="1"/>
    <col min="2310" max="2310" width="0.8984375" style="171" customWidth="1"/>
    <col min="2311" max="2311" width="13.09765625" style="171" customWidth="1"/>
    <col min="2312" max="2312" width="1" style="171" customWidth="1"/>
    <col min="2313" max="2313" width="13" style="171" customWidth="1"/>
    <col min="2314" max="2314" width="1" style="171" customWidth="1"/>
    <col min="2315" max="2315" width="14.09765625" style="171" bestFit="1" customWidth="1"/>
    <col min="2316" max="2316" width="0.8984375" style="171" customWidth="1"/>
    <col min="2317" max="2317" width="14.59765625" style="171" bestFit="1" customWidth="1"/>
    <col min="2318" max="2533" width="9.09765625" style="171"/>
    <col min="2534" max="2534" width="47.59765625" style="171" customWidth="1"/>
    <col min="2535" max="2535" width="9.09765625" style="171" customWidth="1"/>
    <col min="2536" max="2536" width="11.09765625" style="171" customWidth="1"/>
    <col min="2537" max="2537" width="1.09765625" style="171" customWidth="1"/>
    <col min="2538" max="2538" width="12" style="171" customWidth="1"/>
    <col min="2539" max="2539" width="1.09765625" style="171" customWidth="1"/>
    <col min="2540" max="2540" width="12.8984375" style="171" customWidth="1"/>
    <col min="2541" max="2541" width="1.09765625" style="171" customWidth="1"/>
    <col min="2542" max="2542" width="12.8984375" style="171" customWidth="1"/>
    <col min="2543" max="2543" width="1.09765625" style="171" customWidth="1"/>
    <col min="2544" max="2544" width="12.8984375" style="171" customWidth="1"/>
    <col min="2545" max="2545" width="1.09765625" style="171" customWidth="1"/>
    <col min="2546" max="2546" width="17.09765625" style="171" customWidth="1"/>
    <col min="2547" max="2547" width="1.09765625" style="171" customWidth="1"/>
    <col min="2548" max="2548" width="17.09765625" style="171" customWidth="1"/>
    <col min="2549" max="2549" width="1.09765625" style="171" customWidth="1"/>
    <col min="2550" max="2550" width="17.09765625" style="171" customWidth="1"/>
    <col min="2551" max="2551" width="1.09765625" style="171" customWidth="1"/>
    <col min="2552" max="2552" width="17.09765625" style="171" customWidth="1"/>
    <col min="2553" max="2553" width="1.09765625" style="171" customWidth="1"/>
    <col min="2554" max="2554" width="17.59765625" style="171" customWidth="1"/>
    <col min="2555" max="2555" width="1.09765625" style="171" customWidth="1"/>
    <col min="2556" max="2556" width="13.3984375" style="171" customWidth="1"/>
    <col min="2557" max="2557" width="1.09765625" style="171" customWidth="1"/>
    <col min="2558" max="2558" width="12.69921875" style="171" customWidth="1"/>
    <col min="2559" max="2559" width="1.09765625" style="171" customWidth="1"/>
    <col min="2560" max="2560" width="13.59765625" style="171" customWidth="1"/>
    <col min="2561" max="2561" width="16" style="171" bestFit="1" customWidth="1"/>
    <col min="2562" max="2562" width="1" style="171" customWidth="1"/>
    <col min="2563" max="2563" width="14.09765625" style="171" customWidth="1"/>
    <col min="2564" max="2564" width="1" style="171" customWidth="1"/>
    <col min="2565" max="2565" width="14.3984375" style="171" customWidth="1"/>
    <col min="2566" max="2566" width="0.8984375" style="171" customWidth="1"/>
    <col min="2567" max="2567" width="13.09765625" style="171" customWidth="1"/>
    <col min="2568" max="2568" width="1" style="171" customWidth="1"/>
    <col min="2569" max="2569" width="13" style="171" customWidth="1"/>
    <col min="2570" max="2570" width="1" style="171" customWidth="1"/>
    <col min="2571" max="2571" width="14.09765625" style="171" bestFit="1" customWidth="1"/>
    <col min="2572" max="2572" width="0.8984375" style="171" customWidth="1"/>
    <col min="2573" max="2573" width="14.59765625" style="171" bestFit="1" customWidth="1"/>
    <col min="2574" max="2789" width="9.09765625" style="171"/>
    <col min="2790" max="2790" width="47.59765625" style="171" customWidth="1"/>
    <col min="2791" max="2791" width="9.09765625" style="171" customWidth="1"/>
    <col min="2792" max="2792" width="11.09765625" style="171" customWidth="1"/>
    <col min="2793" max="2793" width="1.09765625" style="171" customWidth="1"/>
    <col min="2794" max="2794" width="12" style="171" customWidth="1"/>
    <col min="2795" max="2795" width="1.09765625" style="171" customWidth="1"/>
    <col min="2796" max="2796" width="12.8984375" style="171" customWidth="1"/>
    <col min="2797" max="2797" width="1.09765625" style="171" customWidth="1"/>
    <col min="2798" max="2798" width="12.8984375" style="171" customWidth="1"/>
    <col min="2799" max="2799" width="1.09765625" style="171" customWidth="1"/>
    <col min="2800" max="2800" width="12.8984375" style="171" customWidth="1"/>
    <col min="2801" max="2801" width="1.09765625" style="171" customWidth="1"/>
    <col min="2802" max="2802" width="17.09765625" style="171" customWidth="1"/>
    <col min="2803" max="2803" width="1.09765625" style="171" customWidth="1"/>
    <col min="2804" max="2804" width="17.09765625" style="171" customWidth="1"/>
    <col min="2805" max="2805" width="1.09765625" style="171" customWidth="1"/>
    <col min="2806" max="2806" width="17.09765625" style="171" customWidth="1"/>
    <col min="2807" max="2807" width="1.09765625" style="171" customWidth="1"/>
    <col min="2808" max="2808" width="17.09765625" style="171" customWidth="1"/>
    <col min="2809" max="2809" width="1.09765625" style="171" customWidth="1"/>
    <col min="2810" max="2810" width="17.59765625" style="171" customWidth="1"/>
    <col min="2811" max="2811" width="1.09765625" style="171" customWidth="1"/>
    <col min="2812" max="2812" width="13.3984375" style="171" customWidth="1"/>
    <col min="2813" max="2813" width="1.09765625" style="171" customWidth="1"/>
    <col min="2814" max="2814" width="12.69921875" style="171" customWidth="1"/>
    <col min="2815" max="2815" width="1.09765625" style="171" customWidth="1"/>
    <col min="2816" max="2816" width="13.59765625" style="171" customWidth="1"/>
    <col min="2817" max="2817" width="16" style="171" bestFit="1" customWidth="1"/>
    <col min="2818" max="2818" width="1" style="171" customWidth="1"/>
    <col min="2819" max="2819" width="14.09765625" style="171" customWidth="1"/>
    <col min="2820" max="2820" width="1" style="171" customWidth="1"/>
    <col min="2821" max="2821" width="14.3984375" style="171" customWidth="1"/>
    <col min="2822" max="2822" width="0.8984375" style="171" customWidth="1"/>
    <col min="2823" max="2823" width="13.09765625" style="171" customWidth="1"/>
    <col min="2824" max="2824" width="1" style="171" customWidth="1"/>
    <col min="2825" max="2825" width="13" style="171" customWidth="1"/>
    <col min="2826" max="2826" width="1" style="171" customWidth="1"/>
    <col min="2827" max="2827" width="14.09765625" style="171" bestFit="1" customWidth="1"/>
    <col min="2828" max="2828" width="0.8984375" style="171" customWidth="1"/>
    <col min="2829" max="2829" width="14.59765625" style="171" bestFit="1" customWidth="1"/>
    <col min="2830" max="3045" width="9.09765625" style="171"/>
    <col min="3046" max="3046" width="47.59765625" style="171" customWidth="1"/>
    <col min="3047" max="3047" width="9.09765625" style="171" customWidth="1"/>
    <col min="3048" max="3048" width="11.09765625" style="171" customWidth="1"/>
    <col min="3049" max="3049" width="1.09765625" style="171" customWidth="1"/>
    <col min="3050" max="3050" width="12" style="171" customWidth="1"/>
    <col min="3051" max="3051" width="1.09765625" style="171" customWidth="1"/>
    <col min="3052" max="3052" width="12.8984375" style="171" customWidth="1"/>
    <col min="3053" max="3053" width="1.09765625" style="171" customWidth="1"/>
    <col min="3054" max="3054" width="12.8984375" style="171" customWidth="1"/>
    <col min="3055" max="3055" width="1.09765625" style="171" customWidth="1"/>
    <col min="3056" max="3056" width="12.8984375" style="171" customWidth="1"/>
    <col min="3057" max="3057" width="1.09765625" style="171" customWidth="1"/>
    <col min="3058" max="3058" width="17.09765625" style="171" customWidth="1"/>
    <col min="3059" max="3059" width="1.09765625" style="171" customWidth="1"/>
    <col min="3060" max="3060" width="17.09765625" style="171" customWidth="1"/>
    <col min="3061" max="3061" width="1.09765625" style="171" customWidth="1"/>
    <col min="3062" max="3062" width="17.09765625" style="171" customWidth="1"/>
    <col min="3063" max="3063" width="1.09765625" style="171" customWidth="1"/>
    <col min="3064" max="3064" width="17.09765625" style="171" customWidth="1"/>
    <col min="3065" max="3065" width="1.09765625" style="171" customWidth="1"/>
    <col min="3066" max="3066" width="17.59765625" style="171" customWidth="1"/>
    <col min="3067" max="3067" width="1.09765625" style="171" customWidth="1"/>
    <col min="3068" max="3068" width="13.3984375" style="171" customWidth="1"/>
    <col min="3069" max="3069" width="1.09765625" style="171" customWidth="1"/>
    <col min="3070" max="3070" width="12.69921875" style="171" customWidth="1"/>
    <col min="3071" max="3071" width="1.09765625" style="171" customWidth="1"/>
    <col min="3072" max="3072" width="13.59765625" style="171" customWidth="1"/>
    <col min="3073" max="3073" width="16" style="171" bestFit="1" customWidth="1"/>
    <col min="3074" max="3074" width="1" style="171" customWidth="1"/>
    <col min="3075" max="3075" width="14.09765625" style="171" customWidth="1"/>
    <col min="3076" max="3076" width="1" style="171" customWidth="1"/>
    <col min="3077" max="3077" width="14.3984375" style="171" customWidth="1"/>
    <col min="3078" max="3078" width="0.8984375" style="171" customWidth="1"/>
    <col min="3079" max="3079" width="13.09765625" style="171" customWidth="1"/>
    <col min="3080" max="3080" width="1" style="171" customWidth="1"/>
    <col min="3081" max="3081" width="13" style="171" customWidth="1"/>
    <col min="3082" max="3082" width="1" style="171" customWidth="1"/>
    <col min="3083" max="3083" width="14.09765625" style="171" bestFit="1" customWidth="1"/>
    <col min="3084" max="3084" width="0.8984375" style="171" customWidth="1"/>
    <col min="3085" max="3085" width="14.59765625" style="171" bestFit="1" customWidth="1"/>
    <col min="3086" max="3301" width="9.09765625" style="171"/>
    <col min="3302" max="3302" width="47.59765625" style="171" customWidth="1"/>
    <col min="3303" max="3303" width="9.09765625" style="171" customWidth="1"/>
    <col min="3304" max="3304" width="11.09765625" style="171" customWidth="1"/>
    <col min="3305" max="3305" width="1.09765625" style="171" customWidth="1"/>
    <col min="3306" max="3306" width="12" style="171" customWidth="1"/>
    <col min="3307" max="3307" width="1.09765625" style="171" customWidth="1"/>
    <col min="3308" max="3308" width="12.8984375" style="171" customWidth="1"/>
    <col min="3309" max="3309" width="1.09765625" style="171" customWidth="1"/>
    <col min="3310" max="3310" width="12.8984375" style="171" customWidth="1"/>
    <col min="3311" max="3311" width="1.09765625" style="171" customWidth="1"/>
    <col min="3312" max="3312" width="12.8984375" style="171" customWidth="1"/>
    <col min="3313" max="3313" width="1.09765625" style="171" customWidth="1"/>
    <col min="3314" max="3314" width="17.09765625" style="171" customWidth="1"/>
    <col min="3315" max="3315" width="1.09765625" style="171" customWidth="1"/>
    <col min="3316" max="3316" width="17.09765625" style="171" customWidth="1"/>
    <col min="3317" max="3317" width="1.09765625" style="171" customWidth="1"/>
    <col min="3318" max="3318" width="17.09765625" style="171" customWidth="1"/>
    <col min="3319" max="3319" width="1.09765625" style="171" customWidth="1"/>
    <col min="3320" max="3320" width="17.09765625" style="171" customWidth="1"/>
    <col min="3321" max="3321" width="1.09765625" style="171" customWidth="1"/>
    <col min="3322" max="3322" width="17.59765625" style="171" customWidth="1"/>
    <col min="3323" max="3323" width="1.09765625" style="171" customWidth="1"/>
    <col min="3324" max="3324" width="13.3984375" style="171" customWidth="1"/>
    <col min="3325" max="3325" width="1.09765625" style="171" customWidth="1"/>
    <col min="3326" max="3326" width="12.69921875" style="171" customWidth="1"/>
    <col min="3327" max="3327" width="1.09765625" style="171" customWidth="1"/>
    <col min="3328" max="3328" width="13.59765625" style="171" customWidth="1"/>
    <col min="3329" max="3329" width="16" style="171" bestFit="1" customWidth="1"/>
    <col min="3330" max="3330" width="1" style="171" customWidth="1"/>
    <col min="3331" max="3331" width="14.09765625" style="171" customWidth="1"/>
    <col min="3332" max="3332" width="1" style="171" customWidth="1"/>
    <col min="3333" max="3333" width="14.3984375" style="171" customWidth="1"/>
    <col min="3334" max="3334" width="0.8984375" style="171" customWidth="1"/>
    <col min="3335" max="3335" width="13.09765625" style="171" customWidth="1"/>
    <col min="3336" max="3336" width="1" style="171" customWidth="1"/>
    <col min="3337" max="3337" width="13" style="171" customWidth="1"/>
    <col min="3338" max="3338" width="1" style="171" customWidth="1"/>
    <col min="3339" max="3339" width="14.09765625" style="171" bestFit="1" customWidth="1"/>
    <col min="3340" max="3340" width="0.8984375" style="171" customWidth="1"/>
    <col min="3341" max="3341" width="14.59765625" style="171" bestFit="1" customWidth="1"/>
    <col min="3342" max="3557" width="9.09765625" style="171"/>
    <col min="3558" max="3558" width="47.59765625" style="171" customWidth="1"/>
    <col min="3559" max="3559" width="9.09765625" style="171" customWidth="1"/>
    <col min="3560" max="3560" width="11.09765625" style="171" customWidth="1"/>
    <col min="3561" max="3561" width="1.09765625" style="171" customWidth="1"/>
    <col min="3562" max="3562" width="12" style="171" customWidth="1"/>
    <col min="3563" max="3563" width="1.09765625" style="171" customWidth="1"/>
    <col min="3564" max="3564" width="12.8984375" style="171" customWidth="1"/>
    <col min="3565" max="3565" width="1.09765625" style="171" customWidth="1"/>
    <col min="3566" max="3566" width="12.8984375" style="171" customWidth="1"/>
    <col min="3567" max="3567" width="1.09765625" style="171" customWidth="1"/>
    <col min="3568" max="3568" width="12.8984375" style="171" customWidth="1"/>
    <col min="3569" max="3569" width="1.09765625" style="171" customWidth="1"/>
    <col min="3570" max="3570" width="17.09765625" style="171" customWidth="1"/>
    <col min="3571" max="3571" width="1.09765625" style="171" customWidth="1"/>
    <col min="3572" max="3572" width="17.09765625" style="171" customWidth="1"/>
    <col min="3573" max="3573" width="1.09765625" style="171" customWidth="1"/>
    <col min="3574" max="3574" width="17.09765625" style="171" customWidth="1"/>
    <col min="3575" max="3575" width="1.09765625" style="171" customWidth="1"/>
    <col min="3576" max="3576" width="17.09765625" style="171" customWidth="1"/>
    <col min="3577" max="3577" width="1.09765625" style="171" customWidth="1"/>
    <col min="3578" max="3578" width="17.59765625" style="171" customWidth="1"/>
    <col min="3579" max="3579" width="1.09765625" style="171" customWidth="1"/>
    <col min="3580" max="3580" width="13.3984375" style="171" customWidth="1"/>
    <col min="3581" max="3581" width="1.09765625" style="171" customWidth="1"/>
    <col min="3582" max="3582" width="12.69921875" style="171" customWidth="1"/>
    <col min="3583" max="3583" width="1.09765625" style="171" customWidth="1"/>
    <col min="3584" max="3584" width="13.59765625" style="171" customWidth="1"/>
    <col min="3585" max="3585" width="16" style="171" bestFit="1" customWidth="1"/>
    <col min="3586" max="3586" width="1" style="171" customWidth="1"/>
    <col min="3587" max="3587" width="14.09765625" style="171" customWidth="1"/>
    <col min="3588" max="3588" width="1" style="171" customWidth="1"/>
    <col min="3589" max="3589" width="14.3984375" style="171" customWidth="1"/>
    <col min="3590" max="3590" width="0.8984375" style="171" customWidth="1"/>
    <col min="3591" max="3591" width="13.09765625" style="171" customWidth="1"/>
    <col min="3592" max="3592" width="1" style="171" customWidth="1"/>
    <col min="3593" max="3593" width="13" style="171" customWidth="1"/>
    <col min="3594" max="3594" width="1" style="171" customWidth="1"/>
    <col min="3595" max="3595" width="14.09765625" style="171" bestFit="1" customWidth="1"/>
    <col min="3596" max="3596" width="0.8984375" style="171" customWidth="1"/>
    <col min="3597" max="3597" width="14.59765625" style="171" bestFit="1" customWidth="1"/>
    <col min="3598" max="3813" width="9.09765625" style="171"/>
    <col min="3814" max="3814" width="47.59765625" style="171" customWidth="1"/>
    <col min="3815" max="3815" width="9.09765625" style="171" customWidth="1"/>
    <col min="3816" max="3816" width="11.09765625" style="171" customWidth="1"/>
    <col min="3817" max="3817" width="1.09765625" style="171" customWidth="1"/>
    <col min="3818" max="3818" width="12" style="171" customWidth="1"/>
    <col min="3819" max="3819" width="1.09765625" style="171" customWidth="1"/>
    <col min="3820" max="3820" width="12.8984375" style="171" customWidth="1"/>
    <col min="3821" max="3821" width="1.09765625" style="171" customWidth="1"/>
    <col min="3822" max="3822" width="12.8984375" style="171" customWidth="1"/>
    <col min="3823" max="3823" width="1.09765625" style="171" customWidth="1"/>
    <col min="3824" max="3824" width="12.8984375" style="171" customWidth="1"/>
    <col min="3825" max="3825" width="1.09765625" style="171" customWidth="1"/>
    <col min="3826" max="3826" width="17.09765625" style="171" customWidth="1"/>
    <col min="3827" max="3827" width="1.09765625" style="171" customWidth="1"/>
    <col min="3828" max="3828" width="17.09765625" style="171" customWidth="1"/>
    <col min="3829" max="3829" width="1.09765625" style="171" customWidth="1"/>
    <col min="3830" max="3830" width="17.09765625" style="171" customWidth="1"/>
    <col min="3831" max="3831" width="1.09765625" style="171" customWidth="1"/>
    <col min="3832" max="3832" width="17.09765625" style="171" customWidth="1"/>
    <col min="3833" max="3833" width="1.09765625" style="171" customWidth="1"/>
    <col min="3834" max="3834" width="17.59765625" style="171" customWidth="1"/>
    <col min="3835" max="3835" width="1.09765625" style="171" customWidth="1"/>
    <col min="3836" max="3836" width="13.3984375" style="171" customWidth="1"/>
    <col min="3837" max="3837" width="1.09765625" style="171" customWidth="1"/>
    <col min="3838" max="3838" width="12.69921875" style="171" customWidth="1"/>
    <col min="3839" max="3839" width="1.09765625" style="171" customWidth="1"/>
    <col min="3840" max="3840" width="13.59765625" style="171" customWidth="1"/>
    <col min="3841" max="3841" width="16" style="171" bestFit="1" customWidth="1"/>
    <col min="3842" max="3842" width="1" style="171" customWidth="1"/>
    <col min="3843" max="3843" width="14.09765625" style="171" customWidth="1"/>
    <col min="3844" max="3844" width="1" style="171" customWidth="1"/>
    <col min="3845" max="3845" width="14.3984375" style="171" customWidth="1"/>
    <col min="3846" max="3846" width="0.8984375" style="171" customWidth="1"/>
    <col min="3847" max="3847" width="13.09765625" style="171" customWidth="1"/>
    <col min="3848" max="3848" width="1" style="171" customWidth="1"/>
    <col min="3849" max="3849" width="13" style="171" customWidth="1"/>
    <col min="3850" max="3850" width="1" style="171" customWidth="1"/>
    <col min="3851" max="3851" width="14.09765625" style="171" bestFit="1" customWidth="1"/>
    <col min="3852" max="3852" width="0.8984375" style="171" customWidth="1"/>
    <col min="3853" max="3853" width="14.59765625" style="171" bestFit="1" customWidth="1"/>
    <col min="3854" max="4069" width="9.09765625" style="171"/>
    <col min="4070" max="4070" width="47.59765625" style="171" customWidth="1"/>
    <col min="4071" max="4071" width="9.09765625" style="171" customWidth="1"/>
    <col min="4072" max="4072" width="11.09765625" style="171" customWidth="1"/>
    <col min="4073" max="4073" width="1.09765625" style="171" customWidth="1"/>
    <col min="4074" max="4074" width="12" style="171" customWidth="1"/>
    <col min="4075" max="4075" width="1.09765625" style="171" customWidth="1"/>
    <col min="4076" max="4076" width="12.8984375" style="171" customWidth="1"/>
    <col min="4077" max="4077" width="1.09765625" style="171" customWidth="1"/>
    <col min="4078" max="4078" width="12.8984375" style="171" customWidth="1"/>
    <col min="4079" max="4079" width="1.09765625" style="171" customWidth="1"/>
    <col min="4080" max="4080" width="12.8984375" style="171" customWidth="1"/>
    <col min="4081" max="4081" width="1.09765625" style="171" customWidth="1"/>
    <col min="4082" max="4082" width="17.09765625" style="171" customWidth="1"/>
    <col min="4083" max="4083" width="1.09765625" style="171" customWidth="1"/>
    <col min="4084" max="4084" width="17.09765625" style="171" customWidth="1"/>
    <col min="4085" max="4085" width="1.09765625" style="171" customWidth="1"/>
    <col min="4086" max="4086" width="17.09765625" style="171" customWidth="1"/>
    <col min="4087" max="4087" width="1.09765625" style="171" customWidth="1"/>
    <col min="4088" max="4088" width="17.09765625" style="171" customWidth="1"/>
    <col min="4089" max="4089" width="1.09765625" style="171" customWidth="1"/>
    <col min="4090" max="4090" width="17.59765625" style="171" customWidth="1"/>
    <col min="4091" max="4091" width="1.09765625" style="171" customWidth="1"/>
    <col min="4092" max="4092" width="13.3984375" style="171" customWidth="1"/>
    <col min="4093" max="4093" width="1.09765625" style="171" customWidth="1"/>
    <col min="4094" max="4094" width="12.69921875" style="171" customWidth="1"/>
    <col min="4095" max="4095" width="1.09765625" style="171" customWidth="1"/>
    <col min="4096" max="4096" width="13.59765625" style="171" customWidth="1"/>
    <col min="4097" max="4097" width="16" style="171" bestFit="1" customWidth="1"/>
    <col min="4098" max="4098" width="1" style="171" customWidth="1"/>
    <col min="4099" max="4099" width="14.09765625" style="171" customWidth="1"/>
    <col min="4100" max="4100" width="1" style="171" customWidth="1"/>
    <col min="4101" max="4101" width="14.3984375" style="171" customWidth="1"/>
    <col min="4102" max="4102" width="0.8984375" style="171" customWidth="1"/>
    <col min="4103" max="4103" width="13.09765625" style="171" customWidth="1"/>
    <col min="4104" max="4104" width="1" style="171" customWidth="1"/>
    <col min="4105" max="4105" width="13" style="171" customWidth="1"/>
    <col min="4106" max="4106" width="1" style="171" customWidth="1"/>
    <col min="4107" max="4107" width="14.09765625" style="171" bestFit="1" customWidth="1"/>
    <col min="4108" max="4108" width="0.8984375" style="171" customWidth="1"/>
    <col min="4109" max="4109" width="14.59765625" style="171" bestFit="1" customWidth="1"/>
    <col min="4110" max="4325" width="9.09765625" style="171"/>
    <col min="4326" max="4326" width="47.59765625" style="171" customWidth="1"/>
    <col min="4327" max="4327" width="9.09765625" style="171" customWidth="1"/>
    <col min="4328" max="4328" width="11.09765625" style="171" customWidth="1"/>
    <col min="4329" max="4329" width="1.09765625" style="171" customWidth="1"/>
    <col min="4330" max="4330" width="12" style="171" customWidth="1"/>
    <col min="4331" max="4331" width="1.09765625" style="171" customWidth="1"/>
    <col min="4332" max="4332" width="12.8984375" style="171" customWidth="1"/>
    <col min="4333" max="4333" width="1.09765625" style="171" customWidth="1"/>
    <col min="4334" max="4334" width="12.8984375" style="171" customWidth="1"/>
    <col min="4335" max="4335" width="1.09765625" style="171" customWidth="1"/>
    <col min="4336" max="4336" width="12.8984375" style="171" customWidth="1"/>
    <col min="4337" max="4337" width="1.09765625" style="171" customWidth="1"/>
    <col min="4338" max="4338" width="17.09765625" style="171" customWidth="1"/>
    <col min="4339" max="4339" width="1.09765625" style="171" customWidth="1"/>
    <col min="4340" max="4340" width="17.09765625" style="171" customWidth="1"/>
    <col min="4341" max="4341" width="1.09765625" style="171" customWidth="1"/>
    <col min="4342" max="4342" width="17.09765625" style="171" customWidth="1"/>
    <col min="4343" max="4343" width="1.09765625" style="171" customWidth="1"/>
    <col min="4344" max="4344" width="17.09765625" style="171" customWidth="1"/>
    <col min="4345" max="4345" width="1.09765625" style="171" customWidth="1"/>
    <col min="4346" max="4346" width="17.59765625" style="171" customWidth="1"/>
    <col min="4347" max="4347" width="1.09765625" style="171" customWidth="1"/>
    <col min="4348" max="4348" width="13.3984375" style="171" customWidth="1"/>
    <col min="4349" max="4349" width="1.09765625" style="171" customWidth="1"/>
    <col min="4350" max="4350" width="12.69921875" style="171" customWidth="1"/>
    <col min="4351" max="4351" width="1.09765625" style="171" customWidth="1"/>
    <col min="4352" max="4352" width="13.59765625" style="171" customWidth="1"/>
    <col min="4353" max="4353" width="16" style="171" bestFit="1" customWidth="1"/>
    <col min="4354" max="4354" width="1" style="171" customWidth="1"/>
    <col min="4355" max="4355" width="14.09765625" style="171" customWidth="1"/>
    <col min="4356" max="4356" width="1" style="171" customWidth="1"/>
    <col min="4357" max="4357" width="14.3984375" style="171" customWidth="1"/>
    <col min="4358" max="4358" width="0.8984375" style="171" customWidth="1"/>
    <col min="4359" max="4359" width="13.09765625" style="171" customWidth="1"/>
    <col min="4360" max="4360" width="1" style="171" customWidth="1"/>
    <col min="4361" max="4361" width="13" style="171" customWidth="1"/>
    <col min="4362" max="4362" width="1" style="171" customWidth="1"/>
    <col min="4363" max="4363" width="14.09765625" style="171" bestFit="1" customWidth="1"/>
    <col min="4364" max="4364" width="0.8984375" style="171" customWidth="1"/>
    <col min="4365" max="4365" width="14.59765625" style="171" bestFit="1" customWidth="1"/>
    <col min="4366" max="4581" width="9.09765625" style="171"/>
    <col min="4582" max="4582" width="47.59765625" style="171" customWidth="1"/>
    <col min="4583" max="4583" width="9.09765625" style="171" customWidth="1"/>
    <col min="4584" max="4584" width="11.09765625" style="171" customWidth="1"/>
    <col min="4585" max="4585" width="1.09765625" style="171" customWidth="1"/>
    <col min="4586" max="4586" width="12" style="171" customWidth="1"/>
    <col min="4587" max="4587" width="1.09765625" style="171" customWidth="1"/>
    <col min="4588" max="4588" width="12.8984375" style="171" customWidth="1"/>
    <col min="4589" max="4589" width="1.09765625" style="171" customWidth="1"/>
    <col min="4590" max="4590" width="12.8984375" style="171" customWidth="1"/>
    <col min="4591" max="4591" width="1.09765625" style="171" customWidth="1"/>
    <col min="4592" max="4592" width="12.8984375" style="171" customWidth="1"/>
    <col min="4593" max="4593" width="1.09765625" style="171" customWidth="1"/>
    <col min="4594" max="4594" width="17.09765625" style="171" customWidth="1"/>
    <col min="4595" max="4595" width="1.09765625" style="171" customWidth="1"/>
    <col min="4596" max="4596" width="17.09765625" style="171" customWidth="1"/>
    <col min="4597" max="4597" width="1.09765625" style="171" customWidth="1"/>
    <col min="4598" max="4598" width="17.09765625" style="171" customWidth="1"/>
    <col min="4599" max="4599" width="1.09765625" style="171" customWidth="1"/>
    <col min="4600" max="4600" width="17.09765625" style="171" customWidth="1"/>
    <col min="4601" max="4601" width="1.09765625" style="171" customWidth="1"/>
    <col min="4602" max="4602" width="17.59765625" style="171" customWidth="1"/>
    <col min="4603" max="4603" width="1.09765625" style="171" customWidth="1"/>
    <col min="4604" max="4604" width="13.3984375" style="171" customWidth="1"/>
    <col min="4605" max="4605" width="1.09765625" style="171" customWidth="1"/>
    <col min="4606" max="4606" width="12.69921875" style="171" customWidth="1"/>
    <col min="4607" max="4607" width="1.09765625" style="171" customWidth="1"/>
    <col min="4608" max="4608" width="13.59765625" style="171" customWidth="1"/>
    <col min="4609" max="4609" width="16" style="171" bestFit="1" customWidth="1"/>
    <col min="4610" max="4610" width="1" style="171" customWidth="1"/>
    <col min="4611" max="4611" width="14.09765625" style="171" customWidth="1"/>
    <col min="4612" max="4612" width="1" style="171" customWidth="1"/>
    <col min="4613" max="4613" width="14.3984375" style="171" customWidth="1"/>
    <col min="4614" max="4614" width="0.8984375" style="171" customWidth="1"/>
    <col min="4615" max="4615" width="13.09765625" style="171" customWidth="1"/>
    <col min="4616" max="4616" width="1" style="171" customWidth="1"/>
    <col min="4617" max="4617" width="13" style="171" customWidth="1"/>
    <col min="4618" max="4618" width="1" style="171" customWidth="1"/>
    <col min="4619" max="4619" width="14.09765625" style="171" bestFit="1" customWidth="1"/>
    <col min="4620" max="4620" width="0.8984375" style="171" customWidth="1"/>
    <col min="4621" max="4621" width="14.59765625" style="171" bestFit="1" customWidth="1"/>
    <col min="4622" max="4837" width="9.09765625" style="171"/>
    <col min="4838" max="4838" width="47.59765625" style="171" customWidth="1"/>
    <col min="4839" max="4839" width="9.09765625" style="171" customWidth="1"/>
    <col min="4840" max="4840" width="11.09765625" style="171" customWidth="1"/>
    <col min="4841" max="4841" width="1.09765625" style="171" customWidth="1"/>
    <col min="4842" max="4842" width="12" style="171" customWidth="1"/>
    <col min="4843" max="4843" width="1.09765625" style="171" customWidth="1"/>
    <col min="4844" max="4844" width="12.8984375" style="171" customWidth="1"/>
    <col min="4845" max="4845" width="1.09765625" style="171" customWidth="1"/>
    <col min="4846" max="4846" width="12.8984375" style="171" customWidth="1"/>
    <col min="4847" max="4847" width="1.09765625" style="171" customWidth="1"/>
    <col min="4848" max="4848" width="12.8984375" style="171" customWidth="1"/>
    <col min="4849" max="4849" width="1.09765625" style="171" customWidth="1"/>
    <col min="4850" max="4850" width="17.09765625" style="171" customWidth="1"/>
    <col min="4851" max="4851" width="1.09765625" style="171" customWidth="1"/>
    <col min="4852" max="4852" width="17.09765625" style="171" customWidth="1"/>
    <col min="4853" max="4853" width="1.09765625" style="171" customWidth="1"/>
    <col min="4854" max="4854" width="17.09765625" style="171" customWidth="1"/>
    <col min="4855" max="4855" width="1.09765625" style="171" customWidth="1"/>
    <col min="4856" max="4856" width="17.09765625" style="171" customWidth="1"/>
    <col min="4857" max="4857" width="1.09765625" style="171" customWidth="1"/>
    <col min="4858" max="4858" width="17.59765625" style="171" customWidth="1"/>
    <col min="4859" max="4859" width="1.09765625" style="171" customWidth="1"/>
    <col min="4860" max="4860" width="13.3984375" style="171" customWidth="1"/>
    <col min="4861" max="4861" width="1.09765625" style="171" customWidth="1"/>
    <col min="4862" max="4862" width="12.69921875" style="171" customWidth="1"/>
    <col min="4863" max="4863" width="1.09765625" style="171" customWidth="1"/>
    <col min="4864" max="4864" width="13.59765625" style="171" customWidth="1"/>
    <col min="4865" max="4865" width="16" style="171" bestFit="1" customWidth="1"/>
    <col min="4866" max="4866" width="1" style="171" customWidth="1"/>
    <col min="4867" max="4867" width="14.09765625" style="171" customWidth="1"/>
    <col min="4868" max="4868" width="1" style="171" customWidth="1"/>
    <col min="4869" max="4869" width="14.3984375" style="171" customWidth="1"/>
    <col min="4870" max="4870" width="0.8984375" style="171" customWidth="1"/>
    <col min="4871" max="4871" width="13.09765625" style="171" customWidth="1"/>
    <col min="4872" max="4872" width="1" style="171" customWidth="1"/>
    <col min="4873" max="4873" width="13" style="171" customWidth="1"/>
    <col min="4874" max="4874" width="1" style="171" customWidth="1"/>
    <col min="4875" max="4875" width="14.09765625" style="171" bestFit="1" customWidth="1"/>
    <col min="4876" max="4876" width="0.8984375" style="171" customWidth="1"/>
    <col min="4877" max="4877" width="14.59765625" style="171" bestFit="1" customWidth="1"/>
    <col min="4878" max="5093" width="9.09765625" style="171"/>
    <col min="5094" max="5094" width="47.59765625" style="171" customWidth="1"/>
    <col min="5095" max="5095" width="9.09765625" style="171" customWidth="1"/>
    <col min="5096" max="5096" width="11.09765625" style="171" customWidth="1"/>
    <col min="5097" max="5097" width="1.09765625" style="171" customWidth="1"/>
    <col min="5098" max="5098" width="12" style="171" customWidth="1"/>
    <col min="5099" max="5099" width="1.09765625" style="171" customWidth="1"/>
    <col min="5100" max="5100" width="12.8984375" style="171" customWidth="1"/>
    <col min="5101" max="5101" width="1.09765625" style="171" customWidth="1"/>
    <col min="5102" max="5102" width="12.8984375" style="171" customWidth="1"/>
    <col min="5103" max="5103" width="1.09765625" style="171" customWidth="1"/>
    <col min="5104" max="5104" width="12.8984375" style="171" customWidth="1"/>
    <col min="5105" max="5105" width="1.09765625" style="171" customWidth="1"/>
    <col min="5106" max="5106" width="17.09765625" style="171" customWidth="1"/>
    <col min="5107" max="5107" width="1.09765625" style="171" customWidth="1"/>
    <col min="5108" max="5108" width="17.09765625" style="171" customWidth="1"/>
    <col min="5109" max="5109" width="1.09765625" style="171" customWidth="1"/>
    <col min="5110" max="5110" width="17.09765625" style="171" customWidth="1"/>
    <col min="5111" max="5111" width="1.09765625" style="171" customWidth="1"/>
    <col min="5112" max="5112" width="17.09765625" style="171" customWidth="1"/>
    <col min="5113" max="5113" width="1.09765625" style="171" customWidth="1"/>
    <col min="5114" max="5114" width="17.59765625" style="171" customWidth="1"/>
    <col min="5115" max="5115" width="1.09765625" style="171" customWidth="1"/>
    <col min="5116" max="5116" width="13.3984375" style="171" customWidth="1"/>
    <col min="5117" max="5117" width="1.09765625" style="171" customWidth="1"/>
    <col min="5118" max="5118" width="12.69921875" style="171" customWidth="1"/>
    <col min="5119" max="5119" width="1.09765625" style="171" customWidth="1"/>
    <col min="5120" max="5120" width="13.59765625" style="171" customWidth="1"/>
    <col min="5121" max="5121" width="16" style="171" bestFit="1" customWidth="1"/>
    <col min="5122" max="5122" width="1" style="171" customWidth="1"/>
    <col min="5123" max="5123" width="14.09765625" style="171" customWidth="1"/>
    <col min="5124" max="5124" width="1" style="171" customWidth="1"/>
    <col min="5125" max="5125" width="14.3984375" style="171" customWidth="1"/>
    <col min="5126" max="5126" width="0.8984375" style="171" customWidth="1"/>
    <col min="5127" max="5127" width="13.09765625" style="171" customWidth="1"/>
    <col min="5128" max="5128" width="1" style="171" customWidth="1"/>
    <col min="5129" max="5129" width="13" style="171" customWidth="1"/>
    <col min="5130" max="5130" width="1" style="171" customWidth="1"/>
    <col min="5131" max="5131" width="14.09765625" style="171" bestFit="1" customWidth="1"/>
    <col min="5132" max="5132" width="0.8984375" style="171" customWidth="1"/>
    <col min="5133" max="5133" width="14.59765625" style="171" bestFit="1" customWidth="1"/>
    <col min="5134" max="5349" width="9.09765625" style="171"/>
    <col min="5350" max="5350" width="47.59765625" style="171" customWidth="1"/>
    <col min="5351" max="5351" width="9.09765625" style="171" customWidth="1"/>
    <col min="5352" max="5352" width="11.09765625" style="171" customWidth="1"/>
    <col min="5353" max="5353" width="1.09765625" style="171" customWidth="1"/>
    <col min="5354" max="5354" width="12" style="171" customWidth="1"/>
    <col min="5355" max="5355" width="1.09765625" style="171" customWidth="1"/>
    <col min="5356" max="5356" width="12.8984375" style="171" customWidth="1"/>
    <col min="5357" max="5357" width="1.09765625" style="171" customWidth="1"/>
    <col min="5358" max="5358" width="12.8984375" style="171" customWidth="1"/>
    <col min="5359" max="5359" width="1.09765625" style="171" customWidth="1"/>
    <col min="5360" max="5360" width="12.8984375" style="171" customWidth="1"/>
    <col min="5361" max="5361" width="1.09765625" style="171" customWidth="1"/>
    <col min="5362" max="5362" width="17.09765625" style="171" customWidth="1"/>
    <col min="5363" max="5363" width="1.09765625" style="171" customWidth="1"/>
    <col min="5364" max="5364" width="17.09765625" style="171" customWidth="1"/>
    <col min="5365" max="5365" width="1.09765625" style="171" customWidth="1"/>
    <col min="5366" max="5366" width="17.09765625" style="171" customWidth="1"/>
    <col min="5367" max="5367" width="1.09765625" style="171" customWidth="1"/>
    <col min="5368" max="5368" width="17.09765625" style="171" customWidth="1"/>
    <col min="5369" max="5369" width="1.09765625" style="171" customWidth="1"/>
    <col min="5370" max="5370" width="17.59765625" style="171" customWidth="1"/>
    <col min="5371" max="5371" width="1.09765625" style="171" customWidth="1"/>
    <col min="5372" max="5372" width="13.3984375" style="171" customWidth="1"/>
    <col min="5373" max="5373" width="1.09765625" style="171" customWidth="1"/>
    <col min="5374" max="5374" width="12.69921875" style="171" customWidth="1"/>
    <col min="5375" max="5375" width="1.09765625" style="171" customWidth="1"/>
    <col min="5376" max="5376" width="13.59765625" style="171" customWidth="1"/>
    <col min="5377" max="5377" width="16" style="171" bestFit="1" customWidth="1"/>
    <col min="5378" max="5378" width="1" style="171" customWidth="1"/>
    <col min="5379" max="5379" width="14.09765625" style="171" customWidth="1"/>
    <col min="5380" max="5380" width="1" style="171" customWidth="1"/>
    <col min="5381" max="5381" width="14.3984375" style="171" customWidth="1"/>
    <col min="5382" max="5382" width="0.8984375" style="171" customWidth="1"/>
    <col min="5383" max="5383" width="13.09765625" style="171" customWidth="1"/>
    <col min="5384" max="5384" width="1" style="171" customWidth="1"/>
    <col min="5385" max="5385" width="13" style="171" customWidth="1"/>
    <col min="5386" max="5386" width="1" style="171" customWidth="1"/>
    <col min="5387" max="5387" width="14.09765625" style="171" bestFit="1" customWidth="1"/>
    <col min="5388" max="5388" width="0.8984375" style="171" customWidth="1"/>
    <col min="5389" max="5389" width="14.59765625" style="171" bestFit="1" customWidth="1"/>
    <col min="5390" max="5605" width="9.09765625" style="171"/>
    <col min="5606" max="5606" width="47.59765625" style="171" customWidth="1"/>
    <col min="5607" max="5607" width="9.09765625" style="171" customWidth="1"/>
    <col min="5608" max="5608" width="11.09765625" style="171" customWidth="1"/>
    <col min="5609" max="5609" width="1.09765625" style="171" customWidth="1"/>
    <col min="5610" max="5610" width="12" style="171" customWidth="1"/>
    <col min="5611" max="5611" width="1.09765625" style="171" customWidth="1"/>
    <col min="5612" max="5612" width="12.8984375" style="171" customWidth="1"/>
    <col min="5613" max="5613" width="1.09765625" style="171" customWidth="1"/>
    <col min="5614" max="5614" width="12.8984375" style="171" customWidth="1"/>
    <col min="5615" max="5615" width="1.09765625" style="171" customWidth="1"/>
    <col min="5616" max="5616" width="12.8984375" style="171" customWidth="1"/>
    <col min="5617" max="5617" width="1.09765625" style="171" customWidth="1"/>
    <col min="5618" max="5618" width="17.09765625" style="171" customWidth="1"/>
    <col min="5619" max="5619" width="1.09765625" style="171" customWidth="1"/>
    <col min="5620" max="5620" width="17.09765625" style="171" customWidth="1"/>
    <col min="5621" max="5621" width="1.09765625" style="171" customWidth="1"/>
    <col min="5622" max="5622" width="17.09765625" style="171" customWidth="1"/>
    <col min="5623" max="5623" width="1.09765625" style="171" customWidth="1"/>
    <col min="5624" max="5624" width="17.09765625" style="171" customWidth="1"/>
    <col min="5625" max="5625" width="1.09765625" style="171" customWidth="1"/>
    <col min="5626" max="5626" width="17.59765625" style="171" customWidth="1"/>
    <col min="5627" max="5627" width="1.09765625" style="171" customWidth="1"/>
    <col min="5628" max="5628" width="13.3984375" style="171" customWidth="1"/>
    <col min="5629" max="5629" width="1.09765625" style="171" customWidth="1"/>
    <col min="5630" max="5630" width="12.69921875" style="171" customWidth="1"/>
    <col min="5631" max="5631" width="1.09765625" style="171" customWidth="1"/>
    <col min="5632" max="5632" width="13.59765625" style="171" customWidth="1"/>
    <col min="5633" max="5633" width="16" style="171" bestFit="1" customWidth="1"/>
    <col min="5634" max="5634" width="1" style="171" customWidth="1"/>
    <col min="5635" max="5635" width="14.09765625" style="171" customWidth="1"/>
    <col min="5636" max="5636" width="1" style="171" customWidth="1"/>
    <col min="5637" max="5637" width="14.3984375" style="171" customWidth="1"/>
    <col min="5638" max="5638" width="0.8984375" style="171" customWidth="1"/>
    <col min="5639" max="5639" width="13.09765625" style="171" customWidth="1"/>
    <col min="5640" max="5640" width="1" style="171" customWidth="1"/>
    <col min="5641" max="5641" width="13" style="171" customWidth="1"/>
    <col min="5642" max="5642" width="1" style="171" customWidth="1"/>
    <col min="5643" max="5643" width="14.09765625" style="171" bestFit="1" customWidth="1"/>
    <col min="5644" max="5644" width="0.8984375" style="171" customWidth="1"/>
    <col min="5645" max="5645" width="14.59765625" style="171" bestFit="1" customWidth="1"/>
    <col min="5646" max="5861" width="9.09765625" style="171"/>
    <col min="5862" max="5862" width="47.59765625" style="171" customWidth="1"/>
    <col min="5863" max="5863" width="9.09765625" style="171" customWidth="1"/>
    <col min="5864" max="5864" width="11.09765625" style="171" customWidth="1"/>
    <col min="5865" max="5865" width="1.09765625" style="171" customWidth="1"/>
    <col min="5866" max="5866" width="12" style="171" customWidth="1"/>
    <col min="5867" max="5867" width="1.09765625" style="171" customWidth="1"/>
    <col min="5868" max="5868" width="12.8984375" style="171" customWidth="1"/>
    <col min="5869" max="5869" width="1.09765625" style="171" customWidth="1"/>
    <col min="5870" max="5870" width="12.8984375" style="171" customWidth="1"/>
    <col min="5871" max="5871" width="1.09765625" style="171" customWidth="1"/>
    <col min="5872" max="5872" width="12.8984375" style="171" customWidth="1"/>
    <col min="5873" max="5873" width="1.09765625" style="171" customWidth="1"/>
    <col min="5874" max="5874" width="17.09765625" style="171" customWidth="1"/>
    <col min="5875" max="5875" width="1.09765625" style="171" customWidth="1"/>
    <col min="5876" max="5876" width="17.09765625" style="171" customWidth="1"/>
    <col min="5877" max="5877" width="1.09765625" style="171" customWidth="1"/>
    <col min="5878" max="5878" width="17.09765625" style="171" customWidth="1"/>
    <col min="5879" max="5879" width="1.09765625" style="171" customWidth="1"/>
    <col min="5880" max="5880" width="17.09765625" style="171" customWidth="1"/>
    <col min="5881" max="5881" width="1.09765625" style="171" customWidth="1"/>
    <col min="5882" max="5882" width="17.59765625" style="171" customWidth="1"/>
    <col min="5883" max="5883" width="1.09765625" style="171" customWidth="1"/>
    <col min="5884" max="5884" width="13.3984375" style="171" customWidth="1"/>
    <col min="5885" max="5885" width="1.09765625" style="171" customWidth="1"/>
    <col min="5886" max="5886" width="12.69921875" style="171" customWidth="1"/>
    <col min="5887" max="5887" width="1.09765625" style="171" customWidth="1"/>
    <col min="5888" max="5888" width="13.59765625" style="171" customWidth="1"/>
    <col min="5889" max="5889" width="16" style="171" bestFit="1" customWidth="1"/>
    <col min="5890" max="5890" width="1" style="171" customWidth="1"/>
    <col min="5891" max="5891" width="14.09765625" style="171" customWidth="1"/>
    <col min="5892" max="5892" width="1" style="171" customWidth="1"/>
    <col min="5893" max="5893" width="14.3984375" style="171" customWidth="1"/>
    <col min="5894" max="5894" width="0.8984375" style="171" customWidth="1"/>
    <col min="5895" max="5895" width="13.09765625" style="171" customWidth="1"/>
    <col min="5896" max="5896" width="1" style="171" customWidth="1"/>
    <col min="5897" max="5897" width="13" style="171" customWidth="1"/>
    <col min="5898" max="5898" width="1" style="171" customWidth="1"/>
    <col min="5899" max="5899" width="14.09765625" style="171" bestFit="1" customWidth="1"/>
    <col min="5900" max="5900" width="0.8984375" style="171" customWidth="1"/>
    <col min="5901" max="5901" width="14.59765625" style="171" bestFit="1" customWidth="1"/>
    <col min="5902" max="6117" width="9.09765625" style="171"/>
    <col min="6118" max="6118" width="47.59765625" style="171" customWidth="1"/>
    <col min="6119" max="6119" width="9.09765625" style="171" customWidth="1"/>
    <col min="6120" max="6120" width="11.09765625" style="171" customWidth="1"/>
    <col min="6121" max="6121" width="1.09765625" style="171" customWidth="1"/>
    <col min="6122" max="6122" width="12" style="171" customWidth="1"/>
    <col min="6123" max="6123" width="1.09765625" style="171" customWidth="1"/>
    <col min="6124" max="6124" width="12.8984375" style="171" customWidth="1"/>
    <col min="6125" max="6125" width="1.09765625" style="171" customWidth="1"/>
    <col min="6126" max="6126" width="12.8984375" style="171" customWidth="1"/>
    <col min="6127" max="6127" width="1.09765625" style="171" customWidth="1"/>
    <col min="6128" max="6128" width="12.8984375" style="171" customWidth="1"/>
    <col min="6129" max="6129" width="1.09765625" style="171" customWidth="1"/>
    <col min="6130" max="6130" width="17.09765625" style="171" customWidth="1"/>
    <col min="6131" max="6131" width="1.09765625" style="171" customWidth="1"/>
    <col min="6132" max="6132" width="17.09765625" style="171" customWidth="1"/>
    <col min="6133" max="6133" width="1.09765625" style="171" customWidth="1"/>
    <col min="6134" max="6134" width="17.09765625" style="171" customWidth="1"/>
    <col min="6135" max="6135" width="1.09765625" style="171" customWidth="1"/>
    <col min="6136" max="6136" width="17.09765625" style="171" customWidth="1"/>
    <col min="6137" max="6137" width="1.09765625" style="171" customWidth="1"/>
    <col min="6138" max="6138" width="17.59765625" style="171" customWidth="1"/>
    <col min="6139" max="6139" width="1.09765625" style="171" customWidth="1"/>
    <col min="6140" max="6140" width="13.3984375" style="171" customWidth="1"/>
    <col min="6141" max="6141" width="1.09765625" style="171" customWidth="1"/>
    <col min="6142" max="6142" width="12.69921875" style="171" customWidth="1"/>
    <col min="6143" max="6143" width="1.09765625" style="171" customWidth="1"/>
    <col min="6144" max="6144" width="13.59765625" style="171" customWidth="1"/>
    <col min="6145" max="6145" width="16" style="171" bestFit="1" customWidth="1"/>
    <col min="6146" max="6146" width="1" style="171" customWidth="1"/>
    <col min="6147" max="6147" width="14.09765625" style="171" customWidth="1"/>
    <col min="6148" max="6148" width="1" style="171" customWidth="1"/>
    <col min="6149" max="6149" width="14.3984375" style="171" customWidth="1"/>
    <col min="6150" max="6150" width="0.8984375" style="171" customWidth="1"/>
    <col min="6151" max="6151" width="13.09765625" style="171" customWidth="1"/>
    <col min="6152" max="6152" width="1" style="171" customWidth="1"/>
    <col min="6153" max="6153" width="13" style="171" customWidth="1"/>
    <col min="6154" max="6154" width="1" style="171" customWidth="1"/>
    <col min="6155" max="6155" width="14.09765625" style="171" bestFit="1" customWidth="1"/>
    <col min="6156" max="6156" width="0.8984375" style="171" customWidth="1"/>
    <col min="6157" max="6157" width="14.59765625" style="171" bestFit="1" customWidth="1"/>
    <col min="6158" max="6373" width="9.09765625" style="171"/>
    <col min="6374" max="6374" width="47.59765625" style="171" customWidth="1"/>
    <col min="6375" max="6375" width="9.09765625" style="171" customWidth="1"/>
    <col min="6376" max="6376" width="11.09765625" style="171" customWidth="1"/>
    <col min="6377" max="6377" width="1.09765625" style="171" customWidth="1"/>
    <col min="6378" max="6378" width="12" style="171" customWidth="1"/>
    <col min="6379" max="6379" width="1.09765625" style="171" customWidth="1"/>
    <col min="6380" max="6380" width="12.8984375" style="171" customWidth="1"/>
    <col min="6381" max="6381" width="1.09765625" style="171" customWidth="1"/>
    <col min="6382" max="6382" width="12.8984375" style="171" customWidth="1"/>
    <col min="6383" max="6383" width="1.09765625" style="171" customWidth="1"/>
    <col min="6384" max="6384" width="12.8984375" style="171" customWidth="1"/>
    <col min="6385" max="6385" width="1.09765625" style="171" customWidth="1"/>
    <col min="6386" max="6386" width="17.09765625" style="171" customWidth="1"/>
    <col min="6387" max="6387" width="1.09765625" style="171" customWidth="1"/>
    <col min="6388" max="6388" width="17.09765625" style="171" customWidth="1"/>
    <col min="6389" max="6389" width="1.09765625" style="171" customWidth="1"/>
    <col min="6390" max="6390" width="17.09765625" style="171" customWidth="1"/>
    <col min="6391" max="6391" width="1.09765625" style="171" customWidth="1"/>
    <col min="6392" max="6392" width="17.09765625" style="171" customWidth="1"/>
    <col min="6393" max="6393" width="1.09765625" style="171" customWidth="1"/>
    <col min="6394" max="6394" width="17.59765625" style="171" customWidth="1"/>
    <col min="6395" max="6395" width="1.09765625" style="171" customWidth="1"/>
    <col min="6396" max="6396" width="13.3984375" style="171" customWidth="1"/>
    <col min="6397" max="6397" width="1.09765625" style="171" customWidth="1"/>
    <col min="6398" max="6398" width="12.69921875" style="171" customWidth="1"/>
    <col min="6399" max="6399" width="1.09765625" style="171" customWidth="1"/>
    <col min="6400" max="6400" width="13.59765625" style="171" customWidth="1"/>
    <col min="6401" max="6401" width="16" style="171" bestFit="1" customWidth="1"/>
    <col min="6402" max="6402" width="1" style="171" customWidth="1"/>
    <col min="6403" max="6403" width="14.09765625" style="171" customWidth="1"/>
    <col min="6404" max="6404" width="1" style="171" customWidth="1"/>
    <col min="6405" max="6405" width="14.3984375" style="171" customWidth="1"/>
    <col min="6406" max="6406" width="0.8984375" style="171" customWidth="1"/>
    <col min="6407" max="6407" width="13.09765625" style="171" customWidth="1"/>
    <col min="6408" max="6408" width="1" style="171" customWidth="1"/>
    <col min="6409" max="6409" width="13" style="171" customWidth="1"/>
    <col min="6410" max="6410" width="1" style="171" customWidth="1"/>
    <col min="6411" max="6411" width="14.09765625" style="171" bestFit="1" customWidth="1"/>
    <col min="6412" max="6412" width="0.8984375" style="171" customWidth="1"/>
    <col min="6413" max="6413" width="14.59765625" style="171" bestFit="1" customWidth="1"/>
    <col min="6414" max="6629" width="9.09765625" style="171"/>
    <col min="6630" max="6630" width="47.59765625" style="171" customWidth="1"/>
    <col min="6631" max="6631" width="9.09765625" style="171" customWidth="1"/>
    <col min="6632" max="6632" width="11.09765625" style="171" customWidth="1"/>
    <col min="6633" max="6633" width="1.09765625" style="171" customWidth="1"/>
    <col min="6634" max="6634" width="12" style="171" customWidth="1"/>
    <col min="6635" max="6635" width="1.09765625" style="171" customWidth="1"/>
    <col min="6636" max="6636" width="12.8984375" style="171" customWidth="1"/>
    <col min="6637" max="6637" width="1.09765625" style="171" customWidth="1"/>
    <col min="6638" max="6638" width="12.8984375" style="171" customWidth="1"/>
    <col min="6639" max="6639" width="1.09765625" style="171" customWidth="1"/>
    <col min="6640" max="6640" width="12.8984375" style="171" customWidth="1"/>
    <col min="6641" max="6641" width="1.09765625" style="171" customWidth="1"/>
    <col min="6642" max="6642" width="17.09765625" style="171" customWidth="1"/>
    <col min="6643" max="6643" width="1.09765625" style="171" customWidth="1"/>
    <col min="6644" max="6644" width="17.09765625" style="171" customWidth="1"/>
    <col min="6645" max="6645" width="1.09765625" style="171" customWidth="1"/>
    <col min="6646" max="6646" width="17.09765625" style="171" customWidth="1"/>
    <col min="6647" max="6647" width="1.09765625" style="171" customWidth="1"/>
    <col min="6648" max="6648" width="17.09765625" style="171" customWidth="1"/>
    <col min="6649" max="6649" width="1.09765625" style="171" customWidth="1"/>
    <col min="6650" max="6650" width="17.59765625" style="171" customWidth="1"/>
    <col min="6651" max="6651" width="1.09765625" style="171" customWidth="1"/>
    <col min="6652" max="6652" width="13.3984375" style="171" customWidth="1"/>
    <col min="6653" max="6653" width="1.09765625" style="171" customWidth="1"/>
    <col min="6654" max="6654" width="12.69921875" style="171" customWidth="1"/>
    <col min="6655" max="6655" width="1.09765625" style="171" customWidth="1"/>
    <col min="6656" max="6656" width="13.59765625" style="171" customWidth="1"/>
    <col min="6657" max="6657" width="16" style="171" bestFit="1" customWidth="1"/>
    <col min="6658" max="6658" width="1" style="171" customWidth="1"/>
    <col min="6659" max="6659" width="14.09765625" style="171" customWidth="1"/>
    <col min="6660" max="6660" width="1" style="171" customWidth="1"/>
    <col min="6661" max="6661" width="14.3984375" style="171" customWidth="1"/>
    <col min="6662" max="6662" width="0.8984375" style="171" customWidth="1"/>
    <col min="6663" max="6663" width="13.09765625" style="171" customWidth="1"/>
    <col min="6664" max="6664" width="1" style="171" customWidth="1"/>
    <col min="6665" max="6665" width="13" style="171" customWidth="1"/>
    <col min="6666" max="6666" width="1" style="171" customWidth="1"/>
    <col min="6667" max="6667" width="14.09765625" style="171" bestFit="1" customWidth="1"/>
    <col min="6668" max="6668" width="0.8984375" style="171" customWidth="1"/>
    <col min="6669" max="6669" width="14.59765625" style="171" bestFit="1" customWidth="1"/>
    <col min="6670" max="6885" width="9.09765625" style="171"/>
    <col min="6886" max="6886" width="47.59765625" style="171" customWidth="1"/>
    <col min="6887" max="6887" width="9.09765625" style="171" customWidth="1"/>
    <col min="6888" max="6888" width="11.09765625" style="171" customWidth="1"/>
    <col min="6889" max="6889" width="1.09765625" style="171" customWidth="1"/>
    <col min="6890" max="6890" width="12" style="171" customWidth="1"/>
    <col min="6891" max="6891" width="1.09765625" style="171" customWidth="1"/>
    <col min="6892" max="6892" width="12.8984375" style="171" customWidth="1"/>
    <col min="6893" max="6893" width="1.09765625" style="171" customWidth="1"/>
    <col min="6894" max="6894" width="12.8984375" style="171" customWidth="1"/>
    <col min="6895" max="6895" width="1.09765625" style="171" customWidth="1"/>
    <col min="6896" max="6896" width="12.8984375" style="171" customWidth="1"/>
    <col min="6897" max="6897" width="1.09765625" style="171" customWidth="1"/>
    <col min="6898" max="6898" width="17.09765625" style="171" customWidth="1"/>
    <col min="6899" max="6899" width="1.09765625" style="171" customWidth="1"/>
    <col min="6900" max="6900" width="17.09765625" style="171" customWidth="1"/>
    <col min="6901" max="6901" width="1.09765625" style="171" customWidth="1"/>
    <col min="6902" max="6902" width="17.09765625" style="171" customWidth="1"/>
    <col min="6903" max="6903" width="1.09765625" style="171" customWidth="1"/>
    <col min="6904" max="6904" width="17.09765625" style="171" customWidth="1"/>
    <col min="6905" max="6905" width="1.09765625" style="171" customWidth="1"/>
    <col min="6906" max="6906" width="17.59765625" style="171" customWidth="1"/>
    <col min="6907" max="6907" width="1.09765625" style="171" customWidth="1"/>
    <col min="6908" max="6908" width="13.3984375" style="171" customWidth="1"/>
    <col min="6909" max="6909" width="1.09765625" style="171" customWidth="1"/>
    <col min="6910" max="6910" width="12.69921875" style="171" customWidth="1"/>
    <col min="6911" max="6911" width="1.09765625" style="171" customWidth="1"/>
    <col min="6912" max="6912" width="13.59765625" style="171" customWidth="1"/>
    <col min="6913" max="6913" width="16" style="171" bestFit="1" customWidth="1"/>
    <col min="6914" max="6914" width="1" style="171" customWidth="1"/>
    <col min="6915" max="6915" width="14.09765625" style="171" customWidth="1"/>
    <col min="6916" max="6916" width="1" style="171" customWidth="1"/>
    <col min="6917" max="6917" width="14.3984375" style="171" customWidth="1"/>
    <col min="6918" max="6918" width="0.8984375" style="171" customWidth="1"/>
    <col min="6919" max="6919" width="13.09765625" style="171" customWidth="1"/>
    <col min="6920" max="6920" width="1" style="171" customWidth="1"/>
    <col min="6921" max="6921" width="13" style="171" customWidth="1"/>
    <col min="6922" max="6922" width="1" style="171" customWidth="1"/>
    <col min="6923" max="6923" width="14.09765625" style="171" bestFit="1" customWidth="1"/>
    <col min="6924" max="6924" width="0.8984375" style="171" customWidth="1"/>
    <col min="6925" max="6925" width="14.59765625" style="171" bestFit="1" customWidth="1"/>
    <col min="6926" max="7141" width="9.09765625" style="171"/>
    <col min="7142" max="7142" width="47.59765625" style="171" customWidth="1"/>
    <col min="7143" max="7143" width="9.09765625" style="171" customWidth="1"/>
    <col min="7144" max="7144" width="11.09765625" style="171" customWidth="1"/>
    <col min="7145" max="7145" width="1.09765625" style="171" customWidth="1"/>
    <col min="7146" max="7146" width="12" style="171" customWidth="1"/>
    <col min="7147" max="7147" width="1.09765625" style="171" customWidth="1"/>
    <col min="7148" max="7148" width="12.8984375" style="171" customWidth="1"/>
    <col min="7149" max="7149" width="1.09765625" style="171" customWidth="1"/>
    <col min="7150" max="7150" width="12.8984375" style="171" customWidth="1"/>
    <col min="7151" max="7151" width="1.09765625" style="171" customWidth="1"/>
    <col min="7152" max="7152" width="12.8984375" style="171" customWidth="1"/>
    <col min="7153" max="7153" width="1.09765625" style="171" customWidth="1"/>
    <col min="7154" max="7154" width="17.09765625" style="171" customWidth="1"/>
    <col min="7155" max="7155" width="1.09765625" style="171" customWidth="1"/>
    <col min="7156" max="7156" width="17.09765625" style="171" customWidth="1"/>
    <col min="7157" max="7157" width="1.09765625" style="171" customWidth="1"/>
    <col min="7158" max="7158" width="17.09765625" style="171" customWidth="1"/>
    <col min="7159" max="7159" width="1.09765625" style="171" customWidth="1"/>
    <col min="7160" max="7160" width="17.09765625" style="171" customWidth="1"/>
    <col min="7161" max="7161" width="1.09765625" style="171" customWidth="1"/>
    <col min="7162" max="7162" width="17.59765625" style="171" customWidth="1"/>
    <col min="7163" max="7163" width="1.09765625" style="171" customWidth="1"/>
    <col min="7164" max="7164" width="13.3984375" style="171" customWidth="1"/>
    <col min="7165" max="7165" width="1.09765625" style="171" customWidth="1"/>
    <col min="7166" max="7166" width="12.69921875" style="171" customWidth="1"/>
    <col min="7167" max="7167" width="1.09765625" style="171" customWidth="1"/>
    <col min="7168" max="7168" width="13.59765625" style="171" customWidth="1"/>
    <col min="7169" max="7169" width="16" style="171" bestFit="1" customWidth="1"/>
    <col min="7170" max="7170" width="1" style="171" customWidth="1"/>
    <col min="7171" max="7171" width="14.09765625" style="171" customWidth="1"/>
    <col min="7172" max="7172" width="1" style="171" customWidth="1"/>
    <col min="7173" max="7173" width="14.3984375" style="171" customWidth="1"/>
    <col min="7174" max="7174" width="0.8984375" style="171" customWidth="1"/>
    <col min="7175" max="7175" width="13.09765625" style="171" customWidth="1"/>
    <col min="7176" max="7176" width="1" style="171" customWidth="1"/>
    <col min="7177" max="7177" width="13" style="171" customWidth="1"/>
    <col min="7178" max="7178" width="1" style="171" customWidth="1"/>
    <col min="7179" max="7179" width="14.09765625" style="171" bestFit="1" customWidth="1"/>
    <col min="7180" max="7180" width="0.8984375" style="171" customWidth="1"/>
    <col min="7181" max="7181" width="14.59765625" style="171" bestFit="1" customWidth="1"/>
    <col min="7182" max="7397" width="9.09765625" style="171"/>
    <col min="7398" max="7398" width="47.59765625" style="171" customWidth="1"/>
    <col min="7399" max="7399" width="9.09765625" style="171" customWidth="1"/>
    <col min="7400" max="7400" width="11.09765625" style="171" customWidth="1"/>
    <col min="7401" max="7401" width="1.09765625" style="171" customWidth="1"/>
    <col min="7402" max="7402" width="12" style="171" customWidth="1"/>
    <col min="7403" max="7403" width="1.09765625" style="171" customWidth="1"/>
    <col min="7404" max="7404" width="12.8984375" style="171" customWidth="1"/>
    <col min="7405" max="7405" width="1.09765625" style="171" customWidth="1"/>
    <col min="7406" max="7406" width="12.8984375" style="171" customWidth="1"/>
    <col min="7407" max="7407" width="1.09765625" style="171" customWidth="1"/>
    <col min="7408" max="7408" width="12.8984375" style="171" customWidth="1"/>
    <col min="7409" max="7409" width="1.09765625" style="171" customWidth="1"/>
    <col min="7410" max="7410" width="17.09765625" style="171" customWidth="1"/>
    <col min="7411" max="7411" width="1.09765625" style="171" customWidth="1"/>
    <col min="7412" max="7412" width="17.09765625" style="171" customWidth="1"/>
    <col min="7413" max="7413" width="1.09765625" style="171" customWidth="1"/>
    <col min="7414" max="7414" width="17.09765625" style="171" customWidth="1"/>
    <col min="7415" max="7415" width="1.09765625" style="171" customWidth="1"/>
    <col min="7416" max="7416" width="17.09765625" style="171" customWidth="1"/>
    <col min="7417" max="7417" width="1.09765625" style="171" customWidth="1"/>
    <col min="7418" max="7418" width="17.59765625" style="171" customWidth="1"/>
    <col min="7419" max="7419" width="1.09765625" style="171" customWidth="1"/>
    <col min="7420" max="7420" width="13.3984375" style="171" customWidth="1"/>
    <col min="7421" max="7421" width="1.09765625" style="171" customWidth="1"/>
    <col min="7422" max="7422" width="12.69921875" style="171" customWidth="1"/>
    <col min="7423" max="7423" width="1.09765625" style="171" customWidth="1"/>
    <col min="7424" max="7424" width="13.59765625" style="171" customWidth="1"/>
    <col min="7425" max="7425" width="16" style="171" bestFit="1" customWidth="1"/>
    <col min="7426" max="7426" width="1" style="171" customWidth="1"/>
    <col min="7427" max="7427" width="14.09765625" style="171" customWidth="1"/>
    <col min="7428" max="7428" width="1" style="171" customWidth="1"/>
    <col min="7429" max="7429" width="14.3984375" style="171" customWidth="1"/>
    <col min="7430" max="7430" width="0.8984375" style="171" customWidth="1"/>
    <col min="7431" max="7431" width="13.09765625" style="171" customWidth="1"/>
    <col min="7432" max="7432" width="1" style="171" customWidth="1"/>
    <col min="7433" max="7433" width="13" style="171" customWidth="1"/>
    <col min="7434" max="7434" width="1" style="171" customWidth="1"/>
    <col min="7435" max="7435" width="14.09765625" style="171" bestFit="1" customWidth="1"/>
    <col min="7436" max="7436" width="0.8984375" style="171" customWidth="1"/>
    <col min="7437" max="7437" width="14.59765625" style="171" bestFit="1" customWidth="1"/>
    <col min="7438" max="7653" width="9.09765625" style="171"/>
    <col min="7654" max="7654" width="47.59765625" style="171" customWidth="1"/>
    <col min="7655" max="7655" width="9.09765625" style="171" customWidth="1"/>
    <col min="7656" max="7656" width="11.09765625" style="171" customWidth="1"/>
    <col min="7657" max="7657" width="1.09765625" style="171" customWidth="1"/>
    <col min="7658" max="7658" width="12" style="171" customWidth="1"/>
    <col min="7659" max="7659" width="1.09765625" style="171" customWidth="1"/>
    <col min="7660" max="7660" width="12.8984375" style="171" customWidth="1"/>
    <col min="7661" max="7661" width="1.09765625" style="171" customWidth="1"/>
    <col min="7662" max="7662" width="12.8984375" style="171" customWidth="1"/>
    <col min="7663" max="7663" width="1.09765625" style="171" customWidth="1"/>
    <col min="7664" max="7664" width="12.8984375" style="171" customWidth="1"/>
    <col min="7665" max="7665" width="1.09765625" style="171" customWidth="1"/>
    <col min="7666" max="7666" width="17.09765625" style="171" customWidth="1"/>
    <col min="7667" max="7667" width="1.09765625" style="171" customWidth="1"/>
    <col min="7668" max="7668" width="17.09765625" style="171" customWidth="1"/>
    <col min="7669" max="7669" width="1.09765625" style="171" customWidth="1"/>
    <col min="7670" max="7670" width="17.09765625" style="171" customWidth="1"/>
    <col min="7671" max="7671" width="1.09765625" style="171" customWidth="1"/>
    <col min="7672" max="7672" width="17.09765625" style="171" customWidth="1"/>
    <col min="7673" max="7673" width="1.09765625" style="171" customWidth="1"/>
    <col min="7674" max="7674" width="17.59765625" style="171" customWidth="1"/>
    <col min="7675" max="7675" width="1.09765625" style="171" customWidth="1"/>
    <col min="7676" max="7676" width="13.3984375" style="171" customWidth="1"/>
    <col min="7677" max="7677" width="1.09765625" style="171" customWidth="1"/>
    <col min="7678" max="7678" width="12.69921875" style="171" customWidth="1"/>
    <col min="7679" max="7679" width="1.09765625" style="171" customWidth="1"/>
    <col min="7680" max="7680" width="13.59765625" style="171" customWidth="1"/>
    <col min="7681" max="7681" width="16" style="171" bestFit="1" customWidth="1"/>
    <col min="7682" max="7682" width="1" style="171" customWidth="1"/>
    <col min="7683" max="7683" width="14.09765625" style="171" customWidth="1"/>
    <col min="7684" max="7684" width="1" style="171" customWidth="1"/>
    <col min="7685" max="7685" width="14.3984375" style="171" customWidth="1"/>
    <col min="7686" max="7686" width="0.8984375" style="171" customWidth="1"/>
    <col min="7687" max="7687" width="13.09765625" style="171" customWidth="1"/>
    <col min="7688" max="7688" width="1" style="171" customWidth="1"/>
    <col min="7689" max="7689" width="13" style="171" customWidth="1"/>
    <col min="7690" max="7690" width="1" style="171" customWidth="1"/>
    <col min="7691" max="7691" width="14.09765625" style="171" bestFit="1" customWidth="1"/>
    <col min="7692" max="7692" width="0.8984375" style="171" customWidth="1"/>
    <col min="7693" max="7693" width="14.59765625" style="171" bestFit="1" customWidth="1"/>
    <col min="7694" max="7909" width="9.09765625" style="171"/>
    <col min="7910" max="7910" width="47.59765625" style="171" customWidth="1"/>
    <col min="7911" max="7911" width="9.09765625" style="171" customWidth="1"/>
    <col min="7912" max="7912" width="11.09765625" style="171" customWidth="1"/>
    <col min="7913" max="7913" width="1.09765625" style="171" customWidth="1"/>
    <col min="7914" max="7914" width="12" style="171" customWidth="1"/>
    <col min="7915" max="7915" width="1.09765625" style="171" customWidth="1"/>
    <col min="7916" max="7916" width="12.8984375" style="171" customWidth="1"/>
    <col min="7917" max="7917" width="1.09765625" style="171" customWidth="1"/>
    <col min="7918" max="7918" width="12.8984375" style="171" customWidth="1"/>
    <col min="7919" max="7919" width="1.09765625" style="171" customWidth="1"/>
    <col min="7920" max="7920" width="12.8984375" style="171" customWidth="1"/>
    <col min="7921" max="7921" width="1.09765625" style="171" customWidth="1"/>
    <col min="7922" max="7922" width="17.09765625" style="171" customWidth="1"/>
    <col min="7923" max="7923" width="1.09765625" style="171" customWidth="1"/>
    <col min="7924" max="7924" width="17.09765625" style="171" customWidth="1"/>
    <col min="7925" max="7925" width="1.09765625" style="171" customWidth="1"/>
    <col min="7926" max="7926" width="17.09765625" style="171" customWidth="1"/>
    <col min="7927" max="7927" width="1.09765625" style="171" customWidth="1"/>
    <col min="7928" max="7928" width="17.09765625" style="171" customWidth="1"/>
    <col min="7929" max="7929" width="1.09765625" style="171" customWidth="1"/>
    <col min="7930" max="7930" width="17.59765625" style="171" customWidth="1"/>
    <col min="7931" max="7931" width="1.09765625" style="171" customWidth="1"/>
    <col min="7932" max="7932" width="13.3984375" style="171" customWidth="1"/>
    <col min="7933" max="7933" width="1.09765625" style="171" customWidth="1"/>
    <col min="7934" max="7934" width="12.69921875" style="171" customWidth="1"/>
    <col min="7935" max="7935" width="1.09765625" style="171" customWidth="1"/>
    <col min="7936" max="7936" width="13.59765625" style="171" customWidth="1"/>
    <col min="7937" max="7937" width="16" style="171" bestFit="1" customWidth="1"/>
    <col min="7938" max="7938" width="1" style="171" customWidth="1"/>
    <col min="7939" max="7939" width="14.09765625" style="171" customWidth="1"/>
    <col min="7940" max="7940" width="1" style="171" customWidth="1"/>
    <col min="7941" max="7941" width="14.3984375" style="171" customWidth="1"/>
    <col min="7942" max="7942" width="0.8984375" style="171" customWidth="1"/>
    <col min="7943" max="7943" width="13.09765625" style="171" customWidth="1"/>
    <col min="7944" max="7944" width="1" style="171" customWidth="1"/>
    <col min="7945" max="7945" width="13" style="171" customWidth="1"/>
    <col min="7946" max="7946" width="1" style="171" customWidth="1"/>
    <col min="7947" max="7947" width="14.09765625" style="171" bestFit="1" customWidth="1"/>
    <col min="7948" max="7948" width="0.8984375" style="171" customWidth="1"/>
    <col min="7949" max="7949" width="14.59765625" style="171" bestFit="1" customWidth="1"/>
    <col min="7950" max="8165" width="9.09765625" style="171"/>
    <col min="8166" max="8166" width="47.59765625" style="171" customWidth="1"/>
    <col min="8167" max="8167" width="9.09765625" style="171" customWidth="1"/>
    <col min="8168" max="8168" width="11.09765625" style="171" customWidth="1"/>
    <col min="8169" max="8169" width="1.09765625" style="171" customWidth="1"/>
    <col min="8170" max="8170" width="12" style="171" customWidth="1"/>
    <col min="8171" max="8171" width="1.09765625" style="171" customWidth="1"/>
    <col min="8172" max="8172" width="12.8984375" style="171" customWidth="1"/>
    <col min="8173" max="8173" width="1.09765625" style="171" customWidth="1"/>
    <col min="8174" max="8174" width="12.8984375" style="171" customWidth="1"/>
    <col min="8175" max="8175" width="1.09765625" style="171" customWidth="1"/>
    <col min="8176" max="8176" width="12.8984375" style="171" customWidth="1"/>
    <col min="8177" max="8177" width="1.09765625" style="171" customWidth="1"/>
    <col min="8178" max="8178" width="17.09765625" style="171" customWidth="1"/>
    <col min="8179" max="8179" width="1.09765625" style="171" customWidth="1"/>
    <col min="8180" max="8180" width="17.09765625" style="171" customWidth="1"/>
    <col min="8181" max="8181" width="1.09765625" style="171" customWidth="1"/>
    <col min="8182" max="8182" width="17.09765625" style="171" customWidth="1"/>
    <col min="8183" max="8183" width="1.09765625" style="171" customWidth="1"/>
    <col min="8184" max="8184" width="17.09765625" style="171" customWidth="1"/>
    <col min="8185" max="8185" width="1.09765625" style="171" customWidth="1"/>
    <col min="8186" max="8186" width="17.59765625" style="171" customWidth="1"/>
    <col min="8187" max="8187" width="1.09765625" style="171" customWidth="1"/>
    <col min="8188" max="8188" width="13.3984375" style="171" customWidth="1"/>
    <col min="8189" max="8189" width="1.09765625" style="171" customWidth="1"/>
    <col min="8190" max="8190" width="12.69921875" style="171" customWidth="1"/>
    <col min="8191" max="8191" width="1.09765625" style="171" customWidth="1"/>
    <col min="8192" max="8192" width="13.59765625" style="171" customWidth="1"/>
    <col min="8193" max="8193" width="16" style="171" bestFit="1" customWidth="1"/>
    <col min="8194" max="8194" width="1" style="171" customWidth="1"/>
    <col min="8195" max="8195" width="14.09765625" style="171" customWidth="1"/>
    <col min="8196" max="8196" width="1" style="171" customWidth="1"/>
    <col min="8197" max="8197" width="14.3984375" style="171" customWidth="1"/>
    <col min="8198" max="8198" width="0.8984375" style="171" customWidth="1"/>
    <col min="8199" max="8199" width="13.09765625" style="171" customWidth="1"/>
    <col min="8200" max="8200" width="1" style="171" customWidth="1"/>
    <col min="8201" max="8201" width="13" style="171" customWidth="1"/>
    <col min="8202" max="8202" width="1" style="171" customWidth="1"/>
    <col min="8203" max="8203" width="14.09765625" style="171" bestFit="1" customWidth="1"/>
    <col min="8204" max="8204" width="0.8984375" style="171" customWidth="1"/>
    <col min="8205" max="8205" width="14.59765625" style="171" bestFit="1" customWidth="1"/>
    <col min="8206" max="8421" width="9.09765625" style="171"/>
    <col min="8422" max="8422" width="47.59765625" style="171" customWidth="1"/>
    <col min="8423" max="8423" width="9.09765625" style="171" customWidth="1"/>
    <col min="8424" max="8424" width="11.09765625" style="171" customWidth="1"/>
    <col min="8425" max="8425" width="1.09765625" style="171" customWidth="1"/>
    <col min="8426" max="8426" width="12" style="171" customWidth="1"/>
    <col min="8427" max="8427" width="1.09765625" style="171" customWidth="1"/>
    <col min="8428" max="8428" width="12.8984375" style="171" customWidth="1"/>
    <col min="8429" max="8429" width="1.09765625" style="171" customWidth="1"/>
    <col min="8430" max="8430" width="12.8984375" style="171" customWidth="1"/>
    <col min="8431" max="8431" width="1.09765625" style="171" customWidth="1"/>
    <col min="8432" max="8432" width="12.8984375" style="171" customWidth="1"/>
    <col min="8433" max="8433" width="1.09765625" style="171" customWidth="1"/>
    <col min="8434" max="8434" width="17.09765625" style="171" customWidth="1"/>
    <col min="8435" max="8435" width="1.09765625" style="171" customWidth="1"/>
    <col min="8436" max="8436" width="17.09765625" style="171" customWidth="1"/>
    <col min="8437" max="8437" width="1.09765625" style="171" customWidth="1"/>
    <col min="8438" max="8438" width="17.09765625" style="171" customWidth="1"/>
    <col min="8439" max="8439" width="1.09765625" style="171" customWidth="1"/>
    <col min="8440" max="8440" width="17.09765625" style="171" customWidth="1"/>
    <col min="8441" max="8441" width="1.09765625" style="171" customWidth="1"/>
    <col min="8442" max="8442" width="17.59765625" style="171" customWidth="1"/>
    <col min="8443" max="8443" width="1.09765625" style="171" customWidth="1"/>
    <col min="8444" max="8444" width="13.3984375" style="171" customWidth="1"/>
    <col min="8445" max="8445" width="1.09765625" style="171" customWidth="1"/>
    <col min="8446" max="8446" width="12.69921875" style="171" customWidth="1"/>
    <col min="8447" max="8447" width="1.09765625" style="171" customWidth="1"/>
    <col min="8448" max="8448" width="13.59765625" style="171" customWidth="1"/>
    <col min="8449" max="8449" width="16" style="171" bestFit="1" customWidth="1"/>
    <col min="8450" max="8450" width="1" style="171" customWidth="1"/>
    <col min="8451" max="8451" width="14.09765625" style="171" customWidth="1"/>
    <col min="8452" max="8452" width="1" style="171" customWidth="1"/>
    <col min="8453" max="8453" width="14.3984375" style="171" customWidth="1"/>
    <col min="8454" max="8454" width="0.8984375" style="171" customWidth="1"/>
    <col min="8455" max="8455" width="13.09765625" style="171" customWidth="1"/>
    <col min="8456" max="8456" width="1" style="171" customWidth="1"/>
    <col min="8457" max="8457" width="13" style="171" customWidth="1"/>
    <col min="8458" max="8458" width="1" style="171" customWidth="1"/>
    <col min="8459" max="8459" width="14.09765625" style="171" bestFit="1" customWidth="1"/>
    <col min="8460" max="8460" width="0.8984375" style="171" customWidth="1"/>
    <col min="8461" max="8461" width="14.59765625" style="171" bestFit="1" customWidth="1"/>
    <col min="8462" max="8677" width="9.09765625" style="171"/>
    <col min="8678" max="8678" width="47.59765625" style="171" customWidth="1"/>
    <col min="8679" max="8679" width="9.09765625" style="171" customWidth="1"/>
    <col min="8680" max="8680" width="11.09765625" style="171" customWidth="1"/>
    <col min="8681" max="8681" width="1.09765625" style="171" customWidth="1"/>
    <col min="8682" max="8682" width="12" style="171" customWidth="1"/>
    <col min="8683" max="8683" width="1.09765625" style="171" customWidth="1"/>
    <col min="8684" max="8684" width="12.8984375" style="171" customWidth="1"/>
    <col min="8685" max="8685" width="1.09765625" style="171" customWidth="1"/>
    <col min="8686" max="8686" width="12.8984375" style="171" customWidth="1"/>
    <col min="8687" max="8687" width="1.09765625" style="171" customWidth="1"/>
    <col min="8688" max="8688" width="12.8984375" style="171" customWidth="1"/>
    <col min="8689" max="8689" width="1.09765625" style="171" customWidth="1"/>
    <col min="8690" max="8690" width="17.09765625" style="171" customWidth="1"/>
    <col min="8691" max="8691" width="1.09765625" style="171" customWidth="1"/>
    <col min="8692" max="8692" width="17.09765625" style="171" customWidth="1"/>
    <col min="8693" max="8693" width="1.09765625" style="171" customWidth="1"/>
    <col min="8694" max="8694" width="17.09765625" style="171" customWidth="1"/>
    <col min="8695" max="8695" width="1.09765625" style="171" customWidth="1"/>
    <col min="8696" max="8696" width="17.09765625" style="171" customWidth="1"/>
    <col min="8697" max="8697" width="1.09765625" style="171" customWidth="1"/>
    <col min="8698" max="8698" width="17.59765625" style="171" customWidth="1"/>
    <col min="8699" max="8699" width="1.09765625" style="171" customWidth="1"/>
    <col min="8700" max="8700" width="13.3984375" style="171" customWidth="1"/>
    <col min="8701" max="8701" width="1.09765625" style="171" customWidth="1"/>
    <col min="8702" max="8702" width="12.69921875" style="171" customWidth="1"/>
    <col min="8703" max="8703" width="1.09765625" style="171" customWidth="1"/>
    <col min="8704" max="8704" width="13.59765625" style="171" customWidth="1"/>
    <col min="8705" max="8705" width="16" style="171" bestFit="1" customWidth="1"/>
    <col min="8706" max="8706" width="1" style="171" customWidth="1"/>
    <col min="8707" max="8707" width="14.09765625" style="171" customWidth="1"/>
    <col min="8708" max="8708" width="1" style="171" customWidth="1"/>
    <col min="8709" max="8709" width="14.3984375" style="171" customWidth="1"/>
    <col min="8710" max="8710" width="0.8984375" style="171" customWidth="1"/>
    <col min="8711" max="8711" width="13.09765625" style="171" customWidth="1"/>
    <col min="8712" max="8712" width="1" style="171" customWidth="1"/>
    <col min="8713" max="8713" width="13" style="171" customWidth="1"/>
    <col min="8714" max="8714" width="1" style="171" customWidth="1"/>
    <col min="8715" max="8715" width="14.09765625" style="171" bestFit="1" customWidth="1"/>
    <col min="8716" max="8716" width="0.8984375" style="171" customWidth="1"/>
    <col min="8717" max="8717" width="14.59765625" style="171" bestFit="1" customWidth="1"/>
    <col min="8718" max="8933" width="9.09765625" style="171"/>
    <col min="8934" max="8934" width="47.59765625" style="171" customWidth="1"/>
    <col min="8935" max="8935" width="9.09765625" style="171" customWidth="1"/>
    <col min="8936" max="8936" width="11.09765625" style="171" customWidth="1"/>
    <col min="8937" max="8937" width="1.09765625" style="171" customWidth="1"/>
    <col min="8938" max="8938" width="12" style="171" customWidth="1"/>
    <col min="8939" max="8939" width="1.09765625" style="171" customWidth="1"/>
    <col min="8940" max="8940" width="12.8984375" style="171" customWidth="1"/>
    <col min="8941" max="8941" width="1.09765625" style="171" customWidth="1"/>
    <col min="8942" max="8942" width="12.8984375" style="171" customWidth="1"/>
    <col min="8943" max="8943" width="1.09765625" style="171" customWidth="1"/>
    <col min="8944" max="8944" width="12.8984375" style="171" customWidth="1"/>
    <col min="8945" max="8945" width="1.09765625" style="171" customWidth="1"/>
    <col min="8946" max="8946" width="17.09765625" style="171" customWidth="1"/>
    <col min="8947" max="8947" width="1.09765625" style="171" customWidth="1"/>
    <col min="8948" max="8948" width="17.09765625" style="171" customWidth="1"/>
    <col min="8949" max="8949" width="1.09765625" style="171" customWidth="1"/>
    <col min="8950" max="8950" width="17.09765625" style="171" customWidth="1"/>
    <col min="8951" max="8951" width="1.09765625" style="171" customWidth="1"/>
    <col min="8952" max="8952" width="17.09765625" style="171" customWidth="1"/>
    <col min="8953" max="8953" width="1.09765625" style="171" customWidth="1"/>
    <col min="8954" max="8954" width="17.59765625" style="171" customWidth="1"/>
    <col min="8955" max="8955" width="1.09765625" style="171" customWidth="1"/>
    <col min="8956" max="8956" width="13.3984375" style="171" customWidth="1"/>
    <col min="8957" max="8957" width="1.09765625" style="171" customWidth="1"/>
    <col min="8958" max="8958" width="12.69921875" style="171" customWidth="1"/>
    <col min="8959" max="8959" width="1.09765625" style="171" customWidth="1"/>
    <col min="8960" max="8960" width="13.59765625" style="171" customWidth="1"/>
    <col min="8961" max="8961" width="16" style="171" bestFit="1" customWidth="1"/>
    <col min="8962" max="8962" width="1" style="171" customWidth="1"/>
    <col min="8963" max="8963" width="14.09765625" style="171" customWidth="1"/>
    <col min="8964" max="8964" width="1" style="171" customWidth="1"/>
    <col min="8965" max="8965" width="14.3984375" style="171" customWidth="1"/>
    <col min="8966" max="8966" width="0.8984375" style="171" customWidth="1"/>
    <col min="8967" max="8967" width="13.09765625" style="171" customWidth="1"/>
    <col min="8968" max="8968" width="1" style="171" customWidth="1"/>
    <col min="8969" max="8969" width="13" style="171" customWidth="1"/>
    <col min="8970" max="8970" width="1" style="171" customWidth="1"/>
    <col min="8971" max="8971" width="14.09765625" style="171" bestFit="1" customWidth="1"/>
    <col min="8972" max="8972" width="0.8984375" style="171" customWidth="1"/>
    <col min="8973" max="8973" width="14.59765625" style="171" bestFit="1" customWidth="1"/>
    <col min="8974" max="9189" width="9.09765625" style="171"/>
    <col min="9190" max="9190" width="47.59765625" style="171" customWidth="1"/>
    <col min="9191" max="9191" width="9.09765625" style="171" customWidth="1"/>
    <col min="9192" max="9192" width="11.09765625" style="171" customWidth="1"/>
    <col min="9193" max="9193" width="1.09765625" style="171" customWidth="1"/>
    <col min="9194" max="9194" width="12" style="171" customWidth="1"/>
    <col min="9195" max="9195" width="1.09765625" style="171" customWidth="1"/>
    <col min="9196" max="9196" width="12.8984375" style="171" customWidth="1"/>
    <col min="9197" max="9197" width="1.09765625" style="171" customWidth="1"/>
    <col min="9198" max="9198" width="12.8984375" style="171" customWidth="1"/>
    <col min="9199" max="9199" width="1.09765625" style="171" customWidth="1"/>
    <col min="9200" max="9200" width="12.8984375" style="171" customWidth="1"/>
    <col min="9201" max="9201" width="1.09765625" style="171" customWidth="1"/>
    <col min="9202" max="9202" width="17.09765625" style="171" customWidth="1"/>
    <col min="9203" max="9203" width="1.09765625" style="171" customWidth="1"/>
    <col min="9204" max="9204" width="17.09765625" style="171" customWidth="1"/>
    <col min="9205" max="9205" width="1.09765625" style="171" customWidth="1"/>
    <col min="9206" max="9206" width="17.09765625" style="171" customWidth="1"/>
    <col min="9207" max="9207" width="1.09765625" style="171" customWidth="1"/>
    <col min="9208" max="9208" width="17.09765625" style="171" customWidth="1"/>
    <col min="9209" max="9209" width="1.09765625" style="171" customWidth="1"/>
    <col min="9210" max="9210" width="17.59765625" style="171" customWidth="1"/>
    <col min="9211" max="9211" width="1.09765625" style="171" customWidth="1"/>
    <col min="9212" max="9212" width="13.3984375" style="171" customWidth="1"/>
    <col min="9213" max="9213" width="1.09765625" style="171" customWidth="1"/>
    <col min="9214" max="9214" width="12.69921875" style="171" customWidth="1"/>
    <col min="9215" max="9215" width="1.09765625" style="171" customWidth="1"/>
    <col min="9216" max="9216" width="13.59765625" style="171" customWidth="1"/>
    <col min="9217" max="9217" width="16" style="171" bestFit="1" customWidth="1"/>
    <col min="9218" max="9218" width="1" style="171" customWidth="1"/>
    <col min="9219" max="9219" width="14.09765625" style="171" customWidth="1"/>
    <col min="9220" max="9220" width="1" style="171" customWidth="1"/>
    <col min="9221" max="9221" width="14.3984375" style="171" customWidth="1"/>
    <col min="9222" max="9222" width="0.8984375" style="171" customWidth="1"/>
    <col min="9223" max="9223" width="13.09765625" style="171" customWidth="1"/>
    <col min="9224" max="9224" width="1" style="171" customWidth="1"/>
    <col min="9225" max="9225" width="13" style="171" customWidth="1"/>
    <col min="9226" max="9226" width="1" style="171" customWidth="1"/>
    <col min="9227" max="9227" width="14.09765625" style="171" bestFit="1" customWidth="1"/>
    <col min="9228" max="9228" width="0.8984375" style="171" customWidth="1"/>
    <col min="9229" max="9229" width="14.59765625" style="171" bestFit="1" customWidth="1"/>
    <col min="9230" max="9445" width="9.09765625" style="171"/>
    <col min="9446" max="9446" width="47.59765625" style="171" customWidth="1"/>
    <col min="9447" max="9447" width="9.09765625" style="171" customWidth="1"/>
    <col min="9448" max="9448" width="11.09765625" style="171" customWidth="1"/>
    <col min="9449" max="9449" width="1.09765625" style="171" customWidth="1"/>
    <col min="9450" max="9450" width="12" style="171" customWidth="1"/>
    <col min="9451" max="9451" width="1.09765625" style="171" customWidth="1"/>
    <col min="9452" max="9452" width="12.8984375" style="171" customWidth="1"/>
    <col min="9453" max="9453" width="1.09765625" style="171" customWidth="1"/>
    <col min="9454" max="9454" width="12.8984375" style="171" customWidth="1"/>
    <col min="9455" max="9455" width="1.09765625" style="171" customWidth="1"/>
    <col min="9456" max="9456" width="12.8984375" style="171" customWidth="1"/>
    <col min="9457" max="9457" width="1.09765625" style="171" customWidth="1"/>
    <col min="9458" max="9458" width="17.09765625" style="171" customWidth="1"/>
    <col min="9459" max="9459" width="1.09765625" style="171" customWidth="1"/>
    <col min="9460" max="9460" width="17.09765625" style="171" customWidth="1"/>
    <col min="9461" max="9461" width="1.09765625" style="171" customWidth="1"/>
    <col min="9462" max="9462" width="17.09765625" style="171" customWidth="1"/>
    <col min="9463" max="9463" width="1.09765625" style="171" customWidth="1"/>
    <col min="9464" max="9464" width="17.09765625" style="171" customWidth="1"/>
    <col min="9465" max="9465" width="1.09765625" style="171" customWidth="1"/>
    <col min="9466" max="9466" width="17.59765625" style="171" customWidth="1"/>
    <col min="9467" max="9467" width="1.09765625" style="171" customWidth="1"/>
    <col min="9468" max="9468" width="13.3984375" style="171" customWidth="1"/>
    <col min="9469" max="9469" width="1.09765625" style="171" customWidth="1"/>
    <col min="9470" max="9470" width="12.69921875" style="171" customWidth="1"/>
    <col min="9471" max="9471" width="1.09765625" style="171" customWidth="1"/>
    <col min="9472" max="9472" width="13.59765625" style="171" customWidth="1"/>
    <col min="9473" max="9473" width="16" style="171" bestFit="1" customWidth="1"/>
    <col min="9474" max="9474" width="1" style="171" customWidth="1"/>
    <col min="9475" max="9475" width="14.09765625" style="171" customWidth="1"/>
    <col min="9476" max="9476" width="1" style="171" customWidth="1"/>
    <col min="9477" max="9477" width="14.3984375" style="171" customWidth="1"/>
    <col min="9478" max="9478" width="0.8984375" style="171" customWidth="1"/>
    <col min="9479" max="9479" width="13.09765625" style="171" customWidth="1"/>
    <col min="9480" max="9480" width="1" style="171" customWidth="1"/>
    <col min="9481" max="9481" width="13" style="171" customWidth="1"/>
    <col min="9482" max="9482" width="1" style="171" customWidth="1"/>
    <col min="9483" max="9483" width="14.09765625" style="171" bestFit="1" customWidth="1"/>
    <col min="9484" max="9484" width="0.8984375" style="171" customWidth="1"/>
    <col min="9485" max="9485" width="14.59765625" style="171" bestFit="1" customWidth="1"/>
    <col min="9486" max="9701" width="9.09765625" style="171"/>
    <col min="9702" max="9702" width="47.59765625" style="171" customWidth="1"/>
    <col min="9703" max="9703" width="9.09765625" style="171" customWidth="1"/>
    <col min="9704" max="9704" width="11.09765625" style="171" customWidth="1"/>
    <col min="9705" max="9705" width="1.09765625" style="171" customWidth="1"/>
    <col min="9706" max="9706" width="12" style="171" customWidth="1"/>
    <col min="9707" max="9707" width="1.09765625" style="171" customWidth="1"/>
    <col min="9708" max="9708" width="12.8984375" style="171" customWidth="1"/>
    <col min="9709" max="9709" width="1.09765625" style="171" customWidth="1"/>
    <col min="9710" max="9710" width="12.8984375" style="171" customWidth="1"/>
    <col min="9711" max="9711" width="1.09765625" style="171" customWidth="1"/>
    <col min="9712" max="9712" width="12.8984375" style="171" customWidth="1"/>
    <col min="9713" max="9713" width="1.09765625" style="171" customWidth="1"/>
    <col min="9714" max="9714" width="17.09765625" style="171" customWidth="1"/>
    <col min="9715" max="9715" width="1.09765625" style="171" customWidth="1"/>
    <col min="9716" max="9716" width="17.09765625" style="171" customWidth="1"/>
    <col min="9717" max="9717" width="1.09765625" style="171" customWidth="1"/>
    <col min="9718" max="9718" width="17.09765625" style="171" customWidth="1"/>
    <col min="9719" max="9719" width="1.09765625" style="171" customWidth="1"/>
    <col min="9720" max="9720" width="17.09765625" style="171" customWidth="1"/>
    <col min="9721" max="9721" width="1.09765625" style="171" customWidth="1"/>
    <col min="9722" max="9722" width="17.59765625" style="171" customWidth="1"/>
    <col min="9723" max="9723" width="1.09765625" style="171" customWidth="1"/>
    <col min="9724" max="9724" width="13.3984375" style="171" customWidth="1"/>
    <col min="9725" max="9725" width="1.09765625" style="171" customWidth="1"/>
    <col min="9726" max="9726" width="12.69921875" style="171" customWidth="1"/>
    <col min="9727" max="9727" width="1.09765625" style="171" customWidth="1"/>
    <col min="9728" max="9728" width="13.59765625" style="171" customWidth="1"/>
    <col min="9729" max="9729" width="16" style="171" bestFit="1" customWidth="1"/>
    <col min="9730" max="9730" width="1" style="171" customWidth="1"/>
    <col min="9731" max="9731" width="14.09765625" style="171" customWidth="1"/>
    <col min="9732" max="9732" width="1" style="171" customWidth="1"/>
    <col min="9733" max="9733" width="14.3984375" style="171" customWidth="1"/>
    <col min="9734" max="9734" width="0.8984375" style="171" customWidth="1"/>
    <col min="9735" max="9735" width="13.09765625" style="171" customWidth="1"/>
    <col min="9736" max="9736" width="1" style="171" customWidth="1"/>
    <col min="9737" max="9737" width="13" style="171" customWidth="1"/>
    <col min="9738" max="9738" width="1" style="171" customWidth="1"/>
    <col min="9739" max="9739" width="14.09765625" style="171" bestFit="1" customWidth="1"/>
    <col min="9740" max="9740" width="0.8984375" style="171" customWidth="1"/>
    <col min="9741" max="9741" width="14.59765625" style="171" bestFit="1" customWidth="1"/>
    <col min="9742" max="9957" width="9.09765625" style="171"/>
    <col min="9958" max="9958" width="47.59765625" style="171" customWidth="1"/>
    <col min="9959" max="9959" width="9.09765625" style="171" customWidth="1"/>
    <col min="9960" max="9960" width="11.09765625" style="171" customWidth="1"/>
    <col min="9961" max="9961" width="1.09765625" style="171" customWidth="1"/>
    <col min="9962" max="9962" width="12" style="171" customWidth="1"/>
    <col min="9963" max="9963" width="1.09765625" style="171" customWidth="1"/>
    <col min="9964" max="9964" width="12.8984375" style="171" customWidth="1"/>
    <col min="9965" max="9965" width="1.09765625" style="171" customWidth="1"/>
    <col min="9966" max="9966" width="12.8984375" style="171" customWidth="1"/>
    <col min="9967" max="9967" width="1.09765625" style="171" customWidth="1"/>
    <col min="9968" max="9968" width="12.8984375" style="171" customWidth="1"/>
    <col min="9969" max="9969" width="1.09765625" style="171" customWidth="1"/>
    <col min="9970" max="9970" width="17.09765625" style="171" customWidth="1"/>
    <col min="9971" max="9971" width="1.09765625" style="171" customWidth="1"/>
    <col min="9972" max="9972" width="17.09765625" style="171" customWidth="1"/>
    <col min="9973" max="9973" width="1.09765625" style="171" customWidth="1"/>
    <col min="9974" max="9974" width="17.09765625" style="171" customWidth="1"/>
    <col min="9975" max="9975" width="1.09765625" style="171" customWidth="1"/>
    <col min="9976" max="9976" width="17.09765625" style="171" customWidth="1"/>
    <col min="9977" max="9977" width="1.09765625" style="171" customWidth="1"/>
    <col min="9978" max="9978" width="17.59765625" style="171" customWidth="1"/>
    <col min="9979" max="9979" width="1.09765625" style="171" customWidth="1"/>
    <col min="9980" max="9980" width="13.3984375" style="171" customWidth="1"/>
    <col min="9981" max="9981" width="1.09765625" style="171" customWidth="1"/>
    <col min="9982" max="9982" width="12.69921875" style="171" customWidth="1"/>
    <col min="9983" max="9983" width="1.09765625" style="171" customWidth="1"/>
    <col min="9984" max="9984" width="13.59765625" style="171" customWidth="1"/>
    <col min="9985" max="9985" width="16" style="171" bestFit="1" customWidth="1"/>
    <col min="9986" max="9986" width="1" style="171" customWidth="1"/>
    <col min="9987" max="9987" width="14.09765625" style="171" customWidth="1"/>
    <col min="9988" max="9988" width="1" style="171" customWidth="1"/>
    <col min="9989" max="9989" width="14.3984375" style="171" customWidth="1"/>
    <col min="9990" max="9990" width="0.8984375" style="171" customWidth="1"/>
    <col min="9991" max="9991" width="13.09765625" style="171" customWidth="1"/>
    <col min="9992" max="9992" width="1" style="171" customWidth="1"/>
    <col min="9993" max="9993" width="13" style="171" customWidth="1"/>
    <col min="9994" max="9994" width="1" style="171" customWidth="1"/>
    <col min="9995" max="9995" width="14.09765625" style="171" bestFit="1" customWidth="1"/>
    <col min="9996" max="9996" width="0.8984375" style="171" customWidth="1"/>
    <col min="9997" max="9997" width="14.59765625" style="171" bestFit="1" customWidth="1"/>
    <col min="9998" max="10213" width="9.09765625" style="171"/>
    <col min="10214" max="10214" width="47.59765625" style="171" customWidth="1"/>
    <col min="10215" max="10215" width="9.09765625" style="171" customWidth="1"/>
    <col min="10216" max="10216" width="11.09765625" style="171" customWidth="1"/>
    <col min="10217" max="10217" width="1.09765625" style="171" customWidth="1"/>
    <col min="10218" max="10218" width="12" style="171" customWidth="1"/>
    <col min="10219" max="10219" width="1.09765625" style="171" customWidth="1"/>
    <col min="10220" max="10220" width="12.8984375" style="171" customWidth="1"/>
    <col min="10221" max="10221" width="1.09765625" style="171" customWidth="1"/>
    <col min="10222" max="10222" width="12.8984375" style="171" customWidth="1"/>
    <col min="10223" max="10223" width="1.09765625" style="171" customWidth="1"/>
    <col min="10224" max="10224" width="12.8984375" style="171" customWidth="1"/>
    <col min="10225" max="10225" width="1.09765625" style="171" customWidth="1"/>
    <col min="10226" max="10226" width="17.09765625" style="171" customWidth="1"/>
    <col min="10227" max="10227" width="1.09765625" style="171" customWidth="1"/>
    <col min="10228" max="10228" width="17.09765625" style="171" customWidth="1"/>
    <col min="10229" max="10229" width="1.09765625" style="171" customWidth="1"/>
    <col min="10230" max="10230" width="17.09765625" style="171" customWidth="1"/>
    <col min="10231" max="10231" width="1.09765625" style="171" customWidth="1"/>
    <col min="10232" max="10232" width="17.09765625" style="171" customWidth="1"/>
    <col min="10233" max="10233" width="1.09765625" style="171" customWidth="1"/>
    <col min="10234" max="10234" width="17.59765625" style="171" customWidth="1"/>
    <col min="10235" max="10235" width="1.09765625" style="171" customWidth="1"/>
    <col min="10236" max="10236" width="13.3984375" style="171" customWidth="1"/>
    <col min="10237" max="10237" width="1.09765625" style="171" customWidth="1"/>
    <col min="10238" max="10238" width="12.69921875" style="171" customWidth="1"/>
    <col min="10239" max="10239" width="1.09765625" style="171" customWidth="1"/>
    <col min="10240" max="10240" width="13.59765625" style="171" customWidth="1"/>
    <col min="10241" max="10241" width="16" style="171" bestFit="1" customWidth="1"/>
    <col min="10242" max="10242" width="1" style="171" customWidth="1"/>
    <col min="10243" max="10243" width="14.09765625" style="171" customWidth="1"/>
    <col min="10244" max="10244" width="1" style="171" customWidth="1"/>
    <col min="10245" max="10245" width="14.3984375" style="171" customWidth="1"/>
    <col min="10246" max="10246" width="0.8984375" style="171" customWidth="1"/>
    <col min="10247" max="10247" width="13.09765625" style="171" customWidth="1"/>
    <col min="10248" max="10248" width="1" style="171" customWidth="1"/>
    <col min="10249" max="10249" width="13" style="171" customWidth="1"/>
    <col min="10250" max="10250" width="1" style="171" customWidth="1"/>
    <col min="10251" max="10251" width="14.09765625" style="171" bestFit="1" customWidth="1"/>
    <col min="10252" max="10252" width="0.8984375" style="171" customWidth="1"/>
    <col min="10253" max="10253" width="14.59765625" style="171" bestFit="1" customWidth="1"/>
    <col min="10254" max="10469" width="9.09765625" style="171"/>
    <col min="10470" max="10470" width="47.59765625" style="171" customWidth="1"/>
    <col min="10471" max="10471" width="9.09765625" style="171" customWidth="1"/>
    <col min="10472" max="10472" width="11.09765625" style="171" customWidth="1"/>
    <col min="10473" max="10473" width="1.09765625" style="171" customWidth="1"/>
    <col min="10474" max="10474" width="12" style="171" customWidth="1"/>
    <col min="10475" max="10475" width="1.09765625" style="171" customWidth="1"/>
    <col min="10476" max="10476" width="12.8984375" style="171" customWidth="1"/>
    <col min="10477" max="10477" width="1.09765625" style="171" customWidth="1"/>
    <col min="10478" max="10478" width="12.8984375" style="171" customWidth="1"/>
    <col min="10479" max="10479" width="1.09765625" style="171" customWidth="1"/>
    <col min="10480" max="10480" width="12.8984375" style="171" customWidth="1"/>
    <col min="10481" max="10481" width="1.09765625" style="171" customWidth="1"/>
    <col min="10482" max="10482" width="17.09765625" style="171" customWidth="1"/>
    <col min="10483" max="10483" width="1.09765625" style="171" customWidth="1"/>
    <col min="10484" max="10484" width="17.09765625" style="171" customWidth="1"/>
    <col min="10485" max="10485" width="1.09765625" style="171" customWidth="1"/>
    <col min="10486" max="10486" width="17.09765625" style="171" customWidth="1"/>
    <col min="10487" max="10487" width="1.09765625" style="171" customWidth="1"/>
    <col min="10488" max="10488" width="17.09765625" style="171" customWidth="1"/>
    <col min="10489" max="10489" width="1.09765625" style="171" customWidth="1"/>
    <col min="10490" max="10490" width="17.59765625" style="171" customWidth="1"/>
    <col min="10491" max="10491" width="1.09765625" style="171" customWidth="1"/>
    <col min="10492" max="10492" width="13.3984375" style="171" customWidth="1"/>
    <col min="10493" max="10493" width="1.09765625" style="171" customWidth="1"/>
    <col min="10494" max="10494" width="12.69921875" style="171" customWidth="1"/>
    <col min="10495" max="10495" width="1.09765625" style="171" customWidth="1"/>
    <col min="10496" max="10496" width="13.59765625" style="171" customWidth="1"/>
    <col min="10497" max="10497" width="16" style="171" bestFit="1" customWidth="1"/>
    <col min="10498" max="10498" width="1" style="171" customWidth="1"/>
    <col min="10499" max="10499" width="14.09765625" style="171" customWidth="1"/>
    <col min="10500" max="10500" width="1" style="171" customWidth="1"/>
    <col min="10501" max="10501" width="14.3984375" style="171" customWidth="1"/>
    <col min="10502" max="10502" width="0.8984375" style="171" customWidth="1"/>
    <col min="10503" max="10503" width="13.09765625" style="171" customWidth="1"/>
    <col min="10504" max="10504" width="1" style="171" customWidth="1"/>
    <col min="10505" max="10505" width="13" style="171" customWidth="1"/>
    <col min="10506" max="10506" width="1" style="171" customWidth="1"/>
    <col min="10507" max="10507" width="14.09765625" style="171" bestFit="1" customWidth="1"/>
    <col min="10508" max="10508" width="0.8984375" style="171" customWidth="1"/>
    <col min="10509" max="10509" width="14.59765625" style="171" bestFit="1" customWidth="1"/>
    <col min="10510" max="10725" width="9.09765625" style="171"/>
    <col min="10726" max="10726" width="47.59765625" style="171" customWidth="1"/>
    <col min="10727" max="10727" width="9.09765625" style="171" customWidth="1"/>
    <col min="10728" max="10728" width="11.09765625" style="171" customWidth="1"/>
    <col min="10729" max="10729" width="1.09765625" style="171" customWidth="1"/>
    <col min="10730" max="10730" width="12" style="171" customWidth="1"/>
    <col min="10731" max="10731" width="1.09765625" style="171" customWidth="1"/>
    <col min="10732" max="10732" width="12.8984375" style="171" customWidth="1"/>
    <col min="10733" max="10733" width="1.09765625" style="171" customWidth="1"/>
    <col min="10734" max="10734" width="12.8984375" style="171" customWidth="1"/>
    <col min="10735" max="10735" width="1.09765625" style="171" customWidth="1"/>
    <col min="10736" max="10736" width="12.8984375" style="171" customWidth="1"/>
    <col min="10737" max="10737" width="1.09765625" style="171" customWidth="1"/>
    <col min="10738" max="10738" width="17.09765625" style="171" customWidth="1"/>
    <col min="10739" max="10739" width="1.09765625" style="171" customWidth="1"/>
    <col min="10740" max="10740" width="17.09765625" style="171" customWidth="1"/>
    <col min="10741" max="10741" width="1.09765625" style="171" customWidth="1"/>
    <col min="10742" max="10742" width="17.09765625" style="171" customWidth="1"/>
    <col min="10743" max="10743" width="1.09765625" style="171" customWidth="1"/>
    <col min="10744" max="10744" width="17.09765625" style="171" customWidth="1"/>
    <col min="10745" max="10745" width="1.09765625" style="171" customWidth="1"/>
    <col min="10746" max="10746" width="17.59765625" style="171" customWidth="1"/>
    <col min="10747" max="10747" width="1.09765625" style="171" customWidth="1"/>
    <col min="10748" max="10748" width="13.3984375" style="171" customWidth="1"/>
    <col min="10749" max="10749" width="1.09765625" style="171" customWidth="1"/>
    <col min="10750" max="10750" width="12.69921875" style="171" customWidth="1"/>
    <col min="10751" max="10751" width="1.09765625" style="171" customWidth="1"/>
    <col min="10752" max="10752" width="13.59765625" style="171" customWidth="1"/>
    <col min="10753" max="10753" width="16" style="171" bestFit="1" customWidth="1"/>
    <col min="10754" max="10754" width="1" style="171" customWidth="1"/>
    <col min="10755" max="10755" width="14.09765625" style="171" customWidth="1"/>
    <col min="10756" max="10756" width="1" style="171" customWidth="1"/>
    <col min="10757" max="10757" width="14.3984375" style="171" customWidth="1"/>
    <col min="10758" max="10758" width="0.8984375" style="171" customWidth="1"/>
    <col min="10759" max="10759" width="13.09765625" style="171" customWidth="1"/>
    <col min="10760" max="10760" width="1" style="171" customWidth="1"/>
    <col min="10761" max="10761" width="13" style="171" customWidth="1"/>
    <col min="10762" max="10762" width="1" style="171" customWidth="1"/>
    <col min="10763" max="10763" width="14.09765625" style="171" bestFit="1" customWidth="1"/>
    <col min="10764" max="10764" width="0.8984375" style="171" customWidth="1"/>
    <col min="10765" max="10765" width="14.59765625" style="171" bestFit="1" customWidth="1"/>
    <col min="10766" max="10981" width="9.09765625" style="171"/>
    <col min="10982" max="10982" width="47.59765625" style="171" customWidth="1"/>
    <col min="10983" max="10983" width="9.09765625" style="171" customWidth="1"/>
    <col min="10984" max="10984" width="11.09765625" style="171" customWidth="1"/>
    <col min="10985" max="10985" width="1.09765625" style="171" customWidth="1"/>
    <col min="10986" max="10986" width="12" style="171" customWidth="1"/>
    <col min="10987" max="10987" width="1.09765625" style="171" customWidth="1"/>
    <col min="10988" max="10988" width="12.8984375" style="171" customWidth="1"/>
    <col min="10989" max="10989" width="1.09765625" style="171" customWidth="1"/>
    <col min="10990" max="10990" width="12.8984375" style="171" customWidth="1"/>
    <col min="10991" max="10991" width="1.09765625" style="171" customWidth="1"/>
    <col min="10992" max="10992" width="12.8984375" style="171" customWidth="1"/>
    <col min="10993" max="10993" width="1.09765625" style="171" customWidth="1"/>
    <col min="10994" max="10994" width="17.09765625" style="171" customWidth="1"/>
    <col min="10995" max="10995" width="1.09765625" style="171" customWidth="1"/>
    <col min="10996" max="10996" width="17.09765625" style="171" customWidth="1"/>
    <col min="10997" max="10997" width="1.09765625" style="171" customWidth="1"/>
    <col min="10998" max="10998" width="17.09765625" style="171" customWidth="1"/>
    <col min="10999" max="10999" width="1.09765625" style="171" customWidth="1"/>
    <col min="11000" max="11000" width="17.09765625" style="171" customWidth="1"/>
    <col min="11001" max="11001" width="1.09765625" style="171" customWidth="1"/>
    <col min="11002" max="11002" width="17.59765625" style="171" customWidth="1"/>
    <col min="11003" max="11003" width="1.09765625" style="171" customWidth="1"/>
    <col min="11004" max="11004" width="13.3984375" style="171" customWidth="1"/>
    <col min="11005" max="11005" width="1.09765625" style="171" customWidth="1"/>
    <col min="11006" max="11006" width="12.69921875" style="171" customWidth="1"/>
    <col min="11007" max="11007" width="1.09765625" style="171" customWidth="1"/>
    <col min="11008" max="11008" width="13.59765625" style="171" customWidth="1"/>
    <col min="11009" max="11009" width="16" style="171" bestFit="1" customWidth="1"/>
    <col min="11010" max="11010" width="1" style="171" customWidth="1"/>
    <col min="11011" max="11011" width="14.09765625" style="171" customWidth="1"/>
    <col min="11012" max="11012" width="1" style="171" customWidth="1"/>
    <col min="11013" max="11013" width="14.3984375" style="171" customWidth="1"/>
    <col min="11014" max="11014" width="0.8984375" style="171" customWidth="1"/>
    <col min="11015" max="11015" width="13.09765625" style="171" customWidth="1"/>
    <col min="11016" max="11016" width="1" style="171" customWidth="1"/>
    <col min="11017" max="11017" width="13" style="171" customWidth="1"/>
    <col min="11018" max="11018" width="1" style="171" customWidth="1"/>
    <col min="11019" max="11019" width="14.09765625" style="171" bestFit="1" customWidth="1"/>
    <col min="11020" max="11020" width="0.8984375" style="171" customWidth="1"/>
    <col min="11021" max="11021" width="14.59765625" style="171" bestFit="1" customWidth="1"/>
    <col min="11022" max="11237" width="9.09765625" style="171"/>
    <col min="11238" max="11238" width="47.59765625" style="171" customWidth="1"/>
    <col min="11239" max="11239" width="9.09765625" style="171" customWidth="1"/>
    <col min="11240" max="11240" width="11.09765625" style="171" customWidth="1"/>
    <col min="11241" max="11241" width="1.09765625" style="171" customWidth="1"/>
    <col min="11242" max="11242" width="12" style="171" customWidth="1"/>
    <col min="11243" max="11243" width="1.09765625" style="171" customWidth="1"/>
    <col min="11244" max="11244" width="12.8984375" style="171" customWidth="1"/>
    <col min="11245" max="11245" width="1.09765625" style="171" customWidth="1"/>
    <col min="11246" max="11246" width="12.8984375" style="171" customWidth="1"/>
    <col min="11247" max="11247" width="1.09765625" style="171" customWidth="1"/>
    <col min="11248" max="11248" width="12.8984375" style="171" customWidth="1"/>
    <col min="11249" max="11249" width="1.09765625" style="171" customWidth="1"/>
    <col min="11250" max="11250" width="17.09765625" style="171" customWidth="1"/>
    <col min="11251" max="11251" width="1.09765625" style="171" customWidth="1"/>
    <col min="11252" max="11252" width="17.09765625" style="171" customWidth="1"/>
    <col min="11253" max="11253" width="1.09765625" style="171" customWidth="1"/>
    <col min="11254" max="11254" width="17.09765625" style="171" customWidth="1"/>
    <col min="11255" max="11255" width="1.09765625" style="171" customWidth="1"/>
    <col min="11256" max="11256" width="17.09765625" style="171" customWidth="1"/>
    <col min="11257" max="11257" width="1.09765625" style="171" customWidth="1"/>
    <col min="11258" max="11258" width="17.59765625" style="171" customWidth="1"/>
    <col min="11259" max="11259" width="1.09765625" style="171" customWidth="1"/>
    <col min="11260" max="11260" width="13.3984375" style="171" customWidth="1"/>
    <col min="11261" max="11261" width="1.09765625" style="171" customWidth="1"/>
    <col min="11262" max="11262" width="12.69921875" style="171" customWidth="1"/>
    <col min="11263" max="11263" width="1.09765625" style="171" customWidth="1"/>
    <col min="11264" max="11264" width="13.59765625" style="171" customWidth="1"/>
    <col min="11265" max="11265" width="16" style="171" bestFit="1" customWidth="1"/>
    <col min="11266" max="11266" width="1" style="171" customWidth="1"/>
    <col min="11267" max="11267" width="14.09765625" style="171" customWidth="1"/>
    <col min="11268" max="11268" width="1" style="171" customWidth="1"/>
    <col min="11269" max="11269" width="14.3984375" style="171" customWidth="1"/>
    <col min="11270" max="11270" width="0.8984375" style="171" customWidth="1"/>
    <col min="11271" max="11271" width="13.09765625" style="171" customWidth="1"/>
    <col min="11272" max="11272" width="1" style="171" customWidth="1"/>
    <col min="11273" max="11273" width="13" style="171" customWidth="1"/>
    <col min="11274" max="11274" width="1" style="171" customWidth="1"/>
    <col min="11275" max="11275" width="14.09765625" style="171" bestFit="1" customWidth="1"/>
    <col min="11276" max="11276" width="0.8984375" style="171" customWidth="1"/>
    <col min="11277" max="11277" width="14.59765625" style="171" bestFit="1" customWidth="1"/>
    <col min="11278" max="11493" width="9.09765625" style="171"/>
    <col min="11494" max="11494" width="47.59765625" style="171" customWidth="1"/>
    <col min="11495" max="11495" width="9.09765625" style="171" customWidth="1"/>
    <col min="11496" max="11496" width="11.09765625" style="171" customWidth="1"/>
    <col min="11497" max="11497" width="1.09765625" style="171" customWidth="1"/>
    <col min="11498" max="11498" width="12" style="171" customWidth="1"/>
    <col min="11499" max="11499" width="1.09765625" style="171" customWidth="1"/>
    <col min="11500" max="11500" width="12.8984375" style="171" customWidth="1"/>
    <col min="11501" max="11501" width="1.09765625" style="171" customWidth="1"/>
    <col min="11502" max="11502" width="12.8984375" style="171" customWidth="1"/>
    <col min="11503" max="11503" width="1.09765625" style="171" customWidth="1"/>
    <col min="11504" max="11504" width="12.8984375" style="171" customWidth="1"/>
    <col min="11505" max="11505" width="1.09765625" style="171" customWidth="1"/>
    <col min="11506" max="11506" width="17.09765625" style="171" customWidth="1"/>
    <col min="11507" max="11507" width="1.09765625" style="171" customWidth="1"/>
    <col min="11508" max="11508" width="17.09765625" style="171" customWidth="1"/>
    <col min="11509" max="11509" width="1.09765625" style="171" customWidth="1"/>
    <col min="11510" max="11510" width="17.09765625" style="171" customWidth="1"/>
    <col min="11511" max="11511" width="1.09765625" style="171" customWidth="1"/>
    <col min="11512" max="11512" width="17.09765625" style="171" customWidth="1"/>
    <col min="11513" max="11513" width="1.09765625" style="171" customWidth="1"/>
    <col min="11514" max="11514" width="17.59765625" style="171" customWidth="1"/>
    <col min="11515" max="11515" width="1.09765625" style="171" customWidth="1"/>
    <col min="11516" max="11516" width="13.3984375" style="171" customWidth="1"/>
    <col min="11517" max="11517" width="1.09765625" style="171" customWidth="1"/>
    <col min="11518" max="11518" width="12.69921875" style="171" customWidth="1"/>
    <col min="11519" max="11519" width="1.09765625" style="171" customWidth="1"/>
    <col min="11520" max="11520" width="13.59765625" style="171" customWidth="1"/>
    <col min="11521" max="11521" width="16" style="171" bestFit="1" customWidth="1"/>
    <col min="11522" max="11522" width="1" style="171" customWidth="1"/>
    <col min="11523" max="11523" width="14.09765625" style="171" customWidth="1"/>
    <col min="11524" max="11524" width="1" style="171" customWidth="1"/>
    <col min="11525" max="11525" width="14.3984375" style="171" customWidth="1"/>
    <col min="11526" max="11526" width="0.8984375" style="171" customWidth="1"/>
    <col min="11527" max="11527" width="13.09765625" style="171" customWidth="1"/>
    <col min="11528" max="11528" width="1" style="171" customWidth="1"/>
    <col min="11529" max="11529" width="13" style="171" customWidth="1"/>
    <col min="11530" max="11530" width="1" style="171" customWidth="1"/>
    <col min="11531" max="11531" width="14.09765625" style="171" bestFit="1" customWidth="1"/>
    <col min="11532" max="11532" width="0.8984375" style="171" customWidth="1"/>
    <col min="11533" max="11533" width="14.59765625" style="171" bestFit="1" customWidth="1"/>
    <col min="11534" max="11749" width="9.09765625" style="171"/>
    <col min="11750" max="11750" width="47.59765625" style="171" customWidth="1"/>
    <col min="11751" max="11751" width="9.09765625" style="171" customWidth="1"/>
    <col min="11752" max="11752" width="11.09765625" style="171" customWidth="1"/>
    <col min="11753" max="11753" width="1.09765625" style="171" customWidth="1"/>
    <col min="11754" max="11754" width="12" style="171" customWidth="1"/>
    <col min="11755" max="11755" width="1.09765625" style="171" customWidth="1"/>
    <col min="11756" max="11756" width="12.8984375" style="171" customWidth="1"/>
    <col min="11757" max="11757" width="1.09765625" style="171" customWidth="1"/>
    <col min="11758" max="11758" width="12.8984375" style="171" customWidth="1"/>
    <col min="11759" max="11759" width="1.09765625" style="171" customWidth="1"/>
    <col min="11760" max="11760" width="12.8984375" style="171" customWidth="1"/>
    <col min="11761" max="11761" width="1.09765625" style="171" customWidth="1"/>
    <col min="11762" max="11762" width="17.09765625" style="171" customWidth="1"/>
    <col min="11763" max="11763" width="1.09765625" style="171" customWidth="1"/>
    <col min="11764" max="11764" width="17.09765625" style="171" customWidth="1"/>
    <col min="11765" max="11765" width="1.09765625" style="171" customWidth="1"/>
    <col min="11766" max="11766" width="17.09765625" style="171" customWidth="1"/>
    <col min="11767" max="11767" width="1.09765625" style="171" customWidth="1"/>
    <col min="11768" max="11768" width="17.09765625" style="171" customWidth="1"/>
    <col min="11769" max="11769" width="1.09765625" style="171" customWidth="1"/>
    <col min="11770" max="11770" width="17.59765625" style="171" customWidth="1"/>
    <col min="11771" max="11771" width="1.09765625" style="171" customWidth="1"/>
    <col min="11772" max="11772" width="13.3984375" style="171" customWidth="1"/>
    <col min="11773" max="11773" width="1.09765625" style="171" customWidth="1"/>
    <col min="11774" max="11774" width="12.69921875" style="171" customWidth="1"/>
    <col min="11775" max="11775" width="1.09765625" style="171" customWidth="1"/>
    <col min="11776" max="11776" width="13.59765625" style="171" customWidth="1"/>
    <col min="11777" max="11777" width="16" style="171" bestFit="1" customWidth="1"/>
    <col min="11778" max="11778" width="1" style="171" customWidth="1"/>
    <col min="11779" max="11779" width="14.09765625" style="171" customWidth="1"/>
    <col min="11780" max="11780" width="1" style="171" customWidth="1"/>
    <col min="11781" max="11781" width="14.3984375" style="171" customWidth="1"/>
    <col min="11782" max="11782" width="0.8984375" style="171" customWidth="1"/>
    <col min="11783" max="11783" width="13.09765625" style="171" customWidth="1"/>
    <col min="11784" max="11784" width="1" style="171" customWidth="1"/>
    <col min="11785" max="11785" width="13" style="171" customWidth="1"/>
    <col min="11786" max="11786" width="1" style="171" customWidth="1"/>
    <col min="11787" max="11787" width="14.09765625" style="171" bestFit="1" customWidth="1"/>
    <col min="11788" max="11788" width="0.8984375" style="171" customWidth="1"/>
    <col min="11789" max="11789" width="14.59765625" style="171" bestFit="1" customWidth="1"/>
    <col min="11790" max="12005" width="9.09765625" style="171"/>
    <col min="12006" max="12006" width="47.59765625" style="171" customWidth="1"/>
    <col min="12007" max="12007" width="9.09765625" style="171" customWidth="1"/>
    <col min="12008" max="12008" width="11.09765625" style="171" customWidth="1"/>
    <col min="12009" max="12009" width="1.09765625" style="171" customWidth="1"/>
    <col min="12010" max="12010" width="12" style="171" customWidth="1"/>
    <col min="12011" max="12011" width="1.09765625" style="171" customWidth="1"/>
    <col min="12012" max="12012" width="12.8984375" style="171" customWidth="1"/>
    <col min="12013" max="12013" width="1.09765625" style="171" customWidth="1"/>
    <col min="12014" max="12014" width="12.8984375" style="171" customWidth="1"/>
    <col min="12015" max="12015" width="1.09765625" style="171" customWidth="1"/>
    <col min="12016" max="12016" width="12.8984375" style="171" customWidth="1"/>
    <col min="12017" max="12017" width="1.09765625" style="171" customWidth="1"/>
    <col min="12018" max="12018" width="17.09765625" style="171" customWidth="1"/>
    <col min="12019" max="12019" width="1.09765625" style="171" customWidth="1"/>
    <col min="12020" max="12020" width="17.09765625" style="171" customWidth="1"/>
    <col min="12021" max="12021" width="1.09765625" style="171" customWidth="1"/>
    <col min="12022" max="12022" width="17.09765625" style="171" customWidth="1"/>
    <col min="12023" max="12023" width="1.09765625" style="171" customWidth="1"/>
    <col min="12024" max="12024" width="17.09765625" style="171" customWidth="1"/>
    <col min="12025" max="12025" width="1.09765625" style="171" customWidth="1"/>
    <col min="12026" max="12026" width="17.59765625" style="171" customWidth="1"/>
    <col min="12027" max="12027" width="1.09765625" style="171" customWidth="1"/>
    <col min="12028" max="12028" width="13.3984375" style="171" customWidth="1"/>
    <col min="12029" max="12029" width="1.09765625" style="171" customWidth="1"/>
    <col min="12030" max="12030" width="12.69921875" style="171" customWidth="1"/>
    <col min="12031" max="12031" width="1.09765625" style="171" customWidth="1"/>
    <col min="12032" max="12032" width="13.59765625" style="171" customWidth="1"/>
    <col min="12033" max="12033" width="16" style="171" bestFit="1" customWidth="1"/>
    <col min="12034" max="12034" width="1" style="171" customWidth="1"/>
    <col min="12035" max="12035" width="14.09765625" style="171" customWidth="1"/>
    <col min="12036" max="12036" width="1" style="171" customWidth="1"/>
    <col min="12037" max="12037" width="14.3984375" style="171" customWidth="1"/>
    <col min="12038" max="12038" width="0.8984375" style="171" customWidth="1"/>
    <col min="12039" max="12039" width="13.09765625" style="171" customWidth="1"/>
    <col min="12040" max="12040" width="1" style="171" customWidth="1"/>
    <col min="12041" max="12041" width="13" style="171" customWidth="1"/>
    <col min="12042" max="12042" width="1" style="171" customWidth="1"/>
    <col min="12043" max="12043" width="14.09765625" style="171" bestFit="1" customWidth="1"/>
    <col min="12044" max="12044" width="0.8984375" style="171" customWidth="1"/>
    <col min="12045" max="12045" width="14.59765625" style="171" bestFit="1" customWidth="1"/>
    <col min="12046" max="12261" width="9.09765625" style="171"/>
    <col min="12262" max="12262" width="47.59765625" style="171" customWidth="1"/>
    <col min="12263" max="12263" width="9.09765625" style="171" customWidth="1"/>
    <col min="12264" max="12264" width="11.09765625" style="171" customWidth="1"/>
    <col min="12265" max="12265" width="1.09765625" style="171" customWidth="1"/>
    <col min="12266" max="12266" width="12" style="171" customWidth="1"/>
    <col min="12267" max="12267" width="1.09765625" style="171" customWidth="1"/>
    <col min="12268" max="12268" width="12.8984375" style="171" customWidth="1"/>
    <col min="12269" max="12269" width="1.09765625" style="171" customWidth="1"/>
    <col min="12270" max="12270" width="12.8984375" style="171" customWidth="1"/>
    <col min="12271" max="12271" width="1.09765625" style="171" customWidth="1"/>
    <col min="12272" max="12272" width="12.8984375" style="171" customWidth="1"/>
    <col min="12273" max="12273" width="1.09765625" style="171" customWidth="1"/>
    <col min="12274" max="12274" width="17.09765625" style="171" customWidth="1"/>
    <col min="12275" max="12275" width="1.09765625" style="171" customWidth="1"/>
    <col min="12276" max="12276" width="17.09765625" style="171" customWidth="1"/>
    <col min="12277" max="12277" width="1.09765625" style="171" customWidth="1"/>
    <col min="12278" max="12278" width="17.09765625" style="171" customWidth="1"/>
    <col min="12279" max="12279" width="1.09765625" style="171" customWidth="1"/>
    <col min="12280" max="12280" width="17.09765625" style="171" customWidth="1"/>
    <col min="12281" max="12281" width="1.09765625" style="171" customWidth="1"/>
    <col min="12282" max="12282" width="17.59765625" style="171" customWidth="1"/>
    <col min="12283" max="12283" width="1.09765625" style="171" customWidth="1"/>
    <col min="12284" max="12284" width="13.3984375" style="171" customWidth="1"/>
    <col min="12285" max="12285" width="1.09765625" style="171" customWidth="1"/>
    <col min="12286" max="12286" width="12.69921875" style="171" customWidth="1"/>
    <col min="12287" max="12287" width="1.09765625" style="171" customWidth="1"/>
    <col min="12288" max="12288" width="13.59765625" style="171" customWidth="1"/>
    <col min="12289" max="12289" width="16" style="171" bestFit="1" customWidth="1"/>
    <col min="12290" max="12290" width="1" style="171" customWidth="1"/>
    <col min="12291" max="12291" width="14.09765625" style="171" customWidth="1"/>
    <col min="12292" max="12292" width="1" style="171" customWidth="1"/>
    <col min="12293" max="12293" width="14.3984375" style="171" customWidth="1"/>
    <col min="12294" max="12294" width="0.8984375" style="171" customWidth="1"/>
    <col min="12295" max="12295" width="13.09765625" style="171" customWidth="1"/>
    <col min="12296" max="12296" width="1" style="171" customWidth="1"/>
    <col min="12297" max="12297" width="13" style="171" customWidth="1"/>
    <col min="12298" max="12298" width="1" style="171" customWidth="1"/>
    <col min="12299" max="12299" width="14.09765625" style="171" bestFit="1" customWidth="1"/>
    <col min="12300" max="12300" width="0.8984375" style="171" customWidth="1"/>
    <col min="12301" max="12301" width="14.59765625" style="171" bestFit="1" customWidth="1"/>
    <col min="12302" max="12517" width="9.09765625" style="171"/>
    <col min="12518" max="12518" width="47.59765625" style="171" customWidth="1"/>
    <col min="12519" max="12519" width="9.09765625" style="171" customWidth="1"/>
    <col min="12520" max="12520" width="11.09765625" style="171" customWidth="1"/>
    <col min="12521" max="12521" width="1.09765625" style="171" customWidth="1"/>
    <col min="12522" max="12522" width="12" style="171" customWidth="1"/>
    <col min="12523" max="12523" width="1.09765625" style="171" customWidth="1"/>
    <col min="12524" max="12524" width="12.8984375" style="171" customWidth="1"/>
    <col min="12525" max="12525" width="1.09765625" style="171" customWidth="1"/>
    <col min="12526" max="12526" width="12.8984375" style="171" customWidth="1"/>
    <col min="12527" max="12527" width="1.09765625" style="171" customWidth="1"/>
    <col min="12528" max="12528" width="12.8984375" style="171" customWidth="1"/>
    <col min="12529" max="12529" width="1.09765625" style="171" customWidth="1"/>
    <col min="12530" max="12530" width="17.09765625" style="171" customWidth="1"/>
    <col min="12531" max="12531" width="1.09765625" style="171" customWidth="1"/>
    <col min="12532" max="12532" width="17.09765625" style="171" customWidth="1"/>
    <col min="12533" max="12533" width="1.09765625" style="171" customWidth="1"/>
    <col min="12534" max="12534" width="17.09765625" style="171" customWidth="1"/>
    <col min="12535" max="12535" width="1.09765625" style="171" customWidth="1"/>
    <col min="12536" max="12536" width="17.09765625" style="171" customWidth="1"/>
    <col min="12537" max="12537" width="1.09765625" style="171" customWidth="1"/>
    <col min="12538" max="12538" width="17.59765625" style="171" customWidth="1"/>
    <col min="12539" max="12539" width="1.09765625" style="171" customWidth="1"/>
    <col min="12540" max="12540" width="13.3984375" style="171" customWidth="1"/>
    <col min="12541" max="12541" width="1.09765625" style="171" customWidth="1"/>
    <col min="12542" max="12542" width="12.69921875" style="171" customWidth="1"/>
    <col min="12543" max="12543" width="1.09765625" style="171" customWidth="1"/>
    <col min="12544" max="12544" width="13.59765625" style="171" customWidth="1"/>
    <col min="12545" max="12545" width="16" style="171" bestFit="1" customWidth="1"/>
    <col min="12546" max="12546" width="1" style="171" customWidth="1"/>
    <col min="12547" max="12547" width="14.09765625" style="171" customWidth="1"/>
    <col min="12548" max="12548" width="1" style="171" customWidth="1"/>
    <col min="12549" max="12549" width="14.3984375" style="171" customWidth="1"/>
    <col min="12550" max="12550" width="0.8984375" style="171" customWidth="1"/>
    <col min="12551" max="12551" width="13.09765625" style="171" customWidth="1"/>
    <col min="12552" max="12552" width="1" style="171" customWidth="1"/>
    <col min="12553" max="12553" width="13" style="171" customWidth="1"/>
    <col min="12554" max="12554" width="1" style="171" customWidth="1"/>
    <col min="12555" max="12555" width="14.09765625" style="171" bestFit="1" customWidth="1"/>
    <col min="12556" max="12556" width="0.8984375" style="171" customWidth="1"/>
    <col min="12557" max="12557" width="14.59765625" style="171" bestFit="1" customWidth="1"/>
    <col min="12558" max="12773" width="9.09765625" style="171"/>
    <col min="12774" max="12774" width="47.59765625" style="171" customWidth="1"/>
    <col min="12775" max="12775" width="9.09765625" style="171" customWidth="1"/>
    <col min="12776" max="12776" width="11.09765625" style="171" customWidth="1"/>
    <col min="12777" max="12777" width="1.09765625" style="171" customWidth="1"/>
    <col min="12778" max="12778" width="12" style="171" customWidth="1"/>
    <col min="12779" max="12779" width="1.09765625" style="171" customWidth="1"/>
    <col min="12780" max="12780" width="12.8984375" style="171" customWidth="1"/>
    <col min="12781" max="12781" width="1.09765625" style="171" customWidth="1"/>
    <col min="12782" max="12782" width="12.8984375" style="171" customWidth="1"/>
    <col min="12783" max="12783" width="1.09765625" style="171" customWidth="1"/>
    <col min="12784" max="12784" width="12.8984375" style="171" customWidth="1"/>
    <col min="12785" max="12785" width="1.09765625" style="171" customWidth="1"/>
    <col min="12786" max="12786" width="17.09765625" style="171" customWidth="1"/>
    <col min="12787" max="12787" width="1.09765625" style="171" customWidth="1"/>
    <col min="12788" max="12788" width="17.09765625" style="171" customWidth="1"/>
    <col min="12789" max="12789" width="1.09765625" style="171" customWidth="1"/>
    <col min="12790" max="12790" width="17.09765625" style="171" customWidth="1"/>
    <col min="12791" max="12791" width="1.09765625" style="171" customWidth="1"/>
    <col min="12792" max="12792" width="17.09765625" style="171" customWidth="1"/>
    <col min="12793" max="12793" width="1.09765625" style="171" customWidth="1"/>
    <col min="12794" max="12794" width="17.59765625" style="171" customWidth="1"/>
    <col min="12795" max="12795" width="1.09765625" style="171" customWidth="1"/>
    <col min="12796" max="12796" width="13.3984375" style="171" customWidth="1"/>
    <col min="12797" max="12797" width="1.09765625" style="171" customWidth="1"/>
    <col min="12798" max="12798" width="12.69921875" style="171" customWidth="1"/>
    <col min="12799" max="12799" width="1.09765625" style="171" customWidth="1"/>
    <col min="12800" max="12800" width="13.59765625" style="171" customWidth="1"/>
    <col min="12801" max="12801" width="16" style="171" bestFit="1" customWidth="1"/>
    <col min="12802" max="12802" width="1" style="171" customWidth="1"/>
    <col min="12803" max="12803" width="14.09765625" style="171" customWidth="1"/>
    <col min="12804" max="12804" width="1" style="171" customWidth="1"/>
    <col min="12805" max="12805" width="14.3984375" style="171" customWidth="1"/>
    <col min="12806" max="12806" width="0.8984375" style="171" customWidth="1"/>
    <col min="12807" max="12807" width="13.09765625" style="171" customWidth="1"/>
    <col min="12808" max="12808" width="1" style="171" customWidth="1"/>
    <col min="12809" max="12809" width="13" style="171" customWidth="1"/>
    <col min="12810" max="12810" width="1" style="171" customWidth="1"/>
    <col min="12811" max="12811" width="14.09765625" style="171" bestFit="1" customWidth="1"/>
    <col min="12812" max="12812" width="0.8984375" style="171" customWidth="1"/>
    <col min="12813" max="12813" width="14.59765625" style="171" bestFit="1" customWidth="1"/>
    <col min="12814" max="13029" width="9.09765625" style="171"/>
    <col min="13030" max="13030" width="47.59765625" style="171" customWidth="1"/>
    <col min="13031" max="13031" width="9.09765625" style="171" customWidth="1"/>
    <col min="13032" max="13032" width="11.09765625" style="171" customWidth="1"/>
    <col min="13033" max="13033" width="1.09765625" style="171" customWidth="1"/>
    <col min="13034" max="13034" width="12" style="171" customWidth="1"/>
    <col min="13035" max="13035" width="1.09765625" style="171" customWidth="1"/>
    <col min="13036" max="13036" width="12.8984375" style="171" customWidth="1"/>
    <col min="13037" max="13037" width="1.09765625" style="171" customWidth="1"/>
    <col min="13038" max="13038" width="12.8984375" style="171" customWidth="1"/>
    <col min="13039" max="13039" width="1.09765625" style="171" customWidth="1"/>
    <col min="13040" max="13040" width="12.8984375" style="171" customWidth="1"/>
    <col min="13041" max="13041" width="1.09765625" style="171" customWidth="1"/>
    <col min="13042" max="13042" width="17.09765625" style="171" customWidth="1"/>
    <col min="13043" max="13043" width="1.09765625" style="171" customWidth="1"/>
    <col min="13044" max="13044" width="17.09765625" style="171" customWidth="1"/>
    <col min="13045" max="13045" width="1.09765625" style="171" customWidth="1"/>
    <col min="13046" max="13046" width="17.09765625" style="171" customWidth="1"/>
    <col min="13047" max="13047" width="1.09765625" style="171" customWidth="1"/>
    <col min="13048" max="13048" width="17.09765625" style="171" customWidth="1"/>
    <col min="13049" max="13049" width="1.09765625" style="171" customWidth="1"/>
    <col min="13050" max="13050" width="17.59765625" style="171" customWidth="1"/>
    <col min="13051" max="13051" width="1.09765625" style="171" customWidth="1"/>
    <col min="13052" max="13052" width="13.3984375" style="171" customWidth="1"/>
    <col min="13053" max="13053" width="1.09765625" style="171" customWidth="1"/>
    <col min="13054" max="13054" width="12.69921875" style="171" customWidth="1"/>
    <col min="13055" max="13055" width="1.09765625" style="171" customWidth="1"/>
    <col min="13056" max="13056" width="13.59765625" style="171" customWidth="1"/>
    <col min="13057" max="13057" width="16" style="171" bestFit="1" customWidth="1"/>
    <col min="13058" max="13058" width="1" style="171" customWidth="1"/>
    <col min="13059" max="13059" width="14.09765625" style="171" customWidth="1"/>
    <col min="13060" max="13060" width="1" style="171" customWidth="1"/>
    <col min="13061" max="13061" width="14.3984375" style="171" customWidth="1"/>
    <col min="13062" max="13062" width="0.8984375" style="171" customWidth="1"/>
    <col min="13063" max="13063" width="13.09765625" style="171" customWidth="1"/>
    <col min="13064" max="13064" width="1" style="171" customWidth="1"/>
    <col min="13065" max="13065" width="13" style="171" customWidth="1"/>
    <col min="13066" max="13066" width="1" style="171" customWidth="1"/>
    <col min="13067" max="13067" width="14.09765625" style="171" bestFit="1" customWidth="1"/>
    <col min="13068" max="13068" width="0.8984375" style="171" customWidth="1"/>
    <col min="13069" max="13069" width="14.59765625" style="171" bestFit="1" customWidth="1"/>
    <col min="13070" max="13285" width="9.09765625" style="171"/>
    <col min="13286" max="13286" width="47.59765625" style="171" customWidth="1"/>
    <col min="13287" max="13287" width="9.09765625" style="171" customWidth="1"/>
    <col min="13288" max="13288" width="11.09765625" style="171" customWidth="1"/>
    <col min="13289" max="13289" width="1.09765625" style="171" customWidth="1"/>
    <col min="13290" max="13290" width="12" style="171" customWidth="1"/>
    <col min="13291" max="13291" width="1.09765625" style="171" customWidth="1"/>
    <col min="13292" max="13292" width="12.8984375" style="171" customWidth="1"/>
    <col min="13293" max="13293" width="1.09765625" style="171" customWidth="1"/>
    <col min="13294" max="13294" width="12.8984375" style="171" customWidth="1"/>
    <col min="13295" max="13295" width="1.09765625" style="171" customWidth="1"/>
    <col min="13296" max="13296" width="12.8984375" style="171" customWidth="1"/>
    <col min="13297" max="13297" width="1.09765625" style="171" customWidth="1"/>
    <col min="13298" max="13298" width="17.09765625" style="171" customWidth="1"/>
    <col min="13299" max="13299" width="1.09765625" style="171" customWidth="1"/>
    <col min="13300" max="13300" width="17.09765625" style="171" customWidth="1"/>
    <col min="13301" max="13301" width="1.09765625" style="171" customWidth="1"/>
    <col min="13302" max="13302" width="17.09765625" style="171" customWidth="1"/>
    <col min="13303" max="13303" width="1.09765625" style="171" customWidth="1"/>
    <col min="13304" max="13304" width="17.09765625" style="171" customWidth="1"/>
    <col min="13305" max="13305" width="1.09765625" style="171" customWidth="1"/>
    <col min="13306" max="13306" width="17.59765625" style="171" customWidth="1"/>
    <col min="13307" max="13307" width="1.09765625" style="171" customWidth="1"/>
    <col min="13308" max="13308" width="13.3984375" style="171" customWidth="1"/>
    <col min="13309" max="13309" width="1.09765625" style="171" customWidth="1"/>
    <col min="13310" max="13310" width="12.69921875" style="171" customWidth="1"/>
    <col min="13311" max="13311" width="1.09765625" style="171" customWidth="1"/>
    <col min="13312" max="13312" width="13.59765625" style="171" customWidth="1"/>
    <col min="13313" max="13313" width="16" style="171" bestFit="1" customWidth="1"/>
    <col min="13314" max="13314" width="1" style="171" customWidth="1"/>
    <col min="13315" max="13315" width="14.09765625" style="171" customWidth="1"/>
    <col min="13316" max="13316" width="1" style="171" customWidth="1"/>
    <col min="13317" max="13317" width="14.3984375" style="171" customWidth="1"/>
    <col min="13318" max="13318" width="0.8984375" style="171" customWidth="1"/>
    <col min="13319" max="13319" width="13.09765625" style="171" customWidth="1"/>
    <col min="13320" max="13320" width="1" style="171" customWidth="1"/>
    <col min="13321" max="13321" width="13" style="171" customWidth="1"/>
    <col min="13322" max="13322" width="1" style="171" customWidth="1"/>
    <col min="13323" max="13323" width="14.09765625" style="171" bestFit="1" customWidth="1"/>
    <col min="13324" max="13324" width="0.8984375" style="171" customWidth="1"/>
    <col min="13325" max="13325" width="14.59765625" style="171" bestFit="1" customWidth="1"/>
    <col min="13326" max="13541" width="9.09765625" style="171"/>
    <col min="13542" max="13542" width="47.59765625" style="171" customWidth="1"/>
    <col min="13543" max="13543" width="9.09765625" style="171" customWidth="1"/>
    <col min="13544" max="13544" width="11.09765625" style="171" customWidth="1"/>
    <col min="13545" max="13545" width="1.09765625" style="171" customWidth="1"/>
    <col min="13546" max="13546" width="12" style="171" customWidth="1"/>
    <col min="13547" max="13547" width="1.09765625" style="171" customWidth="1"/>
    <col min="13548" max="13548" width="12.8984375" style="171" customWidth="1"/>
    <col min="13549" max="13549" width="1.09765625" style="171" customWidth="1"/>
    <col min="13550" max="13550" width="12.8984375" style="171" customWidth="1"/>
    <col min="13551" max="13551" width="1.09765625" style="171" customWidth="1"/>
    <col min="13552" max="13552" width="12.8984375" style="171" customWidth="1"/>
    <col min="13553" max="13553" width="1.09765625" style="171" customWidth="1"/>
    <col min="13554" max="13554" width="17.09765625" style="171" customWidth="1"/>
    <col min="13555" max="13555" width="1.09765625" style="171" customWidth="1"/>
    <col min="13556" max="13556" width="17.09765625" style="171" customWidth="1"/>
    <col min="13557" max="13557" width="1.09765625" style="171" customWidth="1"/>
    <col min="13558" max="13558" width="17.09765625" style="171" customWidth="1"/>
    <col min="13559" max="13559" width="1.09765625" style="171" customWidth="1"/>
    <col min="13560" max="13560" width="17.09765625" style="171" customWidth="1"/>
    <col min="13561" max="13561" width="1.09765625" style="171" customWidth="1"/>
    <col min="13562" max="13562" width="17.59765625" style="171" customWidth="1"/>
    <col min="13563" max="13563" width="1.09765625" style="171" customWidth="1"/>
    <col min="13564" max="13564" width="13.3984375" style="171" customWidth="1"/>
    <col min="13565" max="13565" width="1.09765625" style="171" customWidth="1"/>
    <col min="13566" max="13566" width="12.69921875" style="171" customWidth="1"/>
    <col min="13567" max="13567" width="1.09765625" style="171" customWidth="1"/>
    <col min="13568" max="13568" width="13.59765625" style="171" customWidth="1"/>
    <col min="13569" max="13569" width="16" style="171" bestFit="1" customWidth="1"/>
    <col min="13570" max="13570" width="1" style="171" customWidth="1"/>
    <col min="13571" max="13571" width="14.09765625" style="171" customWidth="1"/>
    <col min="13572" max="13572" width="1" style="171" customWidth="1"/>
    <col min="13573" max="13573" width="14.3984375" style="171" customWidth="1"/>
    <col min="13574" max="13574" width="0.8984375" style="171" customWidth="1"/>
    <col min="13575" max="13575" width="13.09765625" style="171" customWidth="1"/>
    <col min="13576" max="13576" width="1" style="171" customWidth="1"/>
    <col min="13577" max="13577" width="13" style="171" customWidth="1"/>
    <col min="13578" max="13578" width="1" style="171" customWidth="1"/>
    <col min="13579" max="13579" width="14.09765625" style="171" bestFit="1" customWidth="1"/>
    <col min="13580" max="13580" width="0.8984375" style="171" customWidth="1"/>
    <col min="13581" max="13581" width="14.59765625" style="171" bestFit="1" customWidth="1"/>
    <col min="13582" max="13797" width="9.09765625" style="171"/>
    <col min="13798" max="13798" width="47.59765625" style="171" customWidth="1"/>
    <col min="13799" max="13799" width="9.09765625" style="171" customWidth="1"/>
    <col min="13800" max="13800" width="11.09765625" style="171" customWidth="1"/>
    <col min="13801" max="13801" width="1.09765625" style="171" customWidth="1"/>
    <col min="13802" max="13802" width="12" style="171" customWidth="1"/>
    <col min="13803" max="13803" width="1.09765625" style="171" customWidth="1"/>
    <col min="13804" max="13804" width="12.8984375" style="171" customWidth="1"/>
    <col min="13805" max="13805" width="1.09765625" style="171" customWidth="1"/>
    <col min="13806" max="13806" width="12.8984375" style="171" customWidth="1"/>
    <col min="13807" max="13807" width="1.09765625" style="171" customWidth="1"/>
    <col min="13808" max="13808" width="12.8984375" style="171" customWidth="1"/>
    <col min="13809" max="13809" width="1.09765625" style="171" customWidth="1"/>
    <col min="13810" max="13810" width="17.09765625" style="171" customWidth="1"/>
    <col min="13811" max="13811" width="1.09765625" style="171" customWidth="1"/>
    <col min="13812" max="13812" width="17.09765625" style="171" customWidth="1"/>
    <col min="13813" max="13813" width="1.09765625" style="171" customWidth="1"/>
    <col min="13814" max="13814" width="17.09765625" style="171" customWidth="1"/>
    <col min="13815" max="13815" width="1.09765625" style="171" customWidth="1"/>
    <col min="13816" max="13816" width="17.09765625" style="171" customWidth="1"/>
    <col min="13817" max="13817" width="1.09765625" style="171" customWidth="1"/>
    <col min="13818" max="13818" width="17.59765625" style="171" customWidth="1"/>
    <col min="13819" max="13819" width="1.09765625" style="171" customWidth="1"/>
    <col min="13820" max="13820" width="13.3984375" style="171" customWidth="1"/>
    <col min="13821" max="13821" width="1.09765625" style="171" customWidth="1"/>
    <col min="13822" max="13822" width="12.69921875" style="171" customWidth="1"/>
    <col min="13823" max="13823" width="1.09765625" style="171" customWidth="1"/>
    <col min="13824" max="13824" width="13.59765625" style="171" customWidth="1"/>
    <col min="13825" max="13825" width="16" style="171" bestFit="1" customWidth="1"/>
    <col min="13826" max="13826" width="1" style="171" customWidth="1"/>
    <col min="13827" max="13827" width="14.09765625" style="171" customWidth="1"/>
    <col min="13828" max="13828" width="1" style="171" customWidth="1"/>
    <col min="13829" max="13829" width="14.3984375" style="171" customWidth="1"/>
    <col min="13830" max="13830" width="0.8984375" style="171" customWidth="1"/>
    <col min="13831" max="13831" width="13.09765625" style="171" customWidth="1"/>
    <col min="13832" max="13832" width="1" style="171" customWidth="1"/>
    <col min="13833" max="13833" width="13" style="171" customWidth="1"/>
    <col min="13834" max="13834" width="1" style="171" customWidth="1"/>
    <col min="13835" max="13835" width="14.09765625" style="171" bestFit="1" customWidth="1"/>
    <col min="13836" max="13836" width="0.8984375" style="171" customWidth="1"/>
    <col min="13837" max="13837" width="14.59765625" style="171" bestFit="1" customWidth="1"/>
    <col min="13838" max="14053" width="9.09765625" style="171"/>
    <col min="14054" max="14054" width="47.59765625" style="171" customWidth="1"/>
    <col min="14055" max="14055" width="9.09765625" style="171" customWidth="1"/>
    <col min="14056" max="14056" width="11.09765625" style="171" customWidth="1"/>
    <col min="14057" max="14057" width="1.09765625" style="171" customWidth="1"/>
    <col min="14058" max="14058" width="12" style="171" customWidth="1"/>
    <col min="14059" max="14059" width="1.09765625" style="171" customWidth="1"/>
    <col min="14060" max="14060" width="12.8984375" style="171" customWidth="1"/>
    <col min="14061" max="14061" width="1.09765625" style="171" customWidth="1"/>
    <col min="14062" max="14062" width="12.8984375" style="171" customWidth="1"/>
    <col min="14063" max="14063" width="1.09765625" style="171" customWidth="1"/>
    <col min="14064" max="14064" width="12.8984375" style="171" customWidth="1"/>
    <col min="14065" max="14065" width="1.09765625" style="171" customWidth="1"/>
    <col min="14066" max="14066" width="17.09765625" style="171" customWidth="1"/>
    <col min="14067" max="14067" width="1.09765625" style="171" customWidth="1"/>
    <col min="14068" max="14068" width="17.09765625" style="171" customWidth="1"/>
    <col min="14069" max="14069" width="1.09765625" style="171" customWidth="1"/>
    <col min="14070" max="14070" width="17.09765625" style="171" customWidth="1"/>
    <col min="14071" max="14071" width="1.09765625" style="171" customWidth="1"/>
    <col min="14072" max="14072" width="17.09765625" style="171" customWidth="1"/>
    <col min="14073" max="14073" width="1.09765625" style="171" customWidth="1"/>
    <col min="14074" max="14074" width="17.59765625" style="171" customWidth="1"/>
    <col min="14075" max="14075" width="1.09765625" style="171" customWidth="1"/>
    <col min="14076" max="14076" width="13.3984375" style="171" customWidth="1"/>
    <col min="14077" max="14077" width="1.09765625" style="171" customWidth="1"/>
    <col min="14078" max="14078" width="12.69921875" style="171" customWidth="1"/>
    <col min="14079" max="14079" width="1.09765625" style="171" customWidth="1"/>
    <col min="14080" max="14080" width="13.59765625" style="171" customWidth="1"/>
    <col min="14081" max="14081" width="16" style="171" bestFit="1" customWidth="1"/>
    <col min="14082" max="14082" width="1" style="171" customWidth="1"/>
    <col min="14083" max="14083" width="14.09765625" style="171" customWidth="1"/>
    <col min="14084" max="14084" width="1" style="171" customWidth="1"/>
    <col min="14085" max="14085" width="14.3984375" style="171" customWidth="1"/>
    <col min="14086" max="14086" width="0.8984375" style="171" customWidth="1"/>
    <col min="14087" max="14087" width="13.09765625" style="171" customWidth="1"/>
    <col min="14088" max="14088" width="1" style="171" customWidth="1"/>
    <col min="14089" max="14089" width="13" style="171" customWidth="1"/>
    <col min="14090" max="14090" width="1" style="171" customWidth="1"/>
    <col min="14091" max="14091" width="14.09765625" style="171" bestFit="1" customWidth="1"/>
    <col min="14092" max="14092" width="0.8984375" style="171" customWidth="1"/>
    <col min="14093" max="14093" width="14.59765625" style="171" bestFit="1" customWidth="1"/>
    <col min="14094" max="14309" width="9.09765625" style="171"/>
    <col min="14310" max="14310" width="47.59765625" style="171" customWidth="1"/>
    <col min="14311" max="14311" width="9.09765625" style="171" customWidth="1"/>
    <col min="14312" max="14312" width="11.09765625" style="171" customWidth="1"/>
    <col min="14313" max="14313" width="1.09765625" style="171" customWidth="1"/>
    <col min="14314" max="14314" width="12" style="171" customWidth="1"/>
    <col min="14315" max="14315" width="1.09765625" style="171" customWidth="1"/>
    <col min="14316" max="14316" width="12.8984375" style="171" customWidth="1"/>
    <col min="14317" max="14317" width="1.09765625" style="171" customWidth="1"/>
    <col min="14318" max="14318" width="12.8984375" style="171" customWidth="1"/>
    <col min="14319" max="14319" width="1.09765625" style="171" customWidth="1"/>
    <col min="14320" max="14320" width="12.8984375" style="171" customWidth="1"/>
    <col min="14321" max="14321" width="1.09765625" style="171" customWidth="1"/>
    <col min="14322" max="14322" width="17.09765625" style="171" customWidth="1"/>
    <col min="14323" max="14323" width="1.09765625" style="171" customWidth="1"/>
    <col min="14324" max="14324" width="17.09765625" style="171" customWidth="1"/>
    <col min="14325" max="14325" width="1.09765625" style="171" customWidth="1"/>
    <col min="14326" max="14326" width="17.09765625" style="171" customWidth="1"/>
    <col min="14327" max="14327" width="1.09765625" style="171" customWidth="1"/>
    <col min="14328" max="14328" width="17.09765625" style="171" customWidth="1"/>
    <col min="14329" max="14329" width="1.09765625" style="171" customWidth="1"/>
    <col min="14330" max="14330" width="17.59765625" style="171" customWidth="1"/>
    <col min="14331" max="14331" width="1.09765625" style="171" customWidth="1"/>
    <col min="14332" max="14332" width="13.3984375" style="171" customWidth="1"/>
    <col min="14333" max="14333" width="1.09765625" style="171" customWidth="1"/>
    <col min="14334" max="14334" width="12.69921875" style="171" customWidth="1"/>
    <col min="14335" max="14335" width="1.09765625" style="171" customWidth="1"/>
    <col min="14336" max="14336" width="13.59765625" style="171" customWidth="1"/>
    <col min="14337" max="14337" width="16" style="171" bestFit="1" customWidth="1"/>
    <col min="14338" max="14338" width="1" style="171" customWidth="1"/>
    <col min="14339" max="14339" width="14.09765625" style="171" customWidth="1"/>
    <col min="14340" max="14340" width="1" style="171" customWidth="1"/>
    <col min="14341" max="14341" width="14.3984375" style="171" customWidth="1"/>
    <col min="14342" max="14342" width="0.8984375" style="171" customWidth="1"/>
    <col min="14343" max="14343" width="13.09765625" style="171" customWidth="1"/>
    <col min="14344" max="14344" width="1" style="171" customWidth="1"/>
    <col min="14345" max="14345" width="13" style="171" customWidth="1"/>
    <col min="14346" max="14346" width="1" style="171" customWidth="1"/>
    <col min="14347" max="14347" width="14.09765625" style="171" bestFit="1" customWidth="1"/>
    <col min="14348" max="14348" width="0.8984375" style="171" customWidth="1"/>
    <col min="14349" max="14349" width="14.59765625" style="171" bestFit="1" customWidth="1"/>
    <col min="14350" max="14565" width="9.09765625" style="171"/>
    <col min="14566" max="14566" width="47.59765625" style="171" customWidth="1"/>
    <col min="14567" max="14567" width="9.09765625" style="171" customWidth="1"/>
    <col min="14568" max="14568" width="11.09765625" style="171" customWidth="1"/>
    <col min="14569" max="14569" width="1.09765625" style="171" customWidth="1"/>
    <col min="14570" max="14570" width="12" style="171" customWidth="1"/>
    <col min="14571" max="14571" width="1.09765625" style="171" customWidth="1"/>
    <col min="14572" max="14572" width="12.8984375" style="171" customWidth="1"/>
    <col min="14573" max="14573" width="1.09765625" style="171" customWidth="1"/>
    <col min="14574" max="14574" width="12.8984375" style="171" customWidth="1"/>
    <col min="14575" max="14575" width="1.09765625" style="171" customWidth="1"/>
    <col min="14576" max="14576" width="12.8984375" style="171" customWidth="1"/>
    <col min="14577" max="14577" width="1.09765625" style="171" customWidth="1"/>
    <col min="14578" max="14578" width="17.09765625" style="171" customWidth="1"/>
    <col min="14579" max="14579" width="1.09765625" style="171" customWidth="1"/>
    <col min="14580" max="14580" width="17.09765625" style="171" customWidth="1"/>
    <col min="14581" max="14581" width="1.09765625" style="171" customWidth="1"/>
    <col min="14582" max="14582" width="17.09765625" style="171" customWidth="1"/>
    <col min="14583" max="14583" width="1.09765625" style="171" customWidth="1"/>
    <col min="14584" max="14584" width="17.09765625" style="171" customWidth="1"/>
    <col min="14585" max="14585" width="1.09765625" style="171" customWidth="1"/>
    <col min="14586" max="14586" width="17.59765625" style="171" customWidth="1"/>
    <col min="14587" max="14587" width="1.09765625" style="171" customWidth="1"/>
    <col min="14588" max="14588" width="13.3984375" style="171" customWidth="1"/>
    <col min="14589" max="14589" width="1.09765625" style="171" customWidth="1"/>
    <col min="14590" max="14590" width="12.69921875" style="171" customWidth="1"/>
    <col min="14591" max="14591" width="1.09765625" style="171" customWidth="1"/>
    <col min="14592" max="14592" width="13.59765625" style="171" customWidth="1"/>
    <col min="14593" max="14593" width="16" style="171" bestFit="1" customWidth="1"/>
    <col min="14594" max="14594" width="1" style="171" customWidth="1"/>
    <col min="14595" max="14595" width="14.09765625" style="171" customWidth="1"/>
    <col min="14596" max="14596" width="1" style="171" customWidth="1"/>
    <col min="14597" max="14597" width="14.3984375" style="171" customWidth="1"/>
    <col min="14598" max="14598" width="0.8984375" style="171" customWidth="1"/>
    <col min="14599" max="14599" width="13.09765625" style="171" customWidth="1"/>
    <col min="14600" max="14600" width="1" style="171" customWidth="1"/>
    <col min="14601" max="14601" width="13" style="171" customWidth="1"/>
    <col min="14602" max="14602" width="1" style="171" customWidth="1"/>
    <col min="14603" max="14603" width="14.09765625" style="171" bestFit="1" customWidth="1"/>
    <col min="14604" max="14604" width="0.8984375" style="171" customWidth="1"/>
    <col min="14605" max="14605" width="14.59765625" style="171" bestFit="1" customWidth="1"/>
    <col min="14606" max="14821" width="9.09765625" style="171"/>
    <col min="14822" max="14822" width="47.59765625" style="171" customWidth="1"/>
    <col min="14823" max="14823" width="9.09765625" style="171" customWidth="1"/>
    <col min="14824" max="14824" width="11.09765625" style="171" customWidth="1"/>
    <col min="14825" max="14825" width="1.09765625" style="171" customWidth="1"/>
    <col min="14826" max="14826" width="12" style="171" customWidth="1"/>
    <col min="14827" max="14827" width="1.09765625" style="171" customWidth="1"/>
    <col min="14828" max="14828" width="12.8984375" style="171" customWidth="1"/>
    <col min="14829" max="14829" width="1.09765625" style="171" customWidth="1"/>
    <col min="14830" max="14830" width="12.8984375" style="171" customWidth="1"/>
    <col min="14831" max="14831" width="1.09765625" style="171" customWidth="1"/>
    <col min="14832" max="14832" width="12.8984375" style="171" customWidth="1"/>
    <col min="14833" max="14833" width="1.09765625" style="171" customWidth="1"/>
    <col min="14834" max="14834" width="17.09765625" style="171" customWidth="1"/>
    <col min="14835" max="14835" width="1.09765625" style="171" customWidth="1"/>
    <col min="14836" max="14836" width="17.09765625" style="171" customWidth="1"/>
    <col min="14837" max="14837" width="1.09765625" style="171" customWidth="1"/>
    <col min="14838" max="14838" width="17.09765625" style="171" customWidth="1"/>
    <col min="14839" max="14839" width="1.09765625" style="171" customWidth="1"/>
    <col min="14840" max="14840" width="17.09765625" style="171" customWidth="1"/>
    <col min="14841" max="14841" width="1.09765625" style="171" customWidth="1"/>
    <col min="14842" max="14842" width="17.59765625" style="171" customWidth="1"/>
    <col min="14843" max="14843" width="1.09765625" style="171" customWidth="1"/>
    <col min="14844" max="14844" width="13.3984375" style="171" customWidth="1"/>
    <col min="14845" max="14845" width="1.09765625" style="171" customWidth="1"/>
    <col min="14846" max="14846" width="12.69921875" style="171" customWidth="1"/>
    <col min="14847" max="14847" width="1.09765625" style="171" customWidth="1"/>
    <col min="14848" max="14848" width="13.59765625" style="171" customWidth="1"/>
    <col min="14849" max="14849" width="16" style="171" bestFit="1" customWidth="1"/>
    <col min="14850" max="14850" width="1" style="171" customWidth="1"/>
    <col min="14851" max="14851" width="14.09765625" style="171" customWidth="1"/>
    <col min="14852" max="14852" width="1" style="171" customWidth="1"/>
    <col min="14853" max="14853" width="14.3984375" style="171" customWidth="1"/>
    <col min="14854" max="14854" width="0.8984375" style="171" customWidth="1"/>
    <col min="14855" max="14855" width="13.09765625" style="171" customWidth="1"/>
    <col min="14856" max="14856" width="1" style="171" customWidth="1"/>
    <col min="14857" max="14857" width="13" style="171" customWidth="1"/>
    <col min="14858" max="14858" width="1" style="171" customWidth="1"/>
    <col min="14859" max="14859" width="14.09765625" style="171" bestFit="1" customWidth="1"/>
    <col min="14860" max="14860" width="0.8984375" style="171" customWidth="1"/>
    <col min="14861" max="14861" width="14.59765625" style="171" bestFit="1" customWidth="1"/>
    <col min="14862" max="15077" width="9.09765625" style="171"/>
    <col min="15078" max="15078" width="47.59765625" style="171" customWidth="1"/>
    <col min="15079" max="15079" width="9.09765625" style="171" customWidth="1"/>
    <col min="15080" max="15080" width="11.09765625" style="171" customWidth="1"/>
    <col min="15081" max="15081" width="1.09765625" style="171" customWidth="1"/>
    <col min="15082" max="15082" width="12" style="171" customWidth="1"/>
    <col min="15083" max="15083" width="1.09765625" style="171" customWidth="1"/>
    <col min="15084" max="15084" width="12.8984375" style="171" customWidth="1"/>
    <col min="15085" max="15085" width="1.09765625" style="171" customWidth="1"/>
    <col min="15086" max="15086" width="12.8984375" style="171" customWidth="1"/>
    <col min="15087" max="15087" width="1.09765625" style="171" customWidth="1"/>
    <col min="15088" max="15088" width="12.8984375" style="171" customWidth="1"/>
    <col min="15089" max="15089" width="1.09765625" style="171" customWidth="1"/>
    <col min="15090" max="15090" width="17.09765625" style="171" customWidth="1"/>
    <col min="15091" max="15091" width="1.09765625" style="171" customWidth="1"/>
    <col min="15092" max="15092" width="17.09765625" style="171" customWidth="1"/>
    <col min="15093" max="15093" width="1.09765625" style="171" customWidth="1"/>
    <col min="15094" max="15094" width="17.09765625" style="171" customWidth="1"/>
    <col min="15095" max="15095" width="1.09765625" style="171" customWidth="1"/>
    <col min="15096" max="15096" width="17.09765625" style="171" customWidth="1"/>
    <col min="15097" max="15097" width="1.09765625" style="171" customWidth="1"/>
    <col min="15098" max="15098" width="17.59765625" style="171" customWidth="1"/>
    <col min="15099" max="15099" width="1.09765625" style="171" customWidth="1"/>
    <col min="15100" max="15100" width="13.3984375" style="171" customWidth="1"/>
    <col min="15101" max="15101" width="1.09765625" style="171" customWidth="1"/>
    <col min="15102" max="15102" width="12.69921875" style="171" customWidth="1"/>
    <col min="15103" max="15103" width="1.09765625" style="171" customWidth="1"/>
    <col min="15104" max="15104" width="13.59765625" style="171" customWidth="1"/>
    <col min="15105" max="15105" width="16" style="171" bestFit="1" customWidth="1"/>
    <col min="15106" max="15106" width="1" style="171" customWidth="1"/>
    <col min="15107" max="15107" width="14.09765625" style="171" customWidth="1"/>
    <col min="15108" max="15108" width="1" style="171" customWidth="1"/>
    <col min="15109" max="15109" width="14.3984375" style="171" customWidth="1"/>
    <col min="15110" max="15110" width="0.8984375" style="171" customWidth="1"/>
    <col min="15111" max="15111" width="13.09765625" style="171" customWidth="1"/>
    <col min="15112" max="15112" width="1" style="171" customWidth="1"/>
    <col min="15113" max="15113" width="13" style="171" customWidth="1"/>
    <col min="15114" max="15114" width="1" style="171" customWidth="1"/>
    <col min="15115" max="15115" width="14.09765625" style="171" bestFit="1" customWidth="1"/>
    <col min="15116" max="15116" width="0.8984375" style="171" customWidth="1"/>
    <col min="15117" max="15117" width="14.59765625" style="171" bestFit="1" customWidth="1"/>
    <col min="15118" max="15333" width="9.09765625" style="171"/>
    <col min="15334" max="15334" width="47.59765625" style="171" customWidth="1"/>
    <col min="15335" max="15335" width="9.09765625" style="171" customWidth="1"/>
    <col min="15336" max="15336" width="11.09765625" style="171" customWidth="1"/>
    <col min="15337" max="15337" width="1.09765625" style="171" customWidth="1"/>
    <col min="15338" max="15338" width="12" style="171" customWidth="1"/>
    <col min="15339" max="15339" width="1.09765625" style="171" customWidth="1"/>
    <col min="15340" max="15340" width="12.8984375" style="171" customWidth="1"/>
    <col min="15341" max="15341" width="1.09765625" style="171" customWidth="1"/>
    <col min="15342" max="15342" width="12.8984375" style="171" customWidth="1"/>
    <col min="15343" max="15343" width="1.09765625" style="171" customWidth="1"/>
    <col min="15344" max="15344" width="12.8984375" style="171" customWidth="1"/>
    <col min="15345" max="15345" width="1.09765625" style="171" customWidth="1"/>
    <col min="15346" max="15346" width="17.09765625" style="171" customWidth="1"/>
    <col min="15347" max="15347" width="1.09765625" style="171" customWidth="1"/>
    <col min="15348" max="15348" width="17.09765625" style="171" customWidth="1"/>
    <col min="15349" max="15349" width="1.09765625" style="171" customWidth="1"/>
    <col min="15350" max="15350" width="17.09765625" style="171" customWidth="1"/>
    <col min="15351" max="15351" width="1.09765625" style="171" customWidth="1"/>
    <col min="15352" max="15352" width="17.09765625" style="171" customWidth="1"/>
    <col min="15353" max="15353" width="1.09765625" style="171" customWidth="1"/>
    <col min="15354" max="15354" width="17.59765625" style="171" customWidth="1"/>
    <col min="15355" max="15355" width="1.09765625" style="171" customWidth="1"/>
    <col min="15356" max="15356" width="13.3984375" style="171" customWidth="1"/>
    <col min="15357" max="15357" width="1.09765625" style="171" customWidth="1"/>
    <col min="15358" max="15358" width="12.69921875" style="171" customWidth="1"/>
    <col min="15359" max="15359" width="1.09765625" style="171" customWidth="1"/>
    <col min="15360" max="15360" width="13.59765625" style="171" customWidth="1"/>
    <col min="15361" max="15361" width="16" style="171" bestFit="1" customWidth="1"/>
    <col min="15362" max="15362" width="1" style="171" customWidth="1"/>
    <col min="15363" max="15363" width="14.09765625" style="171" customWidth="1"/>
    <col min="15364" max="15364" width="1" style="171" customWidth="1"/>
    <col min="15365" max="15365" width="14.3984375" style="171" customWidth="1"/>
    <col min="15366" max="15366" width="0.8984375" style="171" customWidth="1"/>
    <col min="15367" max="15367" width="13.09765625" style="171" customWidth="1"/>
    <col min="15368" max="15368" width="1" style="171" customWidth="1"/>
    <col min="15369" max="15369" width="13" style="171" customWidth="1"/>
    <col min="15370" max="15370" width="1" style="171" customWidth="1"/>
    <col min="15371" max="15371" width="14.09765625" style="171" bestFit="1" customWidth="1"/>
    <col min="15372" max="15372" width="0.8984375" style="171" customWidth="1"/>
    <col min="15373" max="15373" width="14.59765625" style="171" bestFit="1" customWidth="1"/>
    <col min="15374" max="15589" width="9.09765625" style="171"/>
    <col min="15590" max="15590" width="47.59765625" style="171" customWidth="1"/>
    <col min="15591" max="15591" width="9.09765625" style="171" customWidth="1"/>
    <col min="15592" max="15592" width="11.09765625" style="171" customWidth="1"/>
    <col min="15593" max="15593" width="1.09765625" style="171" customWidth="1"/>
    <col min="15594" max="15594" width="12" style="171" customWidth="1"/>
    <col min="15595" max="15595" width="1.09765625" style="171" customWidth="1"/>
    <col min="15596" max="15596" width="12.8984375" style="171" customWidth="1"/>
    <col min="15597" max="15597" width="1.09765625" style="171" customWidth="1"/>
    <col min="15598" max="15598" width="12.8984375" style="171" customWidth="1"/>
    <col min="15599" max="15599" width="1.09765625" style="171" customWidth="1"/>
    <col min="15600" max="15600" width="12.8984375" style="171" customWidth="1"/>
    <col min="15601" max="15601" width="1.09765625" style="171" customWidth="1"/>
    <col min="15602" max="15602" width="17.09765625" style="171" customWidth="1"/>
    <col min="15603" max="15603" width="1.09765625" style="171" customWidth="1"/>
    <col min="15604" max="15604" width="17.09765625" style="171" customWidth="1"/>
    <col min="15605" max="15605" width="1.09765625" style="171" customWidth="1"/>
    <col min="15606" max="15606" width="17.09765625" style="171" customWidth="1"/>
    <col min="15607" max="15607" width="1.09765625" style="171" customWidth="1"/>
    <col min="15608" max="15608" width="17.09765625" style="171" customWidth="1"/>
    <col min="15609" max="15609" width="1.09765625" style="171" customWidth="1"/>
    <col min="15610" max="15610" width="17.59765625" style="171" customWidth="1"/>
    <col min="15611" max="15611" width="1.09765625" style="171" customWidth="1"/>
    <col min="15612" max="15612" width="13.3984375" style="171" customWidth="1"/>
    <col min="15613" max="15613" width="1.09765625" style="171" customWidth="1"/>
    <col min="15614" max="15614" width="12.69921875" style="171" customWidth="1"/>
    <col min="15615" max="15615" width="1.09765625" style="171" customWidth="1"/>
    <col min="15616" max="15616" width="13.59765625" style="171" customWidth="1"/>
    <col min="15617" max="15617" width="16" style="171" bestFit="1" customWidth="1"/>
    <col min="15618" max="15618" width="1" style="171" customWidth="1"/>
    <col min="15619" max="15619" width="14.09765625" style="171" customWidth="1"/>
    <col min="15620" max="15620" width="1" style="171" customWidth="1"/>
    <col min="15621" max="15621" width="14.3984375" style="171" customWidth="1"/>
    <col min="15622" max="15622" width="0.8984375" style="171" customWidth="1"/>
    <col min="15623" max="15623" width="13.09765625" style="171" customWidth="1"/>
    <col min="15624" max="15624" width="1" style="171" customWidth="1"/>
    <col min="15625" max="15625" width="13" style="171" customWidth="1"/>
    <col min="15626" max="15626" width="1" style="171" customWidth="1"/>
    <col min="15627" max="15627" width="14.09765625" style="171" bestFit="1" customWidth="1"/>
    <col min="15628" max="15628" width="0.8984375" style="171" customWidth="1"/>
    <col min="15629" max="15629" width="14.59765625" style="171" bestFit="1" customWidth="1"/>
    <col min="15630" max="15845" width="9.09765625" style="171"/>
    <col min="15846" max="15846" width="47.59765625" style="171" customWidth="1"/>
    <col min="15847" max="15847" width="9.09765625" style="171" customWidth="1"/>
    <col min="15848" max="15848" width="11.09765625" style="171" customWidth="1"/>
    <col min="15849" max="15849" width="1.09765625" style="171" customWidth="1"/>
    <col min="15850" max="15850" width="12" style="171" customWidth="1"/>
    <col min="15851" max="15851" width="1.09765625" style="171" customWidth="1"/>
    <col min="15852" max="15852" width="12.8984375" style="171" customWidth="1"/>
    <col min="15853" max="15853" width="1.09765625" style="171" customWidth="1"/>
    <col min="15854" max="15854" width="12.8984375" style="171" customWidth="1"/>
    <col min="15855" max="15855" width="1.09765625" style="171" customWidth="1"/>
    <col min="15856" max="15856" width="12.8984375" style="171" customWidth="1"/>
    <col min="15857" max="15857" width="1.09765625" style="171" customWidth="1"/>
    <col min="15858" max="15858" width="17.09765625" style="171" customWidth="1"/>
    <col min="15859" max="15859" width="1.09765625" style="171" customWidth="1"/>
    <col min="15860" max="15860" width="17.09765625" style="171" customWidth="1"/>
    <col min="15861" max="15861" width="1.09765625" style="171" customWidth="1"/>
    <col min="15862" max="15862" width="17.09765625" style="171" customWidth="1"/>
    <col min="15863" max="15863" width="1.09765625" style="171" customWidth="1"/>
    <col min="15864" max="15864" width="17.09765625" style="171" customWidth="1"/>
    <col min="15865" max="15865" width="1.09765625" style="171" customWidth="1"/>
    <col min="15866" max="15866" width="17.59765625" style="171" customWidth="1"/>
    <col min="15867" max="15867" width="1.09765625" style="171" customWidth="1"/>
    <col min="15868" max="15868" width="13.3984375" style="171" customWidth="1"/>
    <col min="15869" max="15869" width="1.09765625" style="171" customWidth="1"/>
    <col min="15870" max="15870" width="12.69921875" style="171" customWidth="1"/>
    <col min="15871" max="15871" width="1.09765625" style="171" customWidth="1"/>
    <col min="15872" max="15872" width="13.59765625" style="171" customWidth="1"/>
    <col min="15873" max="15873" width="16" style="171" bestFit="1" customWidth="1"/>
    <col min="15874" max="15874" width="1" style="171" customWidth="1"/>
    <col min="15875" max="15875" width="14.09765625" style="171" customWidth="1"/>
    <col min="15876" max="15876" width="1" style="171" customWidth="1"/>
    <col min="15877" max="15877" width="14.3984375" style="171" customWidth="1"/>
    <col min="15878" max="15878" width="0.8984375" style="171" customWidth="1"/>
    <col min="15879" max="15879" width="13.09765625" style="171" customWidth="1"/>
    <col min="15880" max="15880" width="1" style="171" customWidth="1"/>
    <col min="15881" max="15881" width="13" style="171" customWidth="1"/>
    <col min="15882" max="15882" width="1" style="171" customWidth="1"/>
    <col min="15883" max="15883" width="14.09765625" style="171" bestFit="1" customWidth="1"/>
    <col min="15884" max="15884" width="0.8984375" style="171" customWidth="1"/>
    <col min="15885" max="15885" width="14.59765625" style="171" bestFit="1" customWidth="1"/>
    <col min="15886" max="16101" width="9.09765625" style="171"/>
    <col min="16102" max="16102" width="47.59765625" style="171" customWidth="1"/>
    <col min="16103" max="16103" width="9.09765625" style="171" customWidth="1"/>
    <col min="16104" max="16104" width="11.09765625" style="171" customWidth="1"/>
    <col min="16105" max="16105" width="1.09765625" style="171" customWidth="1"/>
    <col min="16106" max="16106" width="12" style="171" customWidth="1"/>
    <col min="16107" max="16107" width="1.09765625" style="171" customWidth="1"/>
    <col min="16108" max="16108" width="12.8984375" style="171" customWidth="1"/>
    <col min="16109" max="16109" width="1.09765625" style="171" customWidth="1"/>
    <col min="16110" max="16110" width="12.8984375" style="171" customWidth="1"/>
    <col min="16111" max="16111" width="1.09765625" style="171" customWidth="1"/>
    <col min="16112" max="16112" width="12.8984375" style="171" customWidth="1"/>
    <col min="16113" max="16113" width="1.09765625" style="171" customWidth="1"/>
    <col min="16114" max="16114" width="17.09765625" style="171" customWidth="1"/>
    <col min="16115" max="16115" width="1.09765625" style="171" customWidth="1"/>
    <col min="16116" max="16116" width="17.09765625" style="171" customWidth="1"/>
    <col min="16117" max="16117" width="1.09765625" style="171" customWidth="1"/>
    <col min="16118" max="16118" width="17.09765625" style="171" customWidth="1"/>
    <col min="16119" max="16119" width="1.09765625" style="171" customWidth="1"/>
    <col min="16120" max="16120" width="17.09765625" style="171" customWidth="1"/>
    <col min="16121" max="16121" width="1.09765625" style="171" customWidth="1"/>
    <col min="16122" max="16122" width="17.59765625" style="171" customWidth="1"/>
    <col min="16123" max="16123" width="1.09765625" style="171" customWidth="1"/>
    <col min="16124" max="16124" width="13.3984375" style="171" customWidth="1"/>
    <col min="16125" max="16125" width="1.09765625" style="171" customWidth="1"/>
    <col min="16126" max="16126" width="12.69921875" style="171" customWidth="1"/>
    <col min="16127" max="16127" width="1.09765625" style="171" customWidth="1"/>
    <col min="16128" max="16128" width="13.59765625" style="171" customWidth="1"/>
    <col min="16129" max="16129" width="16" style="171" bestFit="1" customWidth="1"/>
    <col min="16130" max="16130" width="1" style="171" customWidth="1"/>
    <col min="16131" max="16131" width="14.09765625" style="171" customWidth="1"/>
    <col min="16132" max="16132" width="1" style="171" customWidth="1"/>
    <col min="16133" max="16133" width="14.3984375" style="171" customWidth="1"/>
    <col min="16134" max="16134" width="0.8984375" style="171" customWidth="1"/>
    <col min="16135" max="16135" width="13.09765625" style="171" customWidth="1"/>
    <col min="16136" max="16136" width="1" style="171" customWidth="1"/>
    <col min="16137" max="16137" width="13" style="171" customWidth="1"/>
    <col min="16138" max="16138" width="1" style="171" customWidth="1"/>
    <col min="16139" max="16139" width="14.09765625" style="171" bestFit="1" customWidth="1"/>
    <col min="16140" max="16140" width="0.8984375" style="171" customWidth="1"/>
    <col min="16141" max="16141" width="14.59765625" style="171" bestFit="1" customWidth="1"/>
    <col min="16142" max="16383" width="9.09765625" style="171"/>
    <col min="16384" max="16384" width="9.09765625" style="171" customWidth="1"/>
  </cols>
  <sheetData>
    <row r="1" spans="1:35" ht="22.5" customHeight="1">
      <c r="A1" s="164" t="s">
        <v>0</v>
      </c>
      <c r="L1" s="172"/>
    </row>
    <row r="2" spans="1:35" ht="22.5" customHeight="1">
      <c r="A2" s="173" t="s">
        <v>147</v>
      </c>
      <c r="B2" s="174"/>
      <c r="C2" s="174"/>
      <c r="D2" s="174"/>
      <c r="E2" s="174"/>
      <c r="F2" s="174"/>
      <c r="G2" s="174"/>
      <c r="H2" s="174"/>
      <c r="L2" s="172"/>
    </row>
    <row r="3" spans="1:35" ht="22.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35" ht="22.5" customHeight="1">
      <c r="A4" s="175"/>
      <c r="B4" s="223" t="s">
        <v>126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35" ht="22.5" customHeight="1">
      <c r="A5" s="175"/>
      <c r="B5" s="148"/>
      <c r="C5" s="148"/>
      <c r="D5" s="148"/>
      <c r="E5" s="148"/>
      <c r="F5" s="225" t="s">
        <v>110</v>
      </c>
      <c r="G5" s="225"/>
      <c r="H5" s="225"/>
      <c r="I5" s="148"/>
      <c r="J5" s="149" t="s">
        <v>127</v>
      </c>
      <c r="K5" s="148"/>
      <c r="L5" s="148"/>
    </row>
    <row r="6" spans="1:35" ht="22.5" customHeight="1">
      <c r="A6" s="175"/>
      <c r="B6" s="177" t="s">
        <v>224</v>
      </c>
      <c r="C6" s="176"/>
      <c r="D6" s="177" t="s">
        <v>114</v>
      </c>
      <c r="E6" s="176"/>
      <c r="F6" s="176" t="s">
        <v>115</v>
      </c>
      <c r="G6" s="176"/>
      <c r="H6" s="176" t="s">
        <v>116</v>
      </c>
      <c r="I6" s="176"/>
      <c r="J6" s="178" t="s">
        <v>128</v>
      </c>
      <c r="K6" s="176"/>
      <c r="L6" s="179" t="s">
        <v>112</v>
      </c>
    </row>
    <row r="7" spans="1:35" ht="22.5" customHeight="1">
      <c r="A7" s="175"/>
      <c r="B7" s="176" t="s">
        <v>120</v>
      </c>
      <c r="C7" s="176"/>
      <c r="D7" s="177" t="s">
        <v>121</v>
      </c>
      <c r="E7" s="176"/>
      <c r="F7" s="176" t="s">
        <v>122</v>
      </c>
      <c r="G7" s="176"/>
      <c r="H7" s="176" t="s">
        <v>123</v>
      </c>
      <c r="I7" s="176"/>
      <c r="J7" s="178" t="s">
        <v>129</v>
      </c>
      <c r="K7" s="176"/>
      <c r="L7" s="176" t="s">
        <v>118</v>
      </c>
    </row>
    <row r="8" spans="1:35" ht="22.5" customHeight="1">
      <c r="A8" s="175"/>
      <c r="B8" s="226" t="s">
        <v>6</v>
      </c>
      <c r="C8" s="226"/>
      <c r="D8" s="226"/>
      <c r="E8" s="226"/>
      <c r="F8" s="226"/>
      <c r="G8" s="226"/>
      <c r="H8" s="226"/>
      <c r="I8" s="226"/>
      <c r="J8" s="226"/>
      <c r="K8" s="226"/>
      <c r="L8" s="226"/>
    </row>
    <row r="9" spans="1:35" ht="22.5" customHeight="1">
      <c r="A9" s="186" t="s">
        <v>210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</row>
    <row r="10" spans="1:35" ht="22.5" customHeight="1">
      <c r="A10" s="181" t="s">
        <v>162</v>
      </c>
      <c r="B10" s="153">
        <v>558000</v>
      </c>
      <c r="C10" s="79"/>
      <c r="D10" s="153">
        <v>353419</v>
      </c>
      <c r="E10" s="153"/>
      <c r="F10" s="153">
        <v>37012</v>
      </c>
      <c r="G10" s="153"/>
      <c r="H10" s="153">
        <v>200015</v>
      </c>
      <c r="I10" s="153"/>
      <c r="J10" s="153"/>
      <c r="K10" s="153"/>
      <c r="L10" s="158">
        <f>SUM(B10:H10)</f>
        <v>1148446</v>
      </c>
      <c r="M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</row>
    <row r="11" spans="1:35" ht="22.25" customHeight="1">
      <c r="A11" s="174"/>
      <c r="B11" s="79"/>
      <c r="C11" s="79"/>
      <c r="D11" s="79"/>
      <c r="E11" s="79"/>
      <c r="F11" s="79"/>
      <c r="G11" s="79"/>
      <c r="H11" s="79"/>
      <c r="I11" s="79"/>
      <c r="J11" s="79"/>
      <c r="K11" s="145"/>
      <c r="L11" s="79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</row>
    <row r="12" spans="1:35" ht="22.5" customHeight="1">
      <c r="A12" s="104" t="s">
        <v>148</v>
      </c>
      <c r="B12" s="79"/>
      <c r="C12" s="79"/>
      <c r="D12" s="79"/>
      <c r="E12" s="79"/>
      <c r="F12" s="79"/>
      <c r="G12" s="146"/>
      <c r="H12" s="79"/>
      <c r="I12" s="79"/>
      <c r="J12" s="146"/>
      <c r="K12" s="146"/>
      <c r="L12" s="79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</row>
    <row r="13" spans="1:35" ht="22.5" customHeight="1">
      <c r="A13" s="183" t="s">
        <v>221</v>
      </c>
      <c r="B13" s="153">
        <v>0</v>
      </c>
      <c r="C13" s="153"/>
      <c r="D13" s="153">
        <v>0</v>
      </c>
      <c r="E13" s="153"/>
      <c r="F13" s="153">
        <v>0</v>
      </c>
      <c r="G13" s="153"/>
      <c r="H13" s="158">
        <f>'8-9'!J45</f>
        <v>-25107</v>
      </c>
      <c r="I13" s="153"/>
      <c r="J13" s="153"/>
      <c r="K13" s="153"/>
      <c r="L13" s="158">
        <f>SUM(B13:H13)</f>
        <v>-25107</v>
      </c>
      <c r="P13" s="184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</row>
    <row r="14" spans="1:35" ht="22.5" customHeight="1">
      <c r="A14" s="185" t="s">
        <v>222</v>
      </c>
      <c r="B14" s="153">
        <v>0</v>
      </c>
      <c r="C14" s="153"/>
      <c r="D14" s="153">
        <v>0</v>
      </c>
      <c r="E14" s="153"/>
      <c r="F14" s="153">
        <v>0</v>
      </c>
      <c r="G14" s="153"/>
      <c r="H14" s="153">
        <v>0</v>
      </c>
      <c r="I14" s="153"/>
      <c r="J14" s="153"/>
      <c r="K14" s="153"/>
      <c r="L14" s="158">
        <f>SUM(B14:H14)</f>
        <v>0</v>
      </c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</row>
    <row r="15" spans="1:35" ht="22.5" customHeight="1">
      <c r="A15" s="104" t="s">
        <v>149</v>
      </c>
      <c r="B15" s="82">
        <f>SUM(B13:B14)</f>
        <v>0</v>
      </c>
      <c r="C15" s="81"/>
      <c r="D15" s="82">
        <f>SUM(D13:D14)</f>
        <v>0</v>
      </c>
      <c r="E15" s="81"/>
      <c r="F15" s="82">
        <f>SUM(F13:F14)</f>
        <v>0</v>
      </c>
      <c r="G15" s="81"/>
      <c r="H15" s="82">
        <f>SUM(H13:H14)</f>
        <v>-25107</v>
      </c>
      <c r="I15" s="81"/>
      <c r="J15" s="151">
        <v>0</v>
      </c>
      <c r="K15" s="151"/>
      <c r="L15" s="82">
        <f>SUM(L13:L14)</f>
        <v>-25107</v>
      </c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</row>
    <row r="16" spans="1:35" ht="22.5" customHeight="1">
      <c r="A16" s="104"/>
      <c r="B16" s="81"/>
      <c r="C16" s="81"/>
      <c r="D16" s="81"/>
      <c r="E16" s="81"/>
      <c r="F16" s="81"/>
      <c r="G16" s="146"/>
      <c r="H16" s="146"/>
      <c r="I16" s="146"/>
      <c r="J16" s="146"/>
      <c r="K16" s="146"/>
      <c r="L16" s="146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</row>
    <row r="17" spans="1:35" ht="22.5" customHeight="1" thickBot="1">
      <c r="A17" s="186" t="s">
        <v>211</v>
      </c>
      <c r="B17" s="83">
        <f>B10+B15</f>
        <v>558000</v>
      </c>
      <c r="C17" s="81"/>
      <c r="D17" s="83">
        <f>D10+D15</f>
        <v>353419</v>
      </c>
      <c r="E17" s="81"/>
      <c r="F17" s="83">
        <f>F10+F15</f>
        <v>37012</v>
      </c>
      <c r="G17" s="81"/>
      <c r="H17" s="83">
        <f>H10+H15</f>
        <v>174908</v>
      </c>
      <c r="I17" s="81"/>
      <c r="J17" s="152" t="e">
        <v>#REF!</v>
      </c>
      <c r="K17" s="152"/>
      <c r="L17" s="83">
        <f>L10+L15</f>
        <v>1123339</v>
      </c>
      <c r="M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</row>
    <row r="18" spans="1:35" ht="22.5" customHeight="1" thickTop="1"/>
    <row r="19" spans="1:35" ht="22.5" customHeight="1">
      <c r="A19" s="164" t="s">
        <v>0</v>
      </c>
      <c r="L19" s="172"/>
    </row>
    <row r="20" spans="1:35" ht="22.5" customHeight="1">
      <c r="A20" s="173" t="s">
        <v>147</v>
      </c>
      <c r="B20" s="174"/>
      <c r="C20" s="174"/>
      <c r="D20" s="174"/>
      <c r="E20" s="174"/>
      <c r="F20" s="174"/>
      <c r="G20" s="174"/>
      <c r="H20" s="174"/>
      <c r="L20" s="172"/>
    </row>
    <row r="21" spans="1:35" ht="22.5" customHeight="1">
      <c r="A21" s="175"/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</row>
    <row r="22" spans="1:35" ht="22.5" customHeight="1">
      <c r="A22" s="175"/>
      <c r="B22" s="223" t="s">
        <v>126</v>
      </c>
      <c r="C22" s="223"/>
      <c r="D22" s="223"/>
      <c r="E22" s="223"/>
      <c r="F22" s="223"/>
      <c r="G22" s="223"/>
      <c r="H22" s="223"/>
      <c r="I22" s="223"/>
      <c r="J22" s="223"/>
      <c r="K22" s="223"/>
      <c r="L22" s="223"/>
    </row>
    <row r="23" spans="1:35" ht="22.5" customHeight="1">
      <c r="A23" s="175"/>
      <c r="B23" s="148"/>
      <c r="C23" s="148"/>
      <c r="D23" s="148"/>
      <c r="E23" s="148"/>
      <c r="F23" s="225" t="s">
        <v>110</v>
      </c>
      <c r="G23" s="225"/>
      <c r="H23" s="225"/>
      <c r="I23" s="148"/>
      <c r="J23" s="149" t="s">
        <v>127</v>
      </c>
      <c r="K23" s="148"/>
      <c r="L23" s="148"/>
    </row>
    <row r="24" spans="1:35" ht="22.5" customHeight="1">
      <c r="A24" s="175"/>
      <c r="B24" s="177" t="s">
        <v>224</v>
      </c>
      <c r="C24" s="176"/>
      <c r="D24" s="177" t="s">
        <v>114</v>
      </c>
      <c r="E24" s="176"/>
      <c r="F24" s="176" t="s">
        <v>115</v>
      </c>
      <c r="G24" s="176"/>
      <c r="H24" s="176" t="s">
        <v>116</v>
      </c>
      <c r="I24" s="176"/>
      <c r="J24" s="178" t="s">
        <v>128</v>
      </c>
      <c r="K24" s="176"/>
      <c r="L24" s="179" t="s">
        <v>112</v>
      </c>
    </row>
    <row r="25" spans="1:35" ht="22.5" customHeight="1">
      <c r="A25" s="175"/>
      <c r="B25" s="176" t="s">
        <v>120</v>
      </c>
      <c r="C25" s="176"/>
      <c r="D25" s="177" t="s">
        <v>121</v>
      </c>
      <c r="E25" s="176"/>
      <c r="F25" s="176" t="s">
        <v>122</v>
      </c>
      <c r="G25" s="176"/>
      <c r="H25" s="176" t="s">
        <v>123</v>
      </c>
      <c r="I25" s="176"/>
      <c r="J25" s="178" t="s">
        <v>129</v>
      </c>
      <c r="K25" s="176"/>
      <c r="L25" s="176" t="s">
        <v>118</v>
      </c>
    </row>
    <row r="26" spans="1:35" ht="22.5" customHeight="1">
      <c r="A26" s="175"/>
      <c r="B26" s="226" t="s">
        <v>6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</row>
    <row r="27" spans="1:35" ht="22.5" customHeight="1">
      <c r="A27" s="186" t="s">
        <v>212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</row>
    <row r="28" spans="1:35" ht="22.5" customHeight="1">
      <c r="A28" s="181" t="s">
        <v>195</v>
      </c>
      <c r="B28" s="153">
        <v>558000</v>
      </c>
      <c r="C28" s="79"/>
      <c r="D28" s="153">
        <v>353419</v>
      </c>
      <c r="E28" s="153"/>
      <c r="F28" s="153">
        <v>37012</v>
      </c>
      <c r="G28" s="153"/>
      <c r="H28" s="153">
        <v>67355</v>
      </c>
      <c r="I28" s="153"/>
      <c r="J28" s="153"/>
      <c r="K28" s="153"/>
      <c r="L28" s="158">
        <f>SUM(B28:H28)</f>
        <v>1015786</v>
      </c>
      <c r="M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</row>
    <row r="29" spans="1:35" ht="22.5" customHeight="1">
      <c r="A29" s="181"/>
      <c r="B29" s="153"/>
      <c r="C29" s="79"/>
      <c r="D29" s="153"/>
      <c r="E29" s="153"/>
      <c r="F29" s="153"/>
      <c r="G29" s="153"/>
      <c r="H29" s="153"/>
      <c r="I29" s="153"/>
      <c r="J29" s="153"/>
      <c r="K29" s="153"/>
      <c r="L29" s="158"/>
      <c r="M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</row>
    <row r="30" spans="1:35" ht="22.5" customHeight="1">
      <c r="A30" s="104" t="s">
        <v>170</v>
      </c>
      <c r="B30" s="153"/>
      <c r="C30" s="79"/>
      <c r="D30" s="153"/>
      <c r="E30" s="153"/>
      <c r="F30" s="153"/>
      <c r="G30" s="153"/>
      <c r="H30" s="153"/>
      <c r="I30" s="153"/>
      <c r="J30" s="153"/>
      <c r="K30" s="153"/>
      <c r="L30" s="158"/>
      <c r="M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</row>
    <row r="31" spans="1:35" ht="22.5" customHeight="1">
      <c r="A31" s="191" t="s">
        <v>236</v>
      </c>
      <c r="B31" s="153"/>
      <c r="C31" s="79"/>
      <c r="D31" s="153"/>
      <c r="E31" s="153"/>
      <c r="F31" s="153"/>
      <c r="G31" s="153"/>
      <c r="H31" s="153"/>
      <c r="I31" s="153"/>
      <c r="J31" s="153"/>
      <c r="K31" s="153"/>
      <c r="L31" s="158"/>
      <c r="M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</row>
    <row r="32" spans="1:35" ht="22.5" customHeight="1">
      <c r="A32" s="102" t="s">
        <v>237</v>
      </c>
      <c r="B32" s="79">
        <v>1</v>
      </c>
      <c r="C32" s="79"/>
      <c r="D32" s="79">
        <v>1</v>
      </c>
      <c r="E32" s="153"/>
      <c r="F32" s="79">
        <v>0</v>
      </c>
      <c r="G32" s="153"/>
      <c r="H32" s="79">
        <v>0</v>
      </c>
      <c r="I32" s="153"/>
      <c r="J32" s="153"/>
      <c r="K32" s="153"/>
      <c r="L32" s="158">
        <f>SUM(B32:H32)</f>
        <v>2</v>
      </c>
      <c r="M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</row>
    <row r="33" spans="1:35" ht="22.5" customHeight="1">
      <c r="A33" s="205" t="s">
        <v>238</v>
      </c>
      <c r="B33" s="151">
        <f>B32</f>
        <v>1</v>
      </c>
      <c r="C33" s="79"/>
      <c r="D33" s="151">
        <f>D32</f>
        <v>1</v>
      </c>
      <c r="E33" s="153"/>
      <c r="F33" s="151">
        <f>F32</f>
        <v>0</v>
      </c>
      <c r="G33" s="153"/>
      <c r="H33" s="151">
        <f>H32</f>
        <v>0</v>
      </c>
      <c r="I33" s="153"/>
      <c r="J33" s="153"/>
      <c r="K33" s="153"/>
      <c r="L33" s="82">
        <f>L32</f>
        <v>2</v>
      </c>
      <c r="M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</row>
    <row r="34" spans="1:35" ht="22.5" customHeight="1">
      <c r="A34" s="181"/>
      <c r="B34" s="153"/>
      <c r="C34" s="79"/>
      <c r="D34" s="153"/>
      <c r="E34" s="153"/>
      <c r="F34" s="153"/>
      <c r="G34" s="153"/>
      <c r="H34" s="153"/>
      <c r="I34" s="153"/>
      <c r="J34" s="153"/>
      <c r="K34" s="153"/>
      <c r="L34" s="158"/>
      <c r="M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</row>
    <row r="35" spans="1:35" ht="22.5" customHeight="1">
      <c r="A35" s="104" t="s">
        <v>148</v>
      </c>
      <c r="B35" s="79"/>
      <c r="C35" s="79"/>
      <c r="D35" s="79"/>
      <c r="E35" s="79"/>
      <c r="F35" s="79"/>
      <c r="G35" s="156"/>
      <c r="H35" s="79"/>
      <c r="I35" s="79"/>
      <c r="J35" s="156"/>
      <c r="K35" s="156"/>
      <c r="L35" s="79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</row>
    <row r="36" spans="1:35" ht="22.5" customHeight="1">
      <c r="A36" s="183" t="s">
        <v>221</v>
      </c>
      <c r="B36" s="153">
        <v>0</v>
      </c>
      <c r="C36" s="153"/>
      <c r="D36" s="153">
        <v>0</v>
      </c>
      <c r="E36" s="153"/>
      <c r="F36" s="153">
        <v>0</v>
      </c>
      <c r="G36" s="153"/>
      <c r="H36" s="158">
        <f>'8-9'!H45</f>
        <v>-18404</v>
      </c>
      <c r="I36" s="153"/>
      <c r="J36" s="153"/>
      <c r="K36" s="153"/>
      <c r="L36" s="158">
        <f>SUM(B36:H36)</f>
        <v>-18404</v>
      </c>
      <c r="M36" s="187"/>
      <c r="P36" s="184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</row>
    <row r="37" spans="1:35" ht="22.5" customHeight="1">
      <c r="A37" s="185" t="s">
        <v>222</v>
      </c>
      <c r="B37" s="153">
        <v>0</v>
      </c>
      <c r="C37" s="153"/>
      <c r="D37" s="153">
        <v>0</v>
      </c>
      <c r="E37" s="153"/>
      <c r="F37" s="153">
        <v>0</v>
      </c>
      <c r="G37" s="153"/>
      <c r="H37" s="153">
        <v>0</v>
      </c>
      <c r="I37" s="153"/>
      <c r="J37" s="153"/>
      <c r="K37" s="153"/>
      <c r="L37" s="158">
        <f>SUM(B37:H37)</f>
        <v>0</v>
      </c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</row>
    <row r="38" spans="1:35" ht="22.5" customHeight="1">
      <c r="A38" s="104" t="s">
        <v>149</v>
      </c>
      <c r="B38" s="82">
        <f>SUM(B36:B37)</f>
        <v>0</v>
      </c>
      <c r="C38" s="81"/>
      <c r="D38" s="82">
        <f>SUM(D36:D37)</f>
        <v>0</v>
      </c>
      <c r="E38" s="81"/>
      <c r="F38" s="82">
        <f>SUM(F36:F37)</f>
        <v>0</v>
      </c>
      <c r="G38" s="81"/>
      <c r="H38" s="82">
        <f>SUM(H36:H37)</f>
        <v>-18404</v>
      </c>
      <c r="I38" s="81"/>
      <c r="J38" s="151">
        <v>0</v>
      </c>
      <c r="K38" s="151"/>
      <c r="L38" s="82">
        <f>SUM(L36:L37)</f>
        <v>-18404</v>
      </c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</row>
    <row r="39" spans="1:35" ht="22.5" customHeight="1">
      <c r="A39" s="104"/>
      <c r="B39" s="81"/>
      <c r="C39" s="81"/>
      <c r="D39" s="81"/>
      <c r="E39" s="81"/>
      <c r="F39" s="81"/>
      <c r="G39" s="156"/>
      <c r="H39" s="156"/>
      <c r="I39" s="156"/>
      <c r="J39" s="156"/>
      <c r="K39" s="156"/>
      <c r="L39" s="156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</row>
    <row r="40" spans="1:35" ht="22.5" customHeight="1" thickBot="1">
      <c r="A40" s="186" t="s">
        <v>213</v>
      </c>
      <c r="B40" s="83">
        <f>B28+B33+B38</f>
        <v>558001</v>
      </c>
      <c r="C40" s="81"/>
      <c r="D40" s="83">
        <f>D28+D33+D38</f>
        <v>353420</v>
      </c>
      <c r="E40" s="81"/>
      <c r="F40" s="83">
        <f>F28+F33+F38</f>
        <v>37012</v>
      </c>
      <c r="G40" s="81"/>
      <c r="H40" s="83">
        <f>H28+H33+H38</f>
        <v>48951</v>
      </c>
      <c r="I40" s="81"/>
      <c r="J40" s="152" t="e">
        <v>#REF!</v>
      </c>
      <c r="K40" s="152"/>
      <c r="L40" s="83">
        <f>L28+L33+L38</f>
        <v>997384</v>
      </c>
      <c r="M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</row>
    <row r="41" spans="1:35" ht="22.5" customHeight="1" thickTop="1">
      <c r="B41" s="187"/>
      <c r="C41" s="188"/>
      <c r="D41" s="187"/>
      <c r="E41" s="188"/>
      <c r="F41" s="187"/>
      <c r="G41" s="188"/>
      <c r="H41" s="187"/>
      <c r="I41" s="188"/>
      <c r="J41" s="188"/>
      <c r="K41" s="188"/>
      <c r="L41" s="187"/>
    </row>
  </sheetData>
  <sheetProtection formatCells="0" formatColumns="0" formatRows="0" insertColumns="0" insertRows="0" insertHyperlinks="0" deleteColumns="0" deleteRows="0" sort="0" autoFilter="0" pivotTables="0"/>
  <mergeCells count="6">
    <mergeCell ref="B22:L22"/>
    <mergeCell ref="F23:H23"/>
    <mergeCell ref="B26:L26"/>
    <mergeCell ref="B4:L4"/>
    <mergeCell ref="B8:L8"/>
    <mergeCell ref="F5:H5"/>
  </mergeCells>
  <pageMargins left="0.70866141732283505" right="0.31496062992126" top="0.74803149606299202" bottom="0.511811023622047" header="0.31496062992126" footer="0.31496062992126"/>
  <pageSetup paperSize="9" scale="97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8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74622-5959-4C9D-8840-49F23CDEB1A2}">
  <sheetPr>
    <tabColor rgb="FF002060"/>
  </sheetPr>
  <dimension ref="A1:L81"/>
  <sheetViews>
    <sheetView showGridLines="0" tabSelected="1" view="pageBreakPreview" zoomScale="72" zoomScaleNormal="100" zoomScaleSheetLayoutView="100" workbookViewId="0">
      <selection activeCell="A25" sqref="A25"/>
    </sheetView>
  </sheetViews>
  <sheetFormatPr defaultColWidth="9.09765625" defaultRowHeight="22.75" customHeight="1"/>
  <cols>
    <col min="1" max="1" width="57.3984375" style="134" customWidth="1"/>
    <col min="2" max="2" width="12.19921875" style="135" customWidth="1"/>
    <col min="3" max="3" width="1.19921875" style="134" customWidth="1"/>
    <col min="4" max="4" width="12.19921875" style="134" customWidth="1"/>
    <col min="5" max="5" width="1.19921875" style="134" customWidth="1"/>
    <col min="6" max="6" width="12.19921875" style="134" customWidth="1"/>
    <col min="7" max="7" width="1.19921875" style="134" customWidth="1"/>
    <col min="8" max="8" width="12.19921875" style="134" customWidth="1"/>
    <col min="9" max="9" width="9.19921875" style="134" bestFit="1" customWidth="1"/>
    <col min="10" max="10" width="12.69921875" style="134" customWidth="1"/>
    <col min="11" max="189" width="9.09765625" style="134"/>
    <col min="190" max="190" width="49" style="134" customWidth="1"/>
    <col min="191" max="191" width="8" style="134" customWidth="1"/>
    <col min="192" max="192" width="0.8984375" style="134" customWidth="1"/>
    <col min="193" max="193" width="15" style="134" customWidth="1"/>
    <col min="194" max="194" width="1.3984375" style="134" customWidth="1"/>
    <col min="195" max="195" width="16.69921875" style="134" bestFit="1" customWidth="1"/>
    <col min="196" max="196" width="1.3984375" style="134" customWidth="1"/>
    <col min="197" max="197" width="17.09765625" style="134" customWidth="1"/>
    <col min="198" max="198" width="1.3984375" style="134" customWidth="1"/>
    <col min="199" max="199" width="15.8984375" style="134" customWidth="1"/>
    <col min="200" max="200" width="1.3984375" style="134" customWidth="1"/>
    <col min="201" max="201" width="18.09765625" style="134" bestFit="1" customWidth="1"/>
    <col min="202" max="202" width="17.3984375" style="134" bestFit="1" customWidth="1"/>
    <col min="203" max="203" width="16.8984375" style="134" customWidth="1"/>
    <col min="204" max="445" width="9.09765625" style="134"/>
    <col min="446" max="446" width="49" style="134" customWidth="1"/>
    <col min="447" max="447" width="8" style="134" customWidth="1"/>
    <col min="448" max="448" width="0.8984375" style="134" customWidth="1"/>
    <col min="449" max="449" width="15" style="134" customWidth="1"/>
    <col min="450" max="450" width="1.3984375" style="134" customWidth="1"/>
    <col min="451" max="451" width="16.69921875" style="134" bestFit="1" customWidth="1"/>
    <col min="452" max="452" width="1.3984375" style="134" customWidth="1"/>
    <col min="453" max="453" width="17.09765625" style="134" customWidth="1"/>
    <col min="454" max="454" width="1.3984375" style="134" customWidth="1"/>
    <col min="455" max="455" width="15.8984375" style="134" customWidth="1"/>
    <col min="456" max="456" width="1.3984375" style="134" customWidth="1"/>
    <col min="457" max="457" width="18.09765625" style="134" bestFit="1" customWidth="1"/>
    <col min="458" max="458" width="17.3984375" style="134" bestFit="1" customWidth="1"/>
    <col min="459" max="459" width="16.8984375" style="134" customWidth="1"/>
    <col min="460" max="701" width="9.09765625" style="134"/>
    <col min="702" max="702" width="49" style="134" customWidth="1"/>
    <col min="703" max="703" width="8" style="134" customWidth="1"/>
    <col min="704" max="704" width="0.8984375" style="134" customWidth="1"/>
    <col min="705" max="705" width="15" style="134" customWidth="1"/>
    <col min="706" max="706" width="1.3984375" style="134" customWidth="1"/>
    <col min="707" max="707" width="16.69921875" style="134" bestFit="1" customWidth="1"/>
    <col min="708" max="708" width="1.3984375" style="134" customWidth="1"/>
    <col min="709" max="709" width="17.09765625" style="134" customWidth="1"/>
    <col min="710" max="710" width="1.3984375" style="134" customWidth="1"/>
    <col min="711" max="711" width="15.8984375" style="134" customWidth="1"/>
    <col min="712" max="712" width="1.3984375" style="134" customWidth="1"/>
    <col min="713" max="713" width="18.09765625" style="134" bestFit="1" customWidth="1"/>
    <col min="714" max="714" width="17.3984375" style="134" bestFit="1" customWidth="1"/>
    <col min="715" max="715" width="16.8984375" style="134" customWidth="1"/>
    <col min="716" max="957" width="9.09765625" style="134"/>
    <col min="958" max="958" width="49" style="134" customWidth="1"/>
    <col min="959" max="959" width="8" style="134" customWidth="1"/>
    <col min="960" max="960" width="0.8984375" style="134" customWidth="1"/>
    <col min="961" max="961" width="15" style="134" customWidth="1"/>
    <col min="962" max="962" width="1.3984375" style="134" customWidth="1"/>
    <col min="963" max="963" width="16.69921875" style="134" bestFit="1" customWidth="1"/>
    <col min="964" max="964" width="1.3984375" style="134" customWidth="1"/>
    <col min="965" max="965" width="17.09765625" style="134" customWidth="1"/>
    <col min="966" max="966" width="1.3984375" style="134" customWidth="1"/>
    <col min="967" max="967" width="15.8984375" style="134" customWidth="1"/>
    <col min="968" max="968" width="1.3984375" style="134" customWidth="1"/>
    <col min="969" max="969" width="18.09765625" style="134" bestFit="1" customWidth="1"/>
    <col min="970" max="970" width="17.3984375" style="134" bestFit="1" customWidth="1"/>
    <col min="971" max="971" width="16.8984375" style="134" customWidth="1"/>
    <col min="972" max="1213" width="9.09765625" style="134"/>
    <col min="1214" max="1214" width="49" style="134" customWidth="1"/>
    <col min="1215" max="1215" width="8" style="134" customWidth="1"/>
    <col min="1216" max="1216" width="0.8984375" style="134" customWidth="1"/>
    <col min="1217" max="1217" width="15" style="134" customWidth="1"/>
    <col min="1218" max="1218" width="1.3984375" style="134" customWidth="1"/>
    <col min="1219" max="1219" width="16.69921875" style="134" bestFit="1" customWidth="1"/>
    <col min="1220" max="1220" width="1.3984375" style="134" customWidth="1"/>
    <col min="1221" max="1221" width="17.09765625" style="134" customWidth="1"/>
    <col min="1222" max="1222" width="1.3984375" style="134" customWidth="1"/>
    <col min="1223" max="1223" width="15.8984375" style="134" customWidth="1"/>
    <col min="1224" max="1224" width="1.3984375" style="134" customWidth="1"/>
    <col min="1225" max="1225" width="18.09765625" style="134" bestFit="1" customWidth="1"/>
    <col min="1226" max="1226" width="17.3984375" style="134" bestFit="1" customWidth="1"/>
    <col min="1227" max="1227" width="16.8984375" style="134" customWidth="1"/>
    <col min="1228" max="1469" width="9.09765625" style="134"/>
    <col min="1470" max="1470" width="49" style="134" customWidth="1"/>
    <col min="1471" max="1471" width="8" style="134" customWidth="1"/>
    <col min="1472" max="1472" width="0.8984375" style="134" customWidth="1"/>
    <col min="1473" max="1473" width="15" style="134" customWidth="1"/>
    <col min="1474" max="1474" width="1.3984375" style="134" customWidth="1"/>
    <col min="1475" max="1475" width="16.69921875" style="134" bestFit="1" customWidth="1"/>
    <col min="1476" max="1476" width="1.3984375" style="134" customWidth="1"/>
    <col min="1477" max="1477" width="17.09765625" style="134" customWidth="1"/>
    <col min="1478" max="1478" width="1.3984375" style="134" customWidth="1"/>
    <col min="1479" max="1479" width="15.8984375" style="134" customWidth="1"/>
    <col min="1480" max="1480" width="1.3984375" style="134" customWidth="1"/>
    <col min="1481" max="1481" width="18.09765625" style="134" bestFit="1" customWidth="1"/>
    <col min="1482" max="1482" width="17.3984375" style="134" bestFit="1" customWidth="1"/>
    <col min="1483" max="1483" width="16.8984375" style="134" customWidth="1"/>
    <col min="1484" max="1725" width="9.09765625" style="134"/>
    <col min="1726" max="1726" width="49" style="134" customWidth="1"/>
    <col min="1727" max="1727" width="8" style="134" customWidth="1"/>
    <col min="1728" max="1728" width="0.8984375" style="134" customWidth="1"/>
    <col min="1729" max="1729" width="15" style="134" customWidth="1"/>
    <col min="1730" max="1730" width="1.3984375" style="134" customWidth="1"/>
    <col min="1731" max="1731" width="16.69921875" style="134" bestFit="1" customWidth="1"/>
    <col min="1732" max="1732" width="1.3984375" style="134" customWidth="1"/>
    <col min="1733" max="1733" width="17.09765625" style="134" customWidth="1"/>
    <col min="1734" max="1734" width="1.3984375" style="134" customWidth="1"/>
    <col min="1735" max="1735" width="15.8984375" style="134" customWidth="1"/>
    <col min="1736" max="1736" width="1.3984375" style="134" customWidth="1"/>
    <col min="1737" max="1737" width="18.09765625" style="134" bestFit="1" customWidth="1"/>
    <col min="1738" max="1738" width="17.3984375" style="134" bestFit="1" customWidth="1"/>
    <col min="1739" max="1739" width="16.8984375" style="134" customWidth="1"/>
    <col min="1740" max="1981" width="9.09765625" style="134"/>
    <col min="1982" max="1982" width="49" style="134" customWidth="1"/>
    <col min="1983" max="1983" width="8" style="134" customWidth="1"/>
    <col min="1984" max="1984" width="0.8984375" style="134" customWidth="1"/>
    <col min="1985" max="1985" width="15" style="134" customWidth="1"/>
    <col min="1986" max="1986" width="1.3984375" style="134" customWidth="1"/>
    <col min="1987" max="1987" width="16.69921875" style="134" bestFit="1" customWidth="1"/>
    <col min="1988" max="1988" width="1.3984375" style="134" customWidth="1"/>
    <col min="1989" max="1989" width="17.09765625" style="134" customWidth="1"/>
    <col min="1990" max="1990" width="1.3984375" style="134" customWidth="1"/>
    <col min="1991" max="1991" width="15.8984375" style="134" customWidth="1"/>
    <col min="1992" max="1992" width="1.3984375" style="134" customWidth="1"/>
    <col min="1993" max="1993" width="18.09765625" style="134" bestFit="1" customWidth="1"/>
    <col min="1994" max="1994" width="17.3984375" style="134" bestFit="1" customWidth="1"/>
    <col min="1995" max="1995" width="16.8984375" style="134" customWidth="1"/>
    <col min="1996" max="2237" width="9.09765625" style="134"/>
    <col min="2238" max="2238" width="49" style="134" customWidth="1"/>
    <col min="2239" max="2239" width="8" style="134" customWidth="1"/>
    <col min="2240" max="2240" width="0.8984375" style="134" customWidth="1"/>
    <col min="2241" max="2241" width="15" style="134" customWidth="1"/>
    <col min="2242" max="2242" width="1.3984375" style="134" customWidth="1"/>
    <col min="2243" max="2243" width="16.69921875" style="134" bestFit="1" customWidth="1"/>
    <col min="2244" max="2244" width="1.3984375" style="134" customWidth="1"/>
    <col min="2245" max="2245" width="17.09765625" style="134" customWidth="1"/>
    <col min="2246" max="2246" width="1.3984375" style="134" customWidth="1"/>
    <col min="2247" max="2247" width="15.8984375" style="134" customWidth="1"/>
    <col min="2248" max="2248" width="1.3984375" style="134" customWidth="1"/>
    <col min="2249" max="2249" width="18.09765625" style="134" bestFit="1" customWidth="1"/>
    <col min="2250" max="2250" width="17.3984375" style="134" bestFit="1" customWidth="1"/>
    <col min="2251" max="2251" width="16.8984375" style="134" customWidth="1"/>
    <col min="2252" max="2493" width="9.09765625" style="134"/>
    <col min="2494" max="2494" width="49" style="134" customWidth="1"/>
    <col min="2495" max="2495" width="8" style="134" customWidth="1"/>
    <col min="2496" max="2496" width="0.8984375" style="134" customWidth="1"/>
    <col min="2497" max="2497" width="15" style="134" customWidth="1"/>
    <col min="2498" max="2498" width="1.3984375" style="134" customWidth="1"/>
    <col min="2499" max="2499" width="16.69921875" style="134" bestFit="1" customWidth="1"/>
    <col min="2500" max="2500" width="1.3984375" style="134" customWidth="1"/>
    <col min="2501" max="2501" width="17.09765625" style="134" customWidth="1"/>
    <col min="2502" max="2502" width="1.3984375" style="134" customWidth="1"/>
    <col min="2503" max="2503" width="15.8984375" style="134" customWidth="1"/>
    <col min="2504" max="2504" width="1.3984375" style="134" customWidth="1"/>
    <col min="2505" max="2505" width="18.09765625" style="134" bestFit="1" customWidth="1"/>
    <col min="2506" max="2506" width="17.3984375" style="134" bestFit="1" customWidth="1"/>
    <col min="2507" max="2507" width="16.8984375" style="134" customWidth="1"/>
    <col min="2508" max="2749" width="9.09765625" style="134"/>
    <col min="2750" max="2750" width="49" style="134" customWidth="1"/>
    <col min="2751" max="2751" width="8" style="134" customWidth="1"/>
    <col min="2752" max="2752" width="0.8984375" style="134" customWidth="1"/>
    <col min="2753" max="2753" width="15" style="134" customWidth="1"/>
    <col min="2754" max="2754" width="1.3984375" style="134" customWidth="1"/>
    <col min="2755" max="2755" width="16.69921875" style="134" bestFit="1" customWidth="1"/>
    <col min="2756" max="2756" width="1.3984375" style="134" customWidth="1"/>
    <col min="2757" max="2757" width="17.09765625" style="134" customWidth="1"/>
    <col min="2758" max="2758" width="1.3984375" style="134" customWidth="1"/>
    <col min="2759" max="2759" width="15.8984375" style="134" customWidth="1"/>
    <col min="2760" max="2760" width="1.3984375" style="134" customWidth="1"/>
    <col min="2761" max="2761" width="18.09765625" style="134" bestFit="1" customWidth="1"/>
    <col min="2762" max="2762" width="17.3984375" style="134" bestFit="1" customWidth="1"/>
    <col min="2763" max="2763" width="16.8984375" style="134" customWidth="1"/>
    <col min="2764" max="3005" width="9.09765625" style="134"/>
    <col min="3006" max="3006" width="49" style="134" customWidth="1"/>
    <col min="3007" max="3007" width="8" style="134" customWidth="1"/>
    <col min="3008" max="3008" width="0.8984375" style="134" customWidth="1"/>
    <col min="3009" max="3009" width="15" style="134" customWidth="1"/>
    <col min="3010" max="3010" width="1.3984375" style="134" customWidth="1"/>
    <col min="3011" max="3011" width="16.69921875" style="134" bestFit="1" customWidth="1"/>
    <col min="3012" max="3012" width="1.3984375" style="134" customWidth="1"/>
    <col min="3013" max="3013" width="17.09765625" style="134" customWidth="1"/>
    <col min="3014" max="3014" width="1.3984375" style="134" customWidth="1"/>
    <col min="3015" max="3015" width="15.8984375" style="134" customWidth="1"/>
    <col min="3016" max="3016" width="1.3984375" style="134" customWidth="1"/>
    <col min="3017" max="3017" width="18.09765625" style="134" bestFit="1" customWidth="1"/>
    <col min="3018" max="3018" width="17.3984375" style="134" bestFit="1" customWidth="1"/>
    <col min="3019" max="3019" width="16.8984375" style="134" customWidth="1"/>
    <col min="3020" max="3261" width="9.09765625" style="134"/>
    <col min="3262" max="3262" width="49" style="134" customWidth="1"/>
    <col min="3263" max="3263" width="8" style="134" customWidth="1"/>
    <col min="3264" max="3264" width="0.8984375" style="134" customWidth="1"/>
    <col min="3265" max="3265" width="15" style="134" customWidth="1"/>
    <col min="3266" max="3266" width="1.3984375" style="134" customWidth="1"/>
    <col min="3267" max="3267" width="16.69921875" style="134" bestFit="1" customWidth="1"/>
    <col min="3268" max="3268" width="1.3984375" style="134" customWidth="1"/>
    <col min="3269" max="3269" width="17.09765625" style="134" customWidth="1"/>
    <col min="3270" max="3270" width="1.3984375" style="134" customWidth="1"/>
    <col min="3271" max="3271" width="15.8984375" style="134" customWidth="1"/>
    <col min="3272" max="3272" width="1.3984375" style="134" customWidth="1"/>
    <col min="3273" max="3273" width="18.09765625" style="134" bestFit="1" customWidth="1"/>
    <col min="3274" max="3274" width="17.3984375" style="134" bestFit="1" customWidth="1"/>
    <col min="3275" max="3275" width="16.8984375" style="134" customWidth="1"/>
    <col min="3276" max="3517" width="9.09765625" style="134"/>
    <col min="3518" max="3518" width="49" style="134" customWidth="1"/>
    <col min="3519" max="3519" width="8" style="134" customWidth="1"/>
    <col min="3520" max="3520" width="0.8984375" style="134" customWidth="1"/>
    <col min="3521" max="3521" width="15" style="134" customWidth="1"/>
    <col min="3522" max="3522" width="1.3984375" style="134" customWidth="1"/>
    <col min="3523" max="3523" width="16.69921875" style="134" bestFit="1" customWidth="1"/>
    <col min="3524" max="3524" width="1.3984375" style="134" customWidth="1"/>
    <col min="3525" max="3525" width="17.09765625" style="134" customWidth="1"/>
    <col min="3526" max="3526" width="1.3984375" style="134" customWidth="1"/>
    <col min="3527" max="3527" width="15.8984375" style="134" customWidth="1"/>
    <col min="3528" max="3528" width="1.3984375" style="134" customWidth="1"/>
    <col min="3529" max="3529" width="18.09765625" style="134" bestFit="1" customWidth="1"/>
    <col min="3530" max="3530" width="17.3984375" style="134" bestFit="1" customWidth="1"/>
    <col min="3531" max="3531" width="16.8984375" style="134" customWidth="1"/>
    <col min="3532" max="3773" width="9.09765625" style="134"/>
    <col min="3774" max="3774" width="49" style="134" customWidth="1"/>
    <col min="3775" max="3775" width="8" style="134" customWidth="1"/>
    <col min="3776" max="3776" width="0.8984375" style="134" customWidth="1"/>
    <col min="3777" max="3777" width="15" style="134" customWidth="1"/>
    <col min="3778" max="3778" width="1.3984375" style="134" customWidth="1"/>
    <col min="3779" max="3779" width="16.69921875" style="134" bestFit="1" customWidth="1"/>
    <col min="3780" max="3780" width="1.3984375" style="134" customWidth="1"/>
    <col min="3781" max="3781" width="17.09765625" style="134" customWidth="1"/>
    <col min="3782" max="3782" width="1.3984375" style="134" customWidth="1"/>
    <col min="3783" max="3783" width="15.8984375" style="134" customWidth="1"/>
    <col min="3784" max="3784" width="1.3984375" style="134" customWidth="1"/>
    <col min="3785" max="3785" width="18.09765625" style="134" bestFit="1" customWidth="1"/>
    <col min="3786" max="3786" width="17.3984375" style="134" bestFit="1" customWidth="1"/>
    <col min="3787" max="3787" width="16.8984375" style="134" customWidth="1"/>
    <col min="3788" max="4029" width="9.09765625" style="134"/>
    <col min="4030" max="4030" width="49" style="134" customWidth="1"/>
    <col min="4031" max="4031" width="8" style="134" customWidth="1"/>
    <col min="4032" max="4032" width="0.8984375" style="134" customWidth="1"/>
    <col min="4033" max="4033" width="15" style="134" customWidth="1"/>
    <col min="4034" max="4034" width="1.3984375" style="134" customWidth="1"/>
    <col min="4035" max="4035" width="16.69921875" style="134" bestFit="1" customWidth="1"/>
    <col min="4036" max="4036" width="1.3984375" style="134" customWidth="1"/>
    <col min="4037" max="4037" width="17.09765625" style="134" customWidth="1"/>
    <col min="4038" max="4038" width="1.3984375" style="134" customWidth="1"/>
    <col min="4039" max="4039" width="15.8984375" style="134" customWidth="1"/>
    <col min="4040" max="4040" width="1.3984375" style="134" customWidth="1"/>
    <col min="4041" max="4041" width="18.09765625" style="134" bestFit="1" customWidth="1"/>
    <col min="4042" max="4042" width="17.3984375" style="134" bestFit="1" customWidth="1"/>
    <col min="4043" max="4043" width="16.8984375" style="134" customWidth="1"/>
    <col min="4044" max="4285" width="9.09765625" style="134"/>
    <col min="4286" max="4286" width="49" style="134" customWidth="1"/>
    <col min="4287" max="4287" width="8" style="134" customWidth="1"/>
    <col min="4288" max="4288" width="0.8984375" style="134" customWidth="1"/>
    <col min="4289" max="4289" width="15" style="134" customWidth="1"/>
    <col min="4290" max="4290" width="1.3984375" style="134" customWidth="1"/>
    <col min="4291" max="4291" width="16.69921875" style="134" bestFit="1" customWidth="1"/>
    <col min="4292" max="4292" width="1.3984375" style="134" customWidth="1"/>
    <col min="4293" max="4293" width="17.09765625" style="134" customWidth="1"/>
    <col min="4294" max="4294" width="1.3984375" style="134" customWidth="1"/>
    <col min="4295" max="4295" width="15.8984375" style="134" customWidth="1"/>
    <col min="4296" max="4296" width="1.3984375" style="134" customWidth="1"/>
    <col min="4297" max="4297" width="18.09765625" style="134" bestFit="1" customWidth="1"/>
    <col min="4298" max="4298" width="17.3984375" style="134" bestFit="1" customWidth="1"/>
    <col min="4299" max="4299" width="16.8984375" style="134" customWidth="1"/>
    <col min="4300" max="4541" width="9.09765625" style="134"/>
    <col min="4542" max="4542" width="49" style="134" customWidth="1"/>
    <col min="4543" max="4543" width="8" style="134" customWidth="1"/>
    <col min="4544" max="4544" width="0.8984375" style="134" customWidth="1"/>
    <col min="4545" max="4545" width="15" style="134" customWidth="1"/>
    <col min="4546" max="4546" width="1.3984375" style="134" customWidth="1"/>
    <col min="4547" max="4547" width="16.69921875" style="134" bestFit="1" customWidth="1"/>
    <col min="4548" max="4548" width="1.3984375" style="134" customWidth="1"/>
    <col min="4549" max="4549" width="17.09765625" style="134" customWidth="1"/>
    <col min="4550" max="4550" width="1.3984375" style="134" customWidth="1"/>
    <col min="4551" max="4551" width="15.8984375" style="134" customWidth="1"/>
    <col min="4552" max="4552" width="1.3984375" style="134" customWidth="1"/>
    <col min="4553" max="4553" width="18.09765625" style="134" bestFit="1" customWidth="1"/>
    <col min="4554" max="4554" width="17.3984375" style="134" bestFit="1" customWidth="1"/>
    <col min="4555" max="4555" width="16.8984375" style="134" customWidth="1"/>
    <col min="4556" max="4797" width="9.09765625" style="134"/>
    <col min="4798" max="4798" width="49" style="134" customWidth="1"/>
    <col min="4799" max="4799" width="8" style="134" customWidth="1"/>
    <col min="4800" max="4800" width="0.8984375" style="134" customWidth="1"/>
    <col min="4801" max="4801" width="15" style="134" customWidth="1"/>
    <col min="4802" max="4802" width="1.3984375" style="134" customWidth="1"/>
    <col min="4803" max="4803" width="16.69921875" style="134" bestFit="1" customWidth="1"/>
    <col min="4804" max="4804" width="1.3984375" style="134" customWidth="1"/>
    <col min="4805" max="4805" width="17.09765625" style="134" customWidth="1"/>
    <col min="4806" max="4806" width="1.3984375" style="134" customWidth="1"/>
    <col min="4807" max="4807" width="15.8984375" style="134" customWidth="1"/>
    <col min="4808" max="4808" width="1.3984375" style="134" customWidth="1"/>
    <col min="4809" max="4809" width="18.09765625" style="134" bestFit="1" customWidth="1"/>
    <col min="4810" max="4810" width="17.3984375" style="134" bestFit="1" customWidth="1"/>
    <col min="4811" max="4811" width="16.8984375" style="134" customWidth="1"/>
    <col min="4812" max="5053" width="9.09765625" style="134"/>
    <col min="5054" max="5054" width="49" style="134" customWidth="1"/>
    <col min="5055" max="5055" width="8" style="134" customWidth="1"/>
    <col min="5056" max="5056" width="0.8984375" style="134" customWidth="1"/>
    <col min="5057" max="5057" width="15" style="134" customWidth="1"/>
    <col min="5058" max="5058" width="1.3984375" style="134" customWidth="1"/>
    <col min="5059" max="5059" width="16.69921875" style="134" bestFit="1" customWidth="1"/>
    <col min="5060" max="5060" width="1.3984375" style="134" customWidth="1"/>
    <col min="5061" max="5061" width="17.09765625" style="134" customWidth="1"/>
    <col min="5062" max="5062" width="1.3984375" style="134" customWidth="1"/>
    <col min="5063" max="5063" width="15.8984375" style="134" customWidth="1"/>
    <col min="5064" max="5064" width="1.3984375" style="134" customWidth="1"/>
    <col min="5065" max="5065" width="18.09765625" style="134" bestFit="1" customWidth="1"/>
    <col min="5066" max="5066" width="17.3984375" style="134" bestFit="1" customWidth="1"/>
    <col min="5067" max="5067" width="16.8984375" style="134" customWidth="1"/>
    <col min="5068" max="5309" width="9.09765625" style="134"/>
    <col min="5310" max="5310" width="49" style="134" customWidth="1"/>
    <col min="5311" max="5311" width="8" style="134" customWidth="1"/>
    <col min="5312" max="5312" width="0.8984375" style="134" customWidth="1"/>
    <col min="5313" max="5313" width="15" style="134" customWidth="1"/>
    <col min="5314" max="5314" width="1.3984375" style="134" customWidth="1"/>
    <col min="5315" max="5315" width="16.69921875" style="134" bestFit="1" customWidth="1"/>
    <col min="5316" max="5316" width="1.3984375" style="134" customWidth="1"/>
    <col min="5317" max="5317" width="17.09765625" style="134" customWidth="1"/>
    <col min="5318" max="5318" width="1.3984375" style="134" customWidth="1"/>
    <col min="5319" max="5319" width="15.8984375" style="134" customWidth="1"/>
    <col min="5320" max="5320" width="1.3984375" style="134" customWidth="1"/>
    <col min="5321" max="5321" width="18.09765625" style="134" bestFit="1" customWidth="1"/>
    <col min="5322" max="5322" width="17.3984375" style="134" bestFit="1" customWidth="1"/>
    <col min="5323" max="5323" width="16.8984375" style="134" customWidth="1"/>
    <col min="5324" max="5565" width="9.09765625" style="134"/>
    <col min="5566" max="5566" width="49" style="134" customWidth="1"/>
    <col min="5567" max="5567" width="8" style="134" customWidth="1"/>
    <col min="5568" max="5568" width="0.8984375" style="134" customWidth="1"/>
    <col min="5569" max="5569" width="15" style="134" customWidth="1"/>
    <col min="5570" max="5570" width="1.3984375" style="134" customWidth="1"/>
    <col min="5571" max="5571" width="16.69921875" style="134" bestFit="1" customWidth="1"/>
    <col min="5572" max="5572" width="1.3984375" style="134" customWidth="1"/>
    <col min="5573" max="5573" width="17.09765625" style="134" customWidth="1"/>
    <col min="5574" max="5574" width="1.3984375" style="134" customWidth="1"/>
    <col min="5575" max="5575" width="15.8984375" style="134" customWidth="1"/>
    <col min="5576" max="5576" width="1.3984375" style="134" customWidth="1"/>
    <col min="5577" max="5577" width="18.09765625" style="134" bestFit="1" customWidth="1"/>
    <col min="5578" max="5578" width="17.3984375" style="134" bestFit="1" customWidth="1"/>
    <col min="5579" max="5579" width="16.8984375" style="134" customWidth="1"/>
    <col min="5580" max="5821" width="9.09765625" style="134"/>
    <col min="5822" max="5822" width="49" style="134" customWidth="1"/>
    <col min="5823" max="5823" width="8" style="134" customWidth="1"/>
    <col min="5824" max="5824" width="0.8984375" style="134" customWidth="1"/>
    <col min="5825" max="5825" width="15" style="134" customWidth="1"/>
    <col min="5826" max="5826" width="1.3984375" style="134" customWidth="1"/>
    <col min="5827" max="5827" width="16.69921875" style="134" bestFit="1" customWidth="1"/>
    <col min="5828" max="5828" width="1.3984375" style="134" customWidth="1"/>
    <col min="5829" max="5829" width="17.09765625" style="134" customWidth="1"/>
    <col min="5830" max="5830" width="1.3984375" style="134" customWidth="1"/>
    <col min="5831" max="5831" width="15.8984375" style="134" customWidth="1"/>
    <col min="5832" max="5832" width="1.3984375" style="134" customWidth="1"/>
    <col min="5833" max="5833" width="18.09765625" style="134" bestFit="1" customWidth="1"/>
    <col min="5834" max="5834" width="17.3984375" style="134" bestFit="1" customWidth="1"/>
    <col min="5835" max="5835" width="16.8984375" style="134" customWidth="1"/>
    <col min="5836" max="6077" width="9.09765625" style="134"/>
    <col min="6078" max="6078" width="49" style="134" customWidth="1"/>
    <col min="6079" max="6079" width="8" style="134" customWidth="1"/>
    <col min="6080" max="6080" width="0.8984375" style="134" customWidth="1"/>
    <col min="6081" max="6081" width="15" style="134" customWidth="1"/>
    <col min="6082" max="6082" width="1.3984375" style="134" customWidth="1"/>
    <col min="6083" max="6083" width="16.69921875" style="134" bestFit="1" customWidth="1"/>
    <col min="6084" max="6084" width="1.3984375" style="134" customWidth="1"/>
    <col min="6085" max="6085" width="17.09765625" style="134" customWidth="1"/>
    <col min="6086" max="6086" width="1.3984375" style="134" customWidth="1"/>
    <col min="6087" max="6087" width="15.8984375" style="134" customWidth="1"/>
    <col min="6088" max="6088" width="1.3984375" style="134" customWidth="1"/>
    <col min="6089" max="6089" width="18.09765625" style="134" bestFit="1" customWidth="1"/>
    <col min="6090" max="6090" width="17.3984375" style="134" bestFit="1" customWidth="1"/>
    <col min="6091" max="6091" width="16.8984375" style="134" customWidth="1"/>
    <col min="6092" max="6333" width="9.09765625" style="134"/>
    <col min="6334" max="6334" width="49" style="134" customWidth="1"/>
    <col min="6335" max="6335" width="8" style="134" customWidth="1"/>
    <col min="6336" max="6336" width="0.8984375" style="134" customWidth="1"/>
    <col min="6337" max="6337" width="15" style="134" customWidth="1"/>
    <col min="6338" max="6338" width="1.3984375" style="134" customWidth="1"/>
    <col min="6339" max="6339" width="16.69921875" style="134" bestFit="1" customWidth="1"/>
    <col min="6340" max="6340" width="1.3984375" style="134" customWidth="1"/>
    <col min="6341" max="6341" width="17.09765625" style="134" customWidth="1"/>
    <col min="6342" max="6342" width="1.3984375" style="134" customWidth="1"/>
    <col min="6343" max="6343" width="15.8984375" style="134" customWidth="1"/>
    <col min="6344" max="6344" width="1.3984375" style="134" customWidth="1"/>
    <col min="6345" max="6345" width="18.09765625" style="134" bestFit="1" customWidth="1"/>
    <col min="6346" max="6346" width="17.3984375" style="134" bestFit="1" customWidth="1"/>
    <col min="6347" max="6347" width="16.8984375" style="134" customWidth="1"/>
    <col min="6348" max="6589" width="9.09765625" style="134"/>
    <col min="6590" max="6590" width="49" style="134" customWidth="1"/>
    <col min="6591" max="6591" width="8" style="134" customWidth="1"/>
    <col min="6592" max="6592" width="0.8984375" style="134" customWidth="1"/>
    <col min="6593" max="6593" width="15" style="134" customWidth="1"/>
    <col min="6594" max="6594" width="1.3984375" style="134" customWidth="1"/>
    <col min="6595" max="6595" width="16.69921875" style="134" bestFit="1" customWidth="1"/>
    <col min="6596" max="6596" width="1.3984375" style="134" customWidth="1"/>
    <col min="6597" max="6597" width="17.09765625" style="134" customWidth="1"/>
    <col min="6598" max="6598" width="1.3984375" style="134" customWidth="1"/>
    <col min="6599" max="6599" width="15.8984375" style="134" customWidth="1"/>
    <col min="6600" max="6600" width="1.3984375" style="134" customWidth="1"/>
    <col min="6601" max="6601" width="18.09765625" style="134" bestFit="1" customWidth="1"/>
    <col min="6602" max="6602" width="17.3984375" style="134" bestFit="1" customWidth="1"/>
    <col min="6603" max="6603" width="16.8984375" style="134" customWidth="1"/>
    <col min="6604" max="6845" width="9.09765625" style="134"/>
    <col min="6846" max="6846" width="49" style="134" customWidth="1"/>
    <col min="6847" max="6847" width="8" style="134" customWidth="1"/>
    <col min="6848" max="6848" width="0.8984375" style="134" customWidth="1"/>
    <col min="6849" max="6849" width="15" style="134" customWidth="1"/>
    <col min="6850" max="6850" width="1.3984375" style="134" customWidth="1"/>
    <col min="6851" max="6851" width="16.69921875" style="134" bestFit="1" customWidth="1"/>
    <col min="6852" max="6852" width="1.3984375" style="134" customWidth="1"/>
    <col min="6853" max="6853" width="17.09765625" style="134" customWidth="1"/>
    <col min="6854" max="6854" width="1.3984375" style="134" customWidth="1"/>
    <col min="6855" max="6855" width="15.8984375" style="134" customWidth="1"/>
    <col min="6856" max="6856" width="1.3984375" style="134" customWidth="1"/>
    <col min="6857" max="6857" width="18.09765625" style="134" bestFit="1" customWidth="1"/>
    <col min="6858" max="6858" width="17.3984375" style="134" bestFit="1" customWidth="1"/>
    <col min="6859" max="6859" width="16.8984375" style="134" customWidth="1"/>
    <col min="6860" max="7101" width="9.09765625" style="134"/>
    <col min="7102" max="7102" width="49" style="134" customWidth="1"/>
    <col min="7103" max="7103" width="8" style="134" customWidth="1"/>
    <col min="7104" max="7104" width="0.8984375" style="134" customWidth="1"/>
    <col min="7105" max="7105" width="15" style="134" customWidth="1"/>
    <col min="7106" max="7106" width="1.3984375" style="134" customWidth="1"/>
    <col min="7107" max="7107" width="16.69921875" style="134" bestFit="1" customWidth="1"/>
    <col min="7108" max="7108" width="1.3984375" style="134" customWidth="1"/>
    <col min="7109" max="7109" width="17.09765625" style="134" customWidth="1"/>
    <col min="7110" max="7110" width="1.3984375" style="134" customWidth="1"/>
    <col min="7111" max="7111" width="15.8984375" style="134" customWidth="1"/>
    <col min="7112" max="7112" width="1.3984375" style="134" customWidth="1"/>
    <col min="7113" max="7113" width="18.09765625" style="134" bestFit="1" customWidth="1"/>
    <col min="7114" max="7114" width="17.3984375" style="134" bestFit="1" customWidth="1"/>
    <col min="7115" max="7115" width="16.8984375" style="134" customWidth="1"/>
    <col min="7116" max="7357" width="9.09765625" style="134"/>
    <col min="7358" max="7358" width="49" style="134" customWidth="1"/>
    <col min="7359" max="7359" width="8" style="134" customWidth="1"/>
    <col min="7360" max="7360" width="0.8984375" style="134" customWidth="1"/>
    <col min="7361" max="7361" width="15" style="134" customWidth="1"/>
    <col min="7362" max="7362" width="1.3984375" style="134" customWidth="1"/>
    <col min="7363" max="7363" width="16.69921875" style="134" bestFit="1" customWidth="1"/>
    <col min="7364" max="7364" width="1.3984375" style="134" customWidth="1"/>
    <col min="7365" max="7365" width="17.09765625" style="134" customWidth="1"/>
    <col min="7366" max="7366" width="1.3984375" style="134" customWidth="1"/>
    <col min="7367" max="7367" width="15.8984375" style="134" customWidth="1"/>
    <col min="7368" max="7368" width="1.3984375" style="134" customWidth="1"/>
    <col min="7369" max="7369" width="18.09765625" style="134" bestFit="1" customWidth="1"/>
    <col min="7370" max="7370" width="17.3984375" style="134" bestFit="1" customWidth="1"/>
    <col min="7371" max="7371" width="16.8984375" style="134" customWidth="1"/>
    <col min="7372" max="7613" width="9.09765625" style="134"/>
    <col min="7614" max="7614" width="49" style="134" customWidth="1"/>
    <col min="7615" max="7615" width="8" style="134" customWidth="1"/>
    <col min="7616" max="7616" width="0.8984375" style="134" customWidth="1"/>
    <col min="7617" max="7617" width="15" style="134" customWidth="1"/>
    <col min="7618" max="7618" width="1.3984375" style="134" customWidth="1"/>
    <col min="7619" max="7619" width="16.69921875" style="134" bestFit="1" customWidth="1"/>
    <col min="7620" max="7620" width="1.3984375" style="134" customWidth="1"/>
    <col min="7621" max="7621" width="17.09765625" style="134" customWidth="1"/>
    <col min="7622" max="7622" width="1.3984375" style="134" customWidth="1"/>
    <col min="7623" max="7623" width="15.8984375" style="134" customWidth="1"/>
    <col min="7624" max="7624" width="1.3984375" style="134" customWidth="1"/>
    <col min="7625" max="7625" width="18.09765625" style="134" bestFit="1" customWidth="1"/>
    <col min="7626" max="7626" width="17.3984375" style="134" bestFit="1" customWidth="1"/>
    <col min="7627" max="7627" width="16.8984375" style="134" customWidth="1"/>
    <col min="7628" max="7869" width="9.09765625" style="134"/>
    <col min="7870" max="7870" width="49" style="134" customWidth="1"/>
    <col min="7871" max="7871" width="8" style="134" customWidth="1"/>
    <col min="7872" max="7872" width="0.8984375" style="134" customWidth="1"/>
    <col min="7873" max="7873" width="15" style="134" customWidth="1"/>
    <col min="7874" max="7874" width="1.3984375" style="134" customWidth="1"/>
    <col min="7875" max="7875" width="16.69921875" style="134" bestFit="1" customWidth="1"/>
    <col min="7876" max="7876" width="1.3984375" style="134" customWidth="1"/>
    <col min="7877" max="7877" width="17.09765625" style="134" customWidth="1"/>
    <col min="7878" max="7878" width="1.3984375" style="134" customWidth="1"/>
    <col min="7879" max="7879" width="15.8984375" style="134" customWidth="1"/>
    <col min="7880" max="7880" width="1.3984375" style="134" customWidth="1"/>
    <col min="7881" max="7881" width="18.09765625" style="134" bestFit="1" customWidth="1"/>
    <col min="7882" max="7882" width="17.3984375" style="134" bestFit="1" customWidth="1"/>
    <col min="7883" max="7883" width="16.8984375" style="134" customWidth="1"/>
    <col min="7884" max="8125" width="9.09765625" style="134"/>
    <col min="8126" max="8126" width="49" style="134" customWidth="1"/>
    <col min="8127" max="8127" width="8" style="134" customWidth="1"/>
    <col min="8128" max="8128" width="0.8984375" style="134" customWidth="1"/>
    <col min="8129" max="8129" width="15" style="134" customWidth="1"/>
    <col min="8130" max="8130" width="1.3984375" style="134" customWidth="1"/>
    <col min="8131" max="8131" width="16.69921875" style="134" bestFit="1" customWidth="1"/>
    <col min="8132" max="8132" width="1.3984375" style="134" customWidth="1"/>
    <col min="8133" max="8133" width="17.09765625" style="134" customWidth="1"/>
    <col min="8134" max="8134" width="1.3984375" style="134" customWidth="1"/>
    <col min="8135" max="8135" width="15.8984375" style="134" customWidth="1"/>
    <col min="8136" max="8136" width="1.3984375" style="134" customWidth="1"/>
    <col min="8137" max="8137" width="18.09765625" style="134" bestFit="1" customWidth="1"/>
    <col min="8138" max="8138" width="17.3984375" style="134" bestFit="1" customWidth="1"/>
    <col min="8139" max="8139" width="16.8984375" style="134" customWidth="1"/>
    <col min="8140" max="8381" width="9.09765625" style="134"/>
    <col min="8382" max="8382" width="49" style="134" customWidth="1"/>
    <col min="8383" max="8383" width="8" style="134" customWidth="1"/>
    <col min="8384" max="8384" width="0.8984375" style="134" customWidth="1"/>
    <col min="8385" max="8385" width="15" style="134" customWidth="1"/>
    <col min="8386" max="8386" width="1.3984375" style="134" customWidth="1"/>
    <col min="8387" max="8387" width="16.69921875" style="134" bestFit="1" customWidth="1"/>
    <col min="8388" max="8388" width="1.3984375" style="134" customWidth="1"/>
    <col min="8389" max="8389" width="17.09765625" style="134" customWidth="1"/>
    <col min="8390" max="8390" width="1.3984375" style="134" customWidth="1"/>
    <col min="8391" max="8391" width="15.8984375" style="134" customWidth="1"/>
    <col min="8392" max="8392" width="1.3984375" style="134" customWidth="1"/>
    <col min="8393" max="8393" width="18.09765625" style="134" bestFit="1" customWidth="1"/>
    <col min="8394" max="8394" width="17.3984375" style="134" bestFit="1" customWidth="1"/>
    <col min="8395" max="8395" width="16.8984375" style="134" customWidth="1"/>
    <col min="8396" max="8637" width="9.09765625" style="134"/>
    <col min="8638" max="8638" width="49" style="134" customWidth="1"/>
    <col min="8639" max="8639" width="8" style="134" customWidth="1"/>
    <col min="8640" max="8640" width="0.8984375" style="134" customWidth="1"/>
    <col min="8641" max="8641" width="15" style="134" customWidth="1"/>
    <col min="8642" max="8642" width="1.3984375" style="134" customWidth="1"/>
    <col min="8643" max="8643" width="16.69921875" style="134" bestFit="1" customWidth="1"/>
    <col min="8644" max="8644" width="1.3984375" style="134" customWidth="1"/>
    <col min="8645" max="8645" width="17.09765625" style="134" customWidth="1"/>
    <col min="8646" max="8646" width="1.3984375" style="134" customWidth="1"/>
    <col min="8647" max="8647" width="15.8984375" style="134" customWidth="1"/>
    <col min="8648" max="8648" width="1.3984375" style="134" customWidth="1"/>
    <col min="8649" max="8649" width="18.09765625" style="134" bestFit="1" customWidth="1"/>
    <col min="8650" max="8650" width="17.3984375" style="134" bestFit="1" customWidth="1"/>
    <col min="8651" max="8651" width="16.8984375" style="134" customWidth="1"/>
    <col min="8652" max="8893" width="9.09765625" style="134"/>
    <col min="8894" max="8894" width="49" style="134" customWidth="1"/>
    <col min="8895" max="8895" width="8" style="134" customWidth="1"/>
    <col min="8896" max="8896" width="0.8984375" style="134" customWidth="1"/>
    <col min="8897" max="8897" width="15" style="134" customWidth="1"/>
    <col min="8898" max="8898" width="1.3984375" style="134" customWidth="1"/>
    <col min="8899" max="8899" width="16.69921875" style="134" bestFit="1" customWidth="1"/>
    <col min="8900" max="8900" width="1.3984375" style="134" customWidth="1"/>
    <col min="8901" max="8901" width="17.09765625" style="134" customWidth="1"/>
    <col min="8902" max="8902" width="1.3984375" style="134" customWidth="1"/>
    <col min="8903" max="8903" width="15.8984375" style="134" customWidth="1"/>
    <col min="8904" max="8904" width="1.3984375" style="134" customWidth="1"/>
    <col min="8905" max="8905" width="18.09765625" style="134" bestFit="1" customWidth="1"/>
    <col min="8906" max="8906" width="17.3984375" style="134" bestFit="1" customWidth="1"/>
    <col min="8907" max="8907" width="16.8984375" style="134" customWidth="1"/>
    <col min="8908" max="9149" width="9.09765625" style="134"/>
    <col min="9150" max="9150" width="49" style="134" customWidth="1"/>
    <col min="9151" max="9151" width="8" style="134" customWidth="1"/>
    <col min="9152" max="9152" width="0.8984375" style="134" customWidth="1"/>
    <col min="9153" max="9153" width="15" style="134" customWidth="1"/>
    <col min="9154" max="9154" width="1.3984375" style="134" customWidth="1"/>
    <col min="9155" max="9155" width="16.69921875" style="134" bestFit="1" customWidth="1"/>
    <col min="9156" max="9156" width="1.3984375" style="134" customWidth="1"/>
    <col min="9157" max="9157" width="17.09765625" style="134" customWidth="1"/>
    <col min="9158" max="9158" width="1.3984375" style="134" customWidth="1"/>
    <col min="9159" max="9159" width="15.8984375" style="134" customWidth="1"/>
    <col min="9160" max="9160" width="1.3984375" style="134" customWidth="1"/>
    <col min="9161" max="9161" width="18.09765625" style="134" bestFit="1" customWidth="1"/>
    <col min="9162" max="9162" width="17.3984375" style="134" bestFit="1" customWidth="1"/>
    <col min="9163" max="9163" width="16.8984375" style="134" customWidth="1"/>
    <col min="9164" max="9405" width="9.09765625" style="134"/>
    <col min="9406" max="9406" width="49" style="134" customWidth="1"/>
    <col min="9407" max="9407" width="8" style="134" customWidth="1"/>
    <col min="9408" max="9408" width="0.8984375" style="134" customWidth="1"/>
    <col min="9409" max="9409" width="15" style="134" customWidth="1"/>
    <col min="9410" max="9410" width="1.3984375" style="134" customWidth="1"/>
    <col min="9411" max="9411" width="16.69921875" style="134" bestFit="1" customWidth="1"/>
    <col min="9412" max="9412" width="1.3984375" style="134" customWidth="1"/>
    <col min="9413" max="9413" width="17.09765625" style="134" customWidth="1"/>
    <col min="9414" max="9414" width="1.3984375" style="134" customWidth="1"/>
    <col min="9415" max="9415" width="15.8984375" style="134" customWidth="1"/>
    <col min="9416" max="9416" width="1.3984375" style="134" customWidth="1"/>
    <col min="9417" max="9417" width="18.09765625" style="134" bestFit="1" customWidth="1"/>
    <col min="9418" max="9418" width="17.3984375" style="134" bestFit="1" customWidth="1"/>
    <col min="9419" max="9419" width="16.8984375" style="134" customWidth="1"/>
    <col min="9420" max="9661" width="9.09765625" style="134"/>
    <col min="9662" max="9662" width="49" style="134" customWidth="1"/>
    <col min="9663" max="9663" width="8" style="134" customWidth="1"/>
    <col min="9664" max="9664" width="0.8984375" style="134" customWidth="1"/>
    <col min="9665" max="9665" width="15" style="134" customWidth="1"/>
    <col min="9666" max="9666" width="1.3984375" style="134" customWidth="1"/>
    <col min="9667" max="9667" width="16.69921875" style="134" bestFit="1" customWidth="1"/>
    <col min="9668" max="9668" width="1.3984375" style="134" customWidth="1"/>
    <col min="9669" max="9669" width="17.09765625" style="134" customWidth="1"/>
    <col min="9670" max="9670" width="1.3984375" style="134" customWidth="1"/>
    <col min="9671" max="9671" width="15.8984375" style="134" customWidth="1"/>
    <col min="9672" max="9672" width="1.3984375" style="134" customWidth="1"/>
    <col min="9673" max="9673" width="18.09765625" style="134" bestFit="1" customWidth="1"/>
    <col min="9674" max="9674" width="17.3984375" style="134" bestFit="1" customWidth="1"/>
    <col min="9675" max="9675" width="16.8984375" style="134" customWidth="1"/>
    <col min="9676" max="9917" width="9.09765625" style="134"/>
    <col min="9918" max="9918" width="49" style="134" customWidth="1"/>
    <col min="9919" max="9919" width="8" style="134" customWidth="1"/>
    <col min="9920" max="9920" width="0.8984375" style="134" customWidth="1"/>
    <col min="9921" max="9921" width="15" style="134" customWidth="1"/>
    <col min="9922" max="9922" width="1.3984375" style="134" customWidth="1"/>
    <col min="9923" max="9923" width="16.69921875" style="134" bestFit="1" customWidth="1"/>
    <col min="9924" max="9924" width="1.3984375" style="134" customWidth="1"/>
    <col min="9925" max="9925" width="17.09765625" style="134" customWidth="1"/>
    <col min="9926" max="9926" width="1.3984375" style="134" customWidth="1"/>
    <col min="9927" max="9927" width="15.8984375" style="134" customWidth="1"/>
    <col min="9928" max="9928" width="1.3984375" style="134" customWidth="1"/>
    <col min="9929" max="9929" width="18.09765625" style="134" bestFit="1" customWidth="1"/>
    <col min="9930" max="9930" width="17.3984375" style="134" bestFit="1" customWidth="1"/>
    <col min="9931" max="9931" width="16.8984375" style="134" customWidth="1"/>
    <col min="9932" max="10173" width="9.09765625" style="134"/>
    <col min="10174" max="10174" width="49" style="134" customWidth="1"/>
    <col min="10175" max="10175" width="8" style="134" customWidth="1"/>
    <col min="10176" max="10176" width="0.8984375" style="134" customWidth="1"/>
    <col min="10177" max="10177" width="15" style="134" customWidth="1"/>
    <col min="10178" max="10178" width="1.3984375" style="134" customWidth="1"/>
    <col min="10179" max="10179" width="16.69921875" style="134" bestFit="1" customWidth="1"/>
    <col min="10180" max="10180" width="1.3984375" style="134" customWidth="1"/>
    <col min="10181" max="10181" width="17.09765625" style="134" customWidth="1"/>
    <col min="10182" max="10182" width="1.3984375" style="134" customWidth="1"/>
    <col min="10183" max="10183" width="15.8984375" style="134" customWidth="1"/>
    <col min="10184" max="10184" width="1.3984375" style="134" customWidth="1"/>
    <col min="10185" max="10185" width="18.09765625" style="134" bestFit="1" customWidth="1"/>
    <col min="10186" max="10186" width="17.3984375" style="134" bestFit="1" customWidth="1"/>
    <col min="10187" max="10187" width="16.8984375" style="134" customWidth="1"/>
    <col min="10188" max="10429" width="9.09765625" style="134"/>
    <col min="10430" max="10430" width="49" style="134" customWidth="1"/>
    <col min="10431" max="10431" width="8" style="134" customWidth="1"/>
    <col min="10432" max="10432" width="0.8984375" style="134" customWidth="1"/>
    <col min="10433" max="10433" width="15" style="134" customWidth="1"/>
    <col min="10434" max="10434" width="1.3984375" style="134" customWidth="1"/>
    <col min="10435" max="10435" width="16.69921875" style="134" bestFit="1" customWidth="1"/>
    <col min="10436" max="10436" width="1.3984375" style="134" customWidth="1"/>
    <col min="10437" max="10437" width="17.09765625" style="134" customWidth="1"/>
    <col min="10438" max="10438" width="1.3984375" style="134" customWidth="1"/>
    <col min="10439" max="10439" width="15.8984375" style="134" customWidth="1"/>
    <col min="10440" max="10440" width="1.3984375" style="134" customWidth="1"/>
    <col min="10441" max="10441" width="18.09765625" style="134" bestFit="1" customWidth="1"/>
    <col min="10442" max="10442" width="17.3984375" style="134" bestFit="1" customWidth="1"/>
    <col min="10443" max="10443" width="16.8984375" style="134" customWidth="1"/>
    <col min="10444" max="10685" width="9.09765625" style="134"/>
    <col min="10686" max="10686" width="49" style="134" customWidth="1"/>
    <col min="10687" max="10687" width="8" style="134" customWidth="1"/>
    <col min="10688" max="10688" width="0.8984375" style="134" customWidth="1"/>
    <col min="10689" max="10689" width="15" style="134" customWidth="1"/>
    <col min="10690" max="10690" width="1.3984375" style="134" customWidth="1"/>
    <col min="10691" max="10691" width="16.69921875" style="134" bestFit="1" customWidth="1"/>
    <col min="10692" max="10692" width="1.3984375" style="134" customWidth="1"/>
    <col min="10693" max="10693" width="17.09765625" style="134" customWidth="1"/>
    <col min="10694" max="10694" width="1.3984375" style="134" customWidth="1"/>
    <col min="10695" max="10695" width="15.8984375" style="134" customWidth="1"/>
    <col min="10696" max="10696" width="1.3984375" style="134" customWidth="1"/>
    <col min="10697" max="10697" width="18.09765625" style="134" bestFit="1" customWidth="1"/>
    <col min="10698" max="10698" width="17.3984375" style="134" bestFit="1" customWidth="1"/>
    <col min="10699" max="10699" width="16.8984375" style="134" customWidth="1"/>
    <col min="10700" max="10941" width="9.09765625" style="134"/>
    <col min="10942" max="10942" width="49" style="134" customWidth="1"/>
    <col min="10943" max="10943" width="8" style="134" customWidth="1"/>
    <col min="10944" max="10944" width="0.8984375" style="134" customWidth="1"/>
    <col min="10945" max="10945" width="15" style="134" customWidth="1"/>
    <col min="10946" max="10946" width="1.3984375" style="134" customWidth="1"/>
    <col min="10947" max="10947" width="16.69921875" style="134" bestFit="1" customWidth="1"/>
    <col min="10948" max="10948" width="1.3984375" style="134" customWidth="1"/>
    <col min="10949" max="10949" width="17.09765625" style="134" customWidth="1"/>
    <col min="10950" max="10950" width="1.3984375" style="134" customWidth="1"/>
    <col min="10951" max="10951" width="15.8984375" style="134" customWidth="1"/>
    <col min="10952" max="10952" width="1.3984375" style="134" customWidth="1"/>
    <col min="10953" max="10953" width="18.09765625" style="134" bestFit="1" customWidth="1"/>
    <col min="10954" max="10954" width="17.3984375" style="134" bestFit="1" customWidth="1"/>
    <col min="10955" max="10955" width="16.8984375" style="134" customWidth="1"/>
    <col min="10956" max="11197" width="9.09765625" style="134"/>
    <col min="11198" max="11198" width="49" style="134" customWidth="1"/>
    <col min="11199" max="11199" width="8" style="134" customWidth="1"/>
    <col min="11200" max="11200" width="0.8984375" style="134" customWidth="1"/>
    <col min="11201" max="11201" width="15" style="134" customWidth="1"/>
    <col min="11202" max="11202" width="1.3984375" style="134" customWidth="1"/>
    <col min="11203" max="11203" width="16.69921875" style="134" bestFit="1" customWidth="1"/>
    <col min="11204" max="11204" width="1.3984375" style="134" customWidth="1"/>
    <col min="11205" max="11205" width="17.09765625" style="134" customWidth="1"/>
    <col min="11206" max="11206" width="1.3984375" style="134" customWidth="1"/>
    <col min="11207" max="11207" width="15.8984375" style="134" customWidth="1"/>
    <col min="11208" max="11208" width="1.3984375" style="134" customWidth="1"/>
    <col min="11209" max="11209" width="18.09765625" style="134" bestFit="1" customWidth="1"/>
    <col min="11210" max="11210" width="17.3984375" style="134" bestFit="1" customWidth="1"/>
    <col min="11211" max="11211" width="16.8984375" style="134" customWidth="1"/>
    <col min="11212" max="11453" width="9.09765625" style="134"/>
    <col min="11454" max="11454" width="49" style="134" customWidth="1"/>
    <col min="11455" max="11455" width="8" style="134" customWidth="1"/>
    <col min="11456" max="11456" width="0.8984375" style="134" customWidth="1"/>
    <col min="11457" max="11457" width="15" style="134" customWidth="1"/>
    <col min="11458" max="11458" width="1.3984375" style="134" customWidth="1"/>
    <col min="11459" max="11459" width="16.69921875" style="134" bestFit="1" customWidth="1"/>
    <col min="11460" max="11460" width="1.3984375" style="134" customWidth="1"/>
    <col min="11461" max="11461" width="17.09765625" style="134" customWidth="1"/>
    <col min="11462" max="11462" width="1.3984375" style="134" customWidth="1"/>
    <col min="11463" max="11463" width="15.8984375" style="134" customWidth="1"/>
    <col min="11464" max="11464" width="1.3984375" style="134" customWidth="1"/>
    <col min="11465" max="11465" width="18.09765625" style="134" bestFit="1" customWidth="1"/>
    <col min="11466" max="11466" width="17.3984375" style="134" bestFit="1" customWidth="1"/>
    <col min="11467" max="11467" width="16.8984375" style="134" customWidth="1"/>
    <col min="11468" max="11709" width="9.09765625" style="134"/>
    <col min="11710" max="11710" width="49" style="134" customWidth="1"/>
    <col min="11711" max="11711" width="8" style="134" customWidth="1"/>
    <col min="11712" max="11712" width="0.8984375" style="134" customWidth="1"/>
    <col min="11713" max="11713" width="15" style="134" customWidth="1"/>
    <col min="11714" max="11714" width="1.3984375" style="134" customWidth="1"/>
    <col min="11715" max="11715" width="16.69921875" style="134" bestFit="1" customWidth="1"/>
    <col min="11716" max="11716" width="1.3984375" style="134" customWidth="1"/>
    <col min="11717" max="11717" width="17.09765625" style="134" customWidth="1"/>
    <col min="11718" max="11718" width="1.3984375" style="134" customWidth="1"/>
    <col min="11719" max="11719" width="15.8984375" style="134" customWidth="1"/>
    <col min="11720" max="11720" width="1.3984375" style="134" customWidth="1"/>
    <col min="11721" max="11721" width="18.09765625" style="134" bestFit="1" customWidth="1"/>
    <col min="11722" max="11722" width="17.3984375" style="134" bestFit="1" customWidth="1"/>
    <col min="11723" max="11723" width="16.8984375" style="134" customWidth="1"/>
    <col min="11724" max="11965" width="9.09765625" style="134"/>
    <col min="11966" max="11966" width="49" style="134" customWidth="1"/>
    <col min="11967" max="11967" width="8" style="134" customWidth="1"/>
    <col min="11968" max="11968" width="0.8984375" style="134" customWidth="1"/>
    <col min="11969" max="11969" width="15" style="134" customWidth="1"/>
    <col min="11970" max="11970" width="1.3984375" style="134" customWidth="1"/>
    <col min="11971" max="11971" width="16.69921875" style="134" bestFit="1" customWidth="1"/>
    <col min="11972" max="11972" width="1.3984375" style="134" customWidth="1"/>
    <col min="11973" max="11973" width="17.09765625" style="134" customWidth="1"/>
    <col min="11974" max="11974" width="1.3984375" style="134" customWidth="1"/>
    <col min="11975" max="11975" width="15.8984375" style="134" customWidth="1"/>
    <col min="11976" max="11976" width="1.3984375" style="134" customWidth="1"/>
    <col min="11977" max="11977" width="18.09765625" style="134" bestFit="1" customWidth="1"/>
    <col min="11978" max="11978" width="17.3984375" style="134" bestFit="1" customWidth="1"/>
    <col min="11979" max="11979" width="16.8984375" style="134" customWidth="1"/>
    <col min="11980" max="12221" width="9.09765625" style="134"/>
    <col min="12222" max="12222" width="49" style="134" customWidth="1"/>
    <col min="12223" max="12223" width="8" style="134" customWidth="1"/>
    <col min="12224" max="12224" width="0.8984375" style="134" customWidth="1"/>
    <col min="12225" max="12225" width="15" style="134" customWidth="1"/>
    <col min="12226" max="12226" width="1.3984375" style="134" customWidth="1"/>
    <col min="12227" max="12227" width="16.69921875" style="134" bestFit="1" customWidth="1"/>
    <col min="12228" max="12228" width="1.3984375" style="134" customWidth="1"/>
    <col min="12229" max="12229" width="17.09765625" style="134" customWidth="1"/>
    <col min="12230" max="12230" width="1.3984375" style="134" customWidth="1"/>
    <col min="12231" max="12231" width="15.8984375" style="134" customWidth="1"/>
    <col min="12232" max="12232" width="1.3984375" style="134" customWidth="1"/>
    <col min="12233" max="12233" width="18.09765625" style="134" bestFit="1" customWidth="1"/>
    <col min="12234" max="12234" width="17.3984375" style="134" bestFit="1" customWidth="1"/>
    <col min="12235" max="12235" width="16.8984375" style="134" customWidth="1"/>
    <col min="12236" max="12477" width="9.09765625" style="134"/>
    <col min="12478" max="12478" width="49" style="134" customWidth="1"/>
    <col min="12479" max="12479" width="8" style="134" customWidth="1"/>
    <col min="12480" max="12480" width="0.8984375" style="134" customWidth="1"/>
    <col min="12481" max="12481" width="15" style="134" customWidth="1"/>
    <col min="12482" max="12482" width="1.3984375" style="134" customWidth="1"/>
    <col min="12483" max="12483" width="16.69921875" style="134" bestFit="1" customWidth="1"/>
    <col min="12484" max="12484" width="1.3984375" style="134" customWidth="1"/>
    <col min="12485" max="12485" width="17.09765625" style="134" customWidth="1"/>
    <col min="12486" max="12486" width="1.3984375" style="134" customWidth="1"/>
    <col min="12487" max="12487" width="15.8984375" style="134" customWidth="1"/>
    <col min="12488" max="12488" width="1.3984375" style="134" customWidth="1"/>
    <col min="12489" max="12489" width="18.09765625" style="134" bestFit="1" customWidth="1"/>
    <col min="12490" max="12490" width="17.3984375" style="134" bestFit="1" customWidth="1"/>
    <col min="12491" max="12491" width="16.8984375" style="134" customWidth="1"/>
    <col min="12492" max="12733" width="9.09765625" style="134"/>
    <col min="12734" max="12734" width="49" style="134" customWidth="1"/>
    <col min="12735" max="12735" width="8" style="134" customWidth="1"/>
    <col min="12736" max="12736" width="0.8984375" style="134" customWidth="1"/>
    <col min="12737" max="12737" width="15" style="134" customWidth="1"/>
    <col min="12738" max="12738" width="1.3984375" style="134" customWidth="1"/>
    <col min="12739" max="12739" width="16.69921875" style="134" bestFit="1" customWidth="1"/>
    <col min="12740" max="12740" width="1.3984375" style="134" customWidth="1"/>
    <col min="12741" max="12741" width="17.09765625" style="134" customWidth="1"/>
    <col min="12742" max="12742" width="1.3984375" style="134" customWidth="1"/>
    <col min="12743" max="12743" width="15.8984375" style="134" customWidth="1"/>
    <col min="12744" max="12744" width="1.3984375" style="134" customWidth="1"/>
    <col min="12745" max="12745" width="18.09765625" style="134" bestFit="1" customWidth="1"/>
    <col min="12746" max="12746" width="17.3984375" style="134" bestFit="1" customWidth="1"/>
    <col min="12747" max="12747" width="16.8984375" style="134" customWidth="1"/>
    <col min="12748" max="12989" width="9.09765625" style="134"/>
    <col min="12990" max="12990" width="49" style="134" customWidth="1"/>
    <col min="12991" max="12991" width="8" style="134" customWidth="1"/>
    <col min="12992" max="12992" width="0.8984375" style="134" customWidth="1"/>
    <col min="12993" max="12993" width="15" style="134" customWidth="1"/>
    <col min="12994" max="12994" width="1.3984375" style="134" customWidth="1"/>
    <col min="12995" max="12995" width="16.69921875" style="134" bestFit="1" customWidth="1"/>
    <col min="12996" max="12996" width="1.3984375" style="134" customWidth="1"/>
    <col min="12997" max="12997" width="17.09765625" style="134" customWidth="1"/>
    <col min="12998" max="12998" width="1.3984375" style="134" customWidth="1"/>
    <col min="12999" max="12999" width="15.8984375" style="134" customWidth="1"/>
    <col min="13000" max="13000" width="1.3984375" style="134" customWidth="1"/>
    <col min="13001" max="13001" width="18.09765625" style="134" bestFit="1" customWidth="1"/>
    <col min="13002" max="13002" width="17.3984375" style="134" bestFit="1" customWidth="1"/>
    <col min="13003" max="13003" width="16.8984375" style="134" customWidth="1"/>
    <col min="13004" max="13245" width="9.09765625" style="134"/>
    <col min="13246" max="13246" width="49" style="134" customWidth="1"/>
    <col min="13247" max="13247" width="8" style="134" customWidth="1"/>
    <col min="13248" max="13248" width="0.8984375" style="134" customWidth="1"/>
    <col min="13249" max="13249" width="15" style="134" customWidth="1"/>
    <col min="13250" max="13250" width="1.3984375" style="134" customWidth="1"/>
    <col min="13251" max="13251" width="16.69921875" style="134" bestFit="1" customWidth="1"/>
    <col min="13252" max="13252" width="1.3984375" style="134" customWidth="1"/>
    <col min="13253" max="13253" width="17.09765625" style="134" customWidth="1"/>
    <col min="13254" max="13254" width="1.3984375" style="134" customWidth="1"/>
    <col min="13255" max="13255" width="15.8984375" style="134" customWidth="1"/>
    <col min="13256" max="13256" width="1.3984375" style="134" customWidth="1"/>
    <col min="13257" max="13257" width="18.09765625" style="134" bestFit="1" customWidth="1"/>
    <col min="13258" max="13258" width="17.3984375" style="134" bestFit="1" customWidth="1"/>
    <col min="13259" max="13259" width="16.8984375" style="134" customWidth="1"/>
    <col min="13260" max="13501" width="9.09765625" style="134"/>
    <col min="13502" max="13502" width="49" style="134" customWidth="1"/>
    <col min="13503" max="13503" width="8" style="134" customWidth="1"/>
    <col min="13504" max="13504" width="0.8984375" style="134" customWidth="1"/>
    <col min="13505" max="13505" width="15" style="134" customWidth="1"/>
    <col min="13506" max="13506" width="1.3984375" style="134" customWidth="1"/>
    <col min="13507" max="13507" width="16.69921875" style="134" bestFit="1" customWidth="1"/>
    <col min="13508" max="13508" width="1.3984375" style="134" customWidth="1"/>
    <col min="13509" max="13509" width="17.09765625" style="134" customWidth="1"/>
    <col min="13510" max="13510" width="1.3984375" style="134" customWidth="1"/>
    <col min="13511" max="13511" width="15.8984375" style="134" customWidth="1"/>
    <col min="13512" max="13512" width="1.3984375" style="134" customWidth="1"/>
    <col min="13513" max="13513" width="18.09765625" style="134" bestFit="1" customWidth="1"/>
    <col min="13514" max="13514" width="17.3984375" style="134" bestFit="1" customWidth="1"/>
    <col min="13515" max="13515" width="16.8984375" style="134" customWidth="1"/>
    <col min="13516" max="13757" width="9.09765625" style="134"/>
    <col min="13758" max="13758" width="49" style="134" customWidth="1"/>
    <col min="13759" max="13759" width="8" style="134" customWidth="1"/>
    <col min="13760" max="13760" width="0.8984375" style="134" customWidth="1"/>
    <col min="13761" max="13761" width="15" style="134" customWidth="1"/>
    <col min="13762" max="13762" width="1.3984375" style="134" customWidth="1"/>
    <col min="13763" max="13763" width="16.69921875" style="134" bestFit="1" customWidth="1"/>
    <col min="13764" max="13764" width="1.3984375" style="134" customWidth="1"/>
    <col min="13765" max="13765" width="17.09765625" style="134" customWidth="1"/>
    <col min="13766" max="13766" width="1.3984375" style="134" customWidth="1"/>
    <col min="13767" max="13767" width="15.8984375" style="134" customWidth="1"/>
    <col min="13768" max="13768" width="1.3984375" style="134" customWidth="1"/>
    <col min="13769" max="13769" width="18.09765625" style="134" bestFit="1" customWidth="1"/>
    <col min="13770" max="13770" width="17.3984375" style="134" bestFit="1" customWidth="1"/>
    <col min="13771" max="13771" width="16.8984375" style="134" customWidth="1"/>
    <col min="13772" max="14013" width="9.09765625" style="134"/>
    <col min="14014" max="14014" width="49" style="134" customWidth="1"/>
    <col min="14015" max="14015" width="8" style="134" customWidth="1"/>
    <col min="14016" max="14016" width="0.8984375" style="134" customWidth="1"/>
    <col min="14017" max="14017" width="15" style="134" customWidth="1"/>
    <col min="14018" max="14018" width="1.3984375" style="134" customWidth="1"/>
    <col min="14019" max="14019" width="16.69921875" style="134" bestFit="1" customWidth="1"/>
    <col min="14020" max="14020" width="1.3984375" style="134" customWidth="1"/>
    <col min="14021" max="14021" width="17.09765625" style="134" customWidth="1"/>
    <col min="14022" max="14022" width="1.3984375" style="134" customWidth="1"/>
    <col min="14023" max="14023" width="15.8984375" style="134" customWidth="1"/>
    <col min="14024" max="14024" width="1.3984375" style="134" customWidth="1"/>
    <col min="14025" max="14025" width="18.09765625" style="134" bestFit="1" customWidth="1"/>
    <col min="14026" max="14026" width="17.3984375" style="134" bestFit="1" customWidth="1"/>
    <col min="14027" max="14027" width="16.8984375" style="134" customWidth="1"/>
    <col min="14028" max="14269" width="9.09765625" style="134"/>
    <col min="14270" max="14270" width="49" style="134" customWidth="1"/>
    <col min="14271" max="14271" width="8" style="134" customWidth="1"/>
    <col min="14272" max="14272" width="0.8984375" style="134" customWidth="1"/>
    <col min="14273" max="14273" width="15" style="134" customWidth="1"/>
    <col min="14274" max="14274" width="1.3984375" style="134" customWidth="1"/>
    <col min="14275" max="14275" width="16.69921875" style="134" bestFit="1" customWidth="1"/>
    <col min="14276" max="14276" width="1.3984375" style="134" customWidth="1"/>
    <col min="14277" max="14277" width="17.09765625" style="134" customWidth="1"/>
    <col min="14278" max="14278" width="1.3984375" style="134" customWidth="1"/>
    <col min="14279" max="14279" width="15.8984375" style="134" customWidth="1"/>
    <col min="14280" max="14280" width="1.3984375" style="134" customWidth="1"/>
    <col min="14281" max="14281" width="18.09765625" style="134" bestFit="1" customWidth="1"/>
    <col min="14282" max="14282" width="17.3984375" style="134" bestFit="1" customWidth="1"/>
    <col min="14283" max="14283" width="16.8984375" style="134" customWidth="1"/>
    <col min="14284" max="14525" width="9.09765625" style="134"/>
    <col min="14526" max="14526" width="49" style="134" customWidth="1"/>
    <col min="14527" max="14527" width="8" style="134" customWidth="1"/>
    <col min="14528" max="14528" width="0.8984375" style="134" customWidth="1"/>
    <col min="14529" max="14529" width="15" style="134" customWidth="1"/>
    <col min="14530" max="14530" width="1.3984375" style="134" customWidth="1"/>
    <col min="14531" max="14531" width="16.69921875" style="134" bestFit="1" customWidth="1"/>
    <col min="14532" max="14532" width="1.3984375" style="134" customWidth="1"/>
    <col min="14533" max="14533" width="17.09765625" style="134" customWidth="1"/>
    <col min="14534" max="14534" width="1.3984375" style="134" customWidth="1"/>
    <col min="14535" max="14535" width="15.8984375" style="134" customWidth="1"/>
    <col min="14536" max="14536" width="1.3984375" style="134" customWidth="1"/>
    <col min="14537" max="14537" width="18.09765625" style="134" bestFit="1" customWidth="1"/>
    <col min="14538" max="14538" width="17.3984375" style="134" bestFit="1" customWidth="1"/>
    <col min="14539" max="14539" width="16.8984375" style="134" customWidth="1"/>
    <col min="14540" max="14781" width="9.09765625" style="134"/>
    <col min="14782" max="14782" width="49" style="134" customWidth="1"/>
    <col min="14783" max="14783" width="8" style="134" customWidth="1"/>
    <col min="14784" max="14784" width="0.8984375" style="134" customWidth="1"/>
    <col min="14785" max="14785" width="15" style="134" customWidth="1"/>
    <col min="14786" max="14786" width="1.3984375" style="134" customWidth="1"/>
    <col min="14787" max="14787" width="16.69921875" style="134" bestFit="1" customWidth="1"/>
    <col min="14788" max="14788" width="1.3984375" style="134" customWidth="1"/>
    <col min="14789" max="14789" width="17.09765625" style="134" customWidth="1"/>
    <col min="14790" max="14790" width="1.3984375" style="134" customWidth="1"/>
    <col min="14791" max="14791" width="15.8984375" style="134" customWidth="1"/>
    <col min="14792" max="14792" width="1.3984375" style="134" customWidth="1"/>
    <col min="14793" max="14793" width="18.09765625" style="134" bestFit="1" customWidth="1"/>
    <col min="14794" max="14794" width="17.3984375" style="134" bestFit="1" customWidth="1"/>
    <col min="14795" max="14795" width="16.8984375" style="134" customWidth="1"/>
    <col min="14796" max="15037" width="9.09765625" style="134"/>
    <col min="15038" max="15038" width="49" style="134" customWidth="1"/>
    <col min="15039" max="15039" width="8" style="134" customWidth="1"/>
    <col min="15040" max="15040" width="0.8984375" style="134" customWidth="1"/>
    <col min="15041" max="15041" width="15" style="134" customWidth="1"/>
    <col min="15042" max="15042" width="1.3984375" style="134" customWidth="1"/>
    <col min="15043" max="15043" width="16.69921875" style="134" bestFit="1" customWidth="1"/>
    <col min="15044" max="15044" width="1.3984375" style="134" customWidth="1"/>
    <col min="15045" max="15045" width="17.09765625" style="134" customWidth="1"/>
    <col min="15046" max="15046" width="1.3984375" style="134" customWidth="1"/>
    <col min="15047" max="15047" width="15.8984375" style="134" customWidth="1"/>
    <col min="15048" max="15048" width="1.3984375" style="134" customWidth="1"/>
    <col min="15049" max="15049" width="18.09765625" style="134" bestFit="1" customWidth="1"/>
    <col min="15050" max="15050" width="17.3984375" style="134" bestFit="1" customWidth="1"/>
    <col min="15051" max="15051" width="16.8984375" style="134" customWidth="1"/>
    <col min="15052" max="15293" width="9.09765625" style="134"/>
    <col min="15294" max="15294" width="49" style="134" customWidth="1"/>
    <col min="15295" max="15295" width="8" style="134" customWidth="1"/>
    <col min="15296" max="15296" width="0.8984375" style="134" customWidth="1"/>
    <col min="15297" max="15297" width="15" style="134" customWidth="1"/>
    <col min="15298" max="15298" width="1.3984375" style="134" customWidth="1"/>
    <col min="15299" max="15299" width="16.69921875" style="134" bestFit="1" customWidth="1"/>
    <col min="15300" max="15300" width="1.3984375" style="134" customWidth="1"/>
    <col min="15301" max="15301" width="17.09765625" style="134" customWidth="1"/>
    <col min="15302" max="15302" width="1.3984375" style="134" customWidth="1"/>
    <col min="15303" max="15303" width="15.8984375" style="134" customWidth="1"/>
    <col min="15304" max="15304" width="1.3984375" style="134" customWidth="1"/>
    <col min="15305" max="15305" width="18.09765625" style="134" bestFit="1" customWidth="1"/>
    <col min="15306" max="15306" width="17.3984375" style="134" bestFit="1" customWidth="1"/>
    <col min="15307" max="15307" width="16.8984375" style="134" customWidth="1"/>
    <col min="15308" max="15549" width="9.09765625" style="134"/>
    <col min="15550" max="15550" width="49" style="134" customWidth="1"/>
    <col min="15551" max="15551" width="8" style="134" customWidth="1"/>
    <col min="15552" max="15552" width="0.8984375" style="134" customWidth="1"/>
    <col min="15553" max="15553" width="15" style="134" customWidth="1"/>
    <col min="15554" max="15554" width="1.3984375" style="134" customWidth="1"/>
    <col min="15555" max="15555" width="16.69921875" style="134" bestFit="1" customWidth="1"/>
    <col min="15556" max="15556" width="1.3984375" style="134" customWidth="1"/>
    <col min="15557" max="15557" width="17.09765625" style="134" customWidth="1"/>
    <col min="15558" max="15558" width="1.3984375" style="134" customWidth="1"/>
    <col min="15559" max="15559" width="15.8984375" style="134" customWidth="1"/>
    <col min="15560" max="15560" width="1.3984375" style="134" customWidth="1"/>
    <col min="15561" max="15561" width="18.09765625" style="134" bestFit="1" customWidth="1"/>
    <col min="15562" max="15562" width="17.3984375" style="134" bestFit="1" customWidth="1"/>
    <col min="15563" max="15563" width="16.8984375" style="134" customWidth="1"/>
    <col min="15564" max="15805" width="9.09765625" style="134"/>
    <col min="15806" max="15806" width="49" style="134" customWidth="1"/>
    <col min="15807" max="15807" width="8" style="134" customWidth="1"/>
    <col min="15808" max="15808" width="0.8984375" style="134" customWidth="1"/>
    <col min="15809" max="15809" width="15" style="134" customWidth="1"/>
    <col min="15810" max="15810" width="1.3984375" style="134" customWidth="1"/>
    <col min="15811" max="15811" width="16.69921875" style="134" bestFit="1" customWidth="1"/>
    <col min="15812" max="15812" width="1.3984375" style="134" customWidth="1"/>
    <col min="15813" max="15813" width="17.09765625" style="134" customWidth="1"/>
    <col min="15814" max="15814" width="1.3984375" style="134" customWidth="1"/>
    <col min="15815" max="15815" width="15.8984375" style="134" customWidth="1"/>
    <col min="15816" max="15816" width="1.3984375" style="134" customWidth="1"/>
    <col min="15817" max="15817" width="18.09765625" style="134" bestFit="1" customWidth="1"/>
    <col min="15818" max="15818" width="17.3984375" style="134" bestFit="1" customWidth="1"/>
    <col min="15819" max="15819" width="16.8984375" style="134" customWidth="1"/>
    <col min="15820" max="16061" width="9.09765625" style="134"/>
    <col min="16062" max="16062" width="49" style="134" customWidth="1"/>
    <col min="16063" max="16063" width="8" style="134" customWidth="1"/>
    <col min="16064" max="16064" width="0.8984375" style="134" customWidth="1"/>
    <col min="16065" max="16065" width="15" style="134" customWidth="1"/>
    <col min="16066" max="16066" width="1.3984375" style="134" customWidth="1"/>
    <col min="16067" max="16067" width="16.69921875" style="134" bestFit="1" customWidth="1"/>
    <col min="16068" max="16068" width="1.3984375" style="134" customWidth="1"/>
    <col min="16069" max="16069" width="17.09765625" style="134" customWidth="1"/>
    <col min="16070" max="16070" width="1.3984375" style="134" customWidth="1"/>
    <col min="16071" max="16071" width="15.8984375" style="134" customWidth="1"/>
    <col min="16072" max="16072" width="1.3984375" style="134" customWidth="1"/>
    <col min="16073" max="16073" width="18.09765625" style="134" bestFit="1" customWidth="1"/>
    <col min="16074" max="16074" width="17.3984375" style="134" bestFit="1" customWidth="1"/>
    <col min="16075" max="16075" width="16.8984375" style="134" customWidth="1"/>
    <col min="16076" max="16384" width="9.09765625" style="134"/>
  </cols>
  <sheetData>
    <row r="1" spans="1:10" s="131" customFormat="1" ht="22.5" customHeight="1">
      <c r="A1" s="164" t="s">
        <v>0</v>
      </c>
      <c r="B1" s="130"/>
      <c r="F1" s="132"/>
      <c r="G1" s="132"/>
      <c r="H1" s="132"/>
    </row>
    <row r="2" spans="1:10" s="131" customFormat="1" ht="22.5" customHeight="1">
      <c r="A2" s="133" t="s">
        <v>130</v>
      </c>
      <c r="B2" s="130"/>
    </row>
    <row r="3" spans="1:10" ht="22.5" customHeight="1"/>
    <row r="4" spans="1:10" ht="21.5" customHeight="1">
      <c r="B4" s="227" t="s">
        <v>60</v>
      </c>
      <c r="C4" s="227"/>
      <c r="D4" s="227"/>
      <c r="E4" s="150"/>
      <c r="F4" s="227" t="s">
        <v>2</v>
      </c>
      <c r="G4" s="227"/>
      <c r="H4" s="227"/>
    </row>
    <row r="5" spans="1:10" ht="21.5" customHeight="1">
      <c r="B5" s="216" t="s">
        <v>214</v>
      </c>
      <c r="C5" s="216"/>
      <c r="D5" s="216"/>
      <c r="E5" s="121"/>
      <c r="F5" s="216" t="s">
        <v>214</v>
      </c>
      <c r="G5" s="216"/>
      <c r="H5" s="216"/>
    </row>
    <row r="6" spans="1:10" ht="21.5" customHeight="1">
      <c r="A6" s="136"/>
      <c r="B6" s="228" t="s">
        <v>215</v>
      </c>
      <c r="C6" s="228"/>
      <c r="D6" s="228"/>
      <c r="E6" s="121"/>
      <c r="F6" s="228" t="s">
        <v>215</v>
      </c>
      <c r="G6" s="228"/>
      <c r="H6" s="228"/>
    </row>
    <row r="7" spans="1:10" ht="26" customHeight="1">
      <c r="A7" s="136"/>
      <c r="B7" s="101">
        <v>2569</v>
      </c>
      <c r="C7" s="101"/>
      <c r="D7" s="101">
        <v>2568</v>
      </c>
      <c r="E7" s="127"/>
      <c r="F7" s="101">
        <v>2569</v>
      </c>
      <c r="G7" s="101"/>
      <c r="H7" s="101">
        <v>2568</v>
      </c>
    </row>
    <row r="8" spans="1:10" ht="21.5" customHeight="1">
      <c r="A8" s="136"/>
      <c r="B8" s="230" t="s">
        <v>6</v>
      </c>
      <c r="C8" s="230"/>
      <c r="D8" s="230"/>
      <c r="E8" s="230"/>
      <c r="F8" s="230"/>
      <c r="G8" s="230"/>
      <c r="H8" s="230"/>
    </row>
    <row r="9" spans="1:10" ht="21.5" customHeight="1">
      <c r="A9" s="137" t="s">
        <v>131</v>
      </c>
      <c r="B9" s="138"/>
      <c r="C9" s="138"/>
      <c r="D9" s="138"/>
      <c r="E9" s="138"/>
      <c r="F9" s="138"/>
      <c r="G9" s="138"/>
      <c r="H9" s="138"/>
    </row>
    <row r="10" spans="1:10" ht="21.5" customHeight="1">
      <c r="A10" s="139" t="s">
        <v>230</v>
      </c>
      <c r="B10" s="158">
        <f>'8-9'!D47</f>
        <v>-37158</v>
      </c>
      <c r="C10" s="153"/>
      <c r="D10" s="158">
        <f>'8-9'!F47</f>
        <v>-79759</v>
      </c>
      <c r="E10" s="153"/>
      <c r="F10" s="158">
        <f>'8-9'!H47</f>
        <v>-18404</v>
      </c>
      <c r="G10" s="153"/>
      <c r="H10" s="158">
        <f>'8-9'!J47</f>
        <v>-25107</v>
      </c>
    </row>
    <row r="11" spans="1:10" ht="21.5" customHeight="1">
      <c r="A11" s="140" t="s">
        <v>239</v>
      </c>
      <c r="B11" s="153"/>
      <c r="C11" s="153"/>
      <c r="D11" s="153"/>
      <c r="E11" s="153"/>
      <c r="F11" s="153"/>
      <c r="G11" s="153"/>
      <c r="H11" s="153"/>
    </row>
    <row r="12" spans="1:10" ht="21.5" customHeight="1">
      <c r="A12" s="141" t="str">
        <f>IF(AND(B12&gt;=0,D12&gt;=0,F12&gt;=0,H12&gt;=0),"ค่าใช้จ่าย",IF(AND(B12&lt;=0,D12&lt;=0,F12&lt;=0,H12&lt;=0),"รายได้","ค่าใช้จ่าย (รายได้) "))&amp;"ภาษีเงินได้"</f>
        <v>ค่าใช้จ่าย (รายได้) ภาษีเงินได้</v>
      </c>
      <c r="B12" s="158">
        <f>-'8-9'!D29</f>
        <v>1483</v>
      </c>
      <c r="C12" s="153"/>
      <c r="D12" s="158">
        <f>-'8-9'!F29</f>
        <v>-6657</v>
      </c>
      <c r="E12" s="153"/>
      <c r="F12" s="158">
        <f>-'8-9'!H29</f>
        <v>853</v>
      </c>
      <c r="G12" s="153"/>
      <c r="H12" s="158">
        <f>-'8-9'!J29</f>
        <v>-5938</v>
      </c>
    </row>
    <row r="13" spans="1:10" ht="21.5" customHeight="1">
      <c r="A13" s="141" t="s">
        <v>73</v>
      </c>
      <c r="B13" s="158">
        <f>-'8-9'!D26</f>
        <v>22999</v>
      </c>
      <c r="C13" s="153"/>
      <c r="D13" s="158">
        <f>-'8-9'!F26</f>
        <v>24889</v>
      </c>
      <c r="E13" s="153"/>
      <c r="F13" s="158">
        <f>-'8-9'!H26</f>
        <v>13134</v>
      </c>
      <c r="G13" s="153"/>
      <c r="H13" s="158">
        <f>-'8-9'!J26</f>
        <v>12296</v>
      </c>
    </row>
    <row r="14" spans="1:10" ht="21.5" customHeight="1">
      <c r="A14" s="134" t="s">
        <v>132</v>
      </c>
      <c r="B14" s="153">
        <v>50089</v>
      </c>
      <c r="C14" s="153"/>
      <c r="D14" s="153">
        <v>59117</v>
      </c>
      <c r="E14" s="153"/>
      <c r="F14" s="153">
        <v>4431</v>
      </c>
      <c r="G14" s="153"/>
      <c r="H14" s="153">
        <v>11166</v>
      </c>
      <c r="I14" s="135"/>
      <c r="J14" s="135"/>
    </row>
    <row r="15" spans="1:10" ht="21.5" hidden="1" customHeight="1">
      <c r="A15" s="141" t="s">
        <v>199</v>
      </c>
      <c r="B15" s="153"/>
      <c r="C15" s="153"/>
      <c r="D15" s="153"/>
      <c r="E15" s="153"/>
      <c r="F15" s="153"/>
      <c r="G15" s="153"/>
      <c r="H15" s="153"/>
    </row>
    <row r="16" spans="1:10" ht="21.5" hidden="1" customHeight="1">
      <c r="A16" s="141" t="s">
        <v>200</v>
      </c>
      <c r="B16" s="153"/>
      <c r="C16" s="153"/>
      <c r="D16" s="153"/>
      <c r="E16" s="153"/>
      <c r="F16" s="153"/>
      <c r="G16" s="153"/>
      <c r="H16" s="153"/>
    </row>
    <row r="17" spans="1:9" ht="21.5" customHeight="1">
      <c r="A17" s="141" t="s">
        <v>240</v>
      </c>
      <c r="B17" s="153">
        <v>2</v>
      </c>
      <c r="C17" s="153"/>
      <c r="D17" s="153">
        <v>-18</v>
      </c>
      <c r="E17" s="153"/>
      <c r="F17" s="153">
        <v>-15</v>
      </c>
      <c r="G17" s="153"/>
      <c r="H17" s="153">
        <v>-12</v>
      </c>
    </row>
    <row r="18" spans="1:9" ht="21.5" customHeight="1">
      <c r="A18" s="141" t="s">
        <v>241</v>
      </c>
      <c r="B18" s="153">
        <v>919</v>
      </c>
      <c r="C18" s="153"/>
      <c r="D18" s="153">
        <v>1066</v>
      </c>
      <c r="E18" s="153"/>
      <c r="F18" s="153">
        <v>0</v>
      </c>
      <c r="G18" s="153"/>
      <c r="H18" s="153">
        <v>0</v>
      </c>
    </row>
    <row r="19" spans="1:9" ht="21.5" customHeight="1">
      <c r="A19" s="141" t="s">
        <v>182</v>
      </c>
      <c r="B19" s="153">
        <v>0</v>
      </c>
      <c r="C19" s="153"/>
      <c r="D19" s="153">
        <v>-332</v>
      </c>
      <c r="E19" s="153"/>
      <c r="F19" s="153">
        <v>0</v>
      </c>
      <c r="G19" s="153"/>
      <c r="H19" s="153">
        <v>0</v>
      </c>
    </row>
    <row r="20" spans="1:9" ht="21.5" hidden="1" customHeight="1">
      <c r="A20" s="134" t="s">
        <v>204</v>
      </c>
      <c r="B20" s="153">
        <v>0</v>
      </c>
      <c r="C20" s="153"/>
      <c r="D20" s="153"/>
      <c r="E20" s="153"/>
      <c r="F20" s="153">
        <v>0</v>
      </c>
      <c r="G20" s="153"/>
      <c r="H20" s="153"/>
    </row>
    <row r="21" spans="1:9" ht="21.5" hidden="1" customHeight="1">
      <c r="A21" s="134" t="s">
        <v>193</v>
      </c>
      <c r="B21" s="153">
        <v>0</v>
      </c>
      <c r="C21" s="153"/>
      <c r="D21" s="153"/>
      <c r="E21" s="153"/>
      <c r="F21" s="153">
        <v>0</v>
      </c>
      <c r="G21" s="153"/>
      <c r="H21" s="153"/>
    </row>
    <row r="22" spans="1:9" ht="21.5" hidden="1" customHeight="1">
      <c r="A22" s="134" t="s">
        <v>191</v>
      </c>
      <c r="B22" s="153">
        <v>0</v>
      </c>
      <c r="C22" s="153"/>
      <c r="D22" s="153"/>
      <c r="E22" s="153"/>
      <c r="F22" s="153">
        <v>0</v>
      </c>
      <c r="G22" s="153"/>
      <c r="H22" s="153"/>
      <c r="I22" s="124"/>
    </row>
    <row r="23" spans="1:9" ht="21.5" hidden="1" customHeight="1">
      <c r="A23" s="134" t="s">
        <v>192</v>
      </c>
      <c r="B23" s="153">
        <v>0</v>
      </c>
      <c r="C23" s="153"/>
      <c r="D23" s="153"/>
      <c r="E23" s="153"/>
      <c r="F23" s="153">
        <v>0</v>
      </c>
      <c r="G23" s="153"/>
      <c r="H23" s="153"/>
      <c r="I23" s="124"/>
    </row>
    <row r="24" spans="1:9" ht="21.5" hidden="1" customHeight="1">
      <c r="A24" s="134" t="s">
        <v>216</v>
      </c>
      <c r="B24" s="153">
        <v>0</v>
      </c>
      <c r="C24" s="153"/>
      <c r="D24" s="153">
        <v>0</v>
      </c>
      <c r="E24" s="153"/>
      <c r="F24" s="153">
        <v>0</v>
      </c>
      <c r="G24" s="153"/>
      <c r="H24" s="153">
        <v>0</v>
      </c>
      <c r="I24" s="124"/>
    </row>
    <row r="25" spans="1:9" ht="21.5" customHeight="1">
      <c r="A25" s="134" t="s">
        <v>133</v>
      </c>
      <c r="B25" s="153">
        <v>642</v>
      </c>
      <c r="C25" s="153"/>
      <c r="D25" s="153">
        <v>636</v>
      </c>
      <c r="E25" s="153"/>
      <c r="F25" s="153">
        <v>414</v>
      </c>
      <c r="G25" s="153"/>
      <c r="H25" s="153">
        <v>351</v>
      </c>
      <c r="I25" s="124"/>
    </row>
    <row r="26" spans="1:9" ht="21.5" customHeight="1">
      <c r="A26" s="134" t="s">
        <v>134</v>
      </c>
      <c r="B26" s="78">
        <v>-230</v>
      </c>
      <c r="C26" s="153"/>
      <c r="D26" s="78">
        <v>-766</v>
      </c>
      <c r="E26" s="153"/>
      <c r="F26" s="91">
        <f>-9741</f>
        <v>-9741</v>
      </c>
      <c r="G26" s="153"/>
      <c r="H26" s="78">
        <v>-10320</v>
      </c>
      <c r="I26" s="135"/>
    </row>
    <row r="27" spans="1:9" ht="21.5" customHeight="1">
      <c r="B27" s="158">
        <f>SUM(B10:B26)</f>
        <v>38746</v>
      </c>
      <c r="C27" s="154"/>
      <c r="D27" s="158">
        <f>SUM(D10:D26)</f>
        <v>-1824</v>
      </c>
      <c r="E27" s="154"/>
      <c r="F27" s="158">
        <f>SUM(F10:F26)</f>
        <v>-9328</v>
      </c>
      <c r="G27" s="154"/>
      <c r="H27" s="158">
        <f>SUM(H10:H26)</f>
        <v>-17564</v>
      </c>
    </row>
    <row r="28" spans="1:9" ht="21.5" customHeight="1">
      <c r="A28" s="140" t="s">
        <v>135</v>
      </c>
      <c r="B28" s="154"/>
      <c r="C28" s="154"/>
      <c r="D28" s="154"/>
      <c r="E28" s="154"/>
      <c r="F28" s="154"/>
      <c r="G28" s="154"/>
      <c r="H28" s="154"/>
    </row>
    <row r="29" spans="1:9" ht="21.5" hidden="1" customHeight="1">
      <c r="A29" s="134" t="s">
        <v>190</v>
      </c>
      <c r="B29" s="154">
        <v>0</v>
      </c>
      <c r="C29" s="154"/>
      <c r="D29" s="154">
        <v>0</v>
      </c>
      <c r="E29" s="154"/>
      <c r="F29" s="154">
        <v>0</v>
      </c>
      <c r="G29" s="154"/>
      <c r="H29" s="154">
        <v>0</v>
      </c>
    </row>
    <row r="30" spans="1:9" ht="21.5" customHeight="1">
      <c r="A30" s="134" t="s">
        <v>11</v>
      </c>
      <c r="B30" s="153">
        <v>-5507</v>
      </c>
      <c r="C30" s="154"/>
      <c r="D30" s="153">
        <v>35214</v>
      </c>
      <c r="E30" s="154"/>
      <c r="F30" s="153">
        <v>0</v>
      </c>
      <c r="G30" s="154"/>
      <c r="H30" s="153">
        <v>27791</v>
      </c>
    </row>
    <row r="31" spans="1:9" ht="21" customHeight="1">
      <c r="A31" s="142" t="s">
        <v>13</v>
      </c>
      <c r="B31" s="153">
        <v>7180</v>
      </c>
      <c r="C31" s="154"/>
      <c r="D31" s="153">
        <v>58125</v>
      </c>
      <c r="E31" s="154"/>
      <c r="F31" s="153">
        <v>-10270</v>
      </c>
      <c r="G31" s="154"/>
      <c r="H31" s="153">
        <v>24948</v>
      </c>
    </row>
    <row r="32" spans="1:9" ht="21.5" hidden="1" customHeight="1">
      <c r="A32" s="134" t="s">
        <v>12</v>
      </c>
      <c r="B32" s="153">
        <v>0</v>
      </c>
      <c r="C32" s="154"/>
      <c r="D32" s="153">
        <v>0</v>
      </c>
      <c r="E32" s="154"/>
      <c r="F32" s="153">
        <v>0</v>
      </c>
      <c r="G32" s="154"/>
      <c r="H32" s="153">
        <v>0</v>
      </c>
    </row>
    <row r="33" spans="1:12" ht="21.5" customHeight="1">
      <c r="A33" s="134" t="s">
        <v>16</v>
      </c>
      <c r="B33" s="153">
        <v>-59</v>
      </c>
      <c r="C33" s="154"/>
      <c r="D33" s="153">
        <v>-4241</v>
      </c>
      <c r="E33" s="154"/>
      <c r="F33" s="153">
        <v>0</v>
      </c>
      <c r="G33" s="154"/>
      <c r="H33" s="153">
        <v>0</v>
      </c>
    </row>
    <row r="34" spans="1:12" ht="21.5" customHeight="1">
      <c r="A34" s="134" t="s">
        <v>136</v>
      </c>
      <c r="B34" s="79">
        <f>-164+1</f>
        <v>-163</v>
      </c>
      <c r="C34" s="154"/>
      <c r="D34" s="153">
        <v>2966</v>
      </c>
      <c r="E34" s="154"/>
      <c r="F34" s="153">
        <v>0</v>
      </c>
      <c r="G34" s="154"/>
      <c r="H34" s="153">
        <v>6</v>
      </c>
    </row>
    <row r="35" spans="1:12" ht="21.5" customHeight="1">
      <c r="A35" s="134" t="s">
        <v>26</v>
      </c>
      <c r="B35" s="153">
        <v>-110</v>
      </c>
      <c r="C35" s="154"/>
      <c r="D35" s="153">
        <v>1137</v>
      </c>
      <c r="E35" s="154"/>
      <c r="F35" s="153">
        <v>0</v>
      </c>
      <c r="G35" s="154"/>
      <c r="H35" s="153">
        <v>0</v>
      </c>
    </row>
    <row r="36" spans="1:12" ht="21.5" customHeight="1">
      <c r="A36" s="134" t="s">
        <v>32</v>
      </c>
      <c r="B36" s="153">
        <v>519</v>
      </c>
      <c r="C36" s="154"/>
      <c r="D36" s="153">
        <v>-14049</v>
      </c>
      <c r="E36" s="154"/>
      <c r="F36" s="153">
        <v>0</v>
      </c>
      <c r="G36" s="154"/>
      <c r="H36" s="153">
        <v>-8825</v>
      </c>
    </row>
    <row r="37" spans="1:12" ht="21.5" customHeight="1">
      <c r="A37" s="134" t="s">
        <v>33</v>
      </c>
      <c r="B37" s="78">
        <v>4165</v>
      </c>
      <c r="C37" s="154"/>
      <c r="D37" s="78">
        <v>-15349</v>
      </c>
      <c r="E37" s="154"/>
      <c r="F37" s="78">
        <v>-641</v>
      </c>
      <c r="G37" s="154"/>
      <c r="H37" s="78">
        <v>-2933</v>
      </c>
    </row>
    <row r="38" spans="1:12" ht="21.5" customHeight="1">
      <c r="A38" s="112" t="str">
        <f>"กระแสเงินสด"&amp;IF(AND(B38&gt;=0,D38&gt;=0,F38&gt;=0,H38&gt;=0),"ได้มาจาก",IF(AND(B38&lt;=0,D38&lt;=0,F38&lt;=0,H38&lt;=0),"ใช้ไปใน","ได้มาจาก (ใช้ไปใน) "))&amp;"การดำเนินงาน"</f>
        <v>กระแสเงินสดได้มาจาก (ใช้ไปใน) การดำเนินงาน</v>
      </c>
      <c r="B38" s="158">
        <f>SUM(B27:C37)</f>
        <v>44771</v>
      </c>
      <c r="C38" s="154"/>
      <c r="D38" s="158">
        <f>SUM(D27:E37)</f>
        <v>61979</v>
      </c>
      <c r="E38" s="154"/>
      <c r="F38" s="158">
        <f>SUM(F27:G37)</f>
        <v>-20239</v>
      </c>
      <c r="G38" s="154"/>
      <c r="H38" s="158">
        <f>SUM(H27:H37)</f>
        <v>23423</v>
      </c>
      <c r="J38" s="157"/>
    </row>
    <row r="39" spans="1:12" ht="21.5" customHeight="1">
      <c r="A39" s="134" t="s">
        <v>165</v>
      </c>
      <c r="B39" s="78">
        <v>-4160</v>
      </c>
      <c r="C39" s="154"/>
      <c r="D39" s="78">
        <v>-1391</v>
      </c>
      <c r="E39" s="154"/>
      <c r="F39" s="153">
        <v>-312</v>
      </c>
      <c r="G39" s="154"/>
      <c r="H39" s="78">
        <v>-1116</v>
      </c>
      <c r="L39" s="135"/>
    </row>
    <row r="40" spans="1:12" ht="21.5" customHeight="1">
      <c r="A40" s="136" t="str">
        <f>"กระแสเงินสดสุทธิ"&amp;IF(AND(B40&gt;=0,D40&gt;=0,F40&gt;=0,H40&gt;=0),"ได้มาจาก",IF(AND(B40&lt;=0,D40&lt;=0,F40&lt;=0,H40&lt;=0),"ใช้ไปใน","ได้มาจาก (ใช้ไปใน) "))&amp;"กิจกรรมดำเนินงาน"</f>
        <v>กระแสเงินสดสุทธิได้มาจาก (ใช้ไปใน) กิจกรรมดำเนินงาน</v>
      </c>
      <c r="B40" s="82">
        <f>SUM(B38:B39)</f>
        <v>40611</v>
      </c>
      <c r="C40" s="156"/>
      <c r="D40" s="82">
        <f>SUM(D38:D39)</f>
        <v>60588</v>
      </c>
      <c r="E40" s="156"/>
      <c r="F40" s="82">
        <f>SUM(F38:F39)</f>
        <v>-20551</v>
      </c>
      <c r="G40" s="156"/>
      <c r="H40" s="82">
        <f>SUM(H38:H39)</f>
        <v>22307</v>
      </c>
    </row>
    <row r="41" spans="1:12" s="131" customFormat="1" ht="22.5" customHeight="1">
      <c r="A41" s="164" t="s">
        <v>0</v>
      </c>
      <c r="B41" s="157"/>
      <c r="C41" s="157"/>
      <c r="D41" s="157"/>
      <c r="E41" s="157"/>
      <c r="F41" s="154"/>
      <c r="G41" s="122"/>
      <c r="H41" s="154"/>
    </row>
    <row r="42" spans="1:12" s="131" customFormat="1" ht="22.5" customHeight="1">
      <c r="A42" s="133" t="s">
        <v>130</v>
      </c>
      <c r="B42" s="157"/>
      <c r="C42" s="157"/>
      <c r="D42" s="157"/>
      <c r="E42" s="157"/>
      <c r="F42" s="157"/>
      <c r="G42" s="157"/>
      <c r="H42" s="157"/>
    </row>
    <row r="43" spans="1:12" s="131" customFormat="1" ht="22.5" customHeight="1">
      <c r="A43" s="133"/>
      <c r="B43" s="157"/>
      <c r="C43" s="157"/>
      <c r="D43" s="157"/>
      <c r="E43" s="157"/>
      <c r="F43" s="157"/>
      <c r="G43" s="157"/>
      <c r="H43" s="157"/>
    </row>
    <row r="44" spans="1:12" ht="21.5" customHeight="1">
      <c r="B44" s="227" t="s">
        <v>60</v>
      </c>
      <c r="C44" s="227"/>
      <c r="D44" s="227"/>
      <c r="E44" s="150"/>
      <c r="F44" s="227" t="s">
        <v>2</v>
      </c>
      <c r="G44" s="227"/>
      <c r="H44" s="227"/>
    </row>
    <row r="45" spans="1:12" ht="21.5" customHeight="1">
      <c r="B45" s="216" t="s">
        <v>214</v>
      </c>
      <c r="C45" s="216"/>
      <c r="D45" s="216"/>
      <c r="E45" s="121"/>
      <c r="F45" s="216" t="s">
        <v>214</v>
      </c>
      <c r="G45" s="216"/>
      <c r="H45" s="216"/>
    </row>
    <row r="46" spans="1:12" ht="21.5" customHeight="1">
      <c r="A46" s="136"/>
      <c r="B46" s="228" t="s">
        <v>215</v>
      </c>
      <c r="C46" s="228"/>
      <c r="D46" s="228"/>
      <c r="E46" s="121"/>
      <c r="F46" s="228" t="s">
        <v>215</v>
      </c>
      <c r="G46" s="228"/>
      <c r="H46" s="228"/>
    </row>
    <row r="47" spans="1:12" ht="26" customHeight="1">
      <c r="A47" s="136"/>
      <c r="B47" s="101">
        <v>2569</v>
      </c>
      <c r="C47" s="101"/>
      <c r="D47" s="101">
        <v>2568</v>
      </c>
      <c r="E47" s="127"/>
      <c r="F47" s="101">
        <v>2569</v>
      </c>
      <c r="G47" s="101"/>
      <c r="H47" s="101">
        <v>2568</v>
      </c>
    </row>
    <row r="48" spans="1:12" ht="21.5" customHeight="1">
      <c r="A48" s="136"/>
      <c r="B48" s="229" t="s">
        <v>6</v>
      </c>
      <c r="C48" s="229"/>
      <c r="D48" s="229"/>
      <c r="E48" s="229"/>
      <c r="F48" s="229"/>
      <c r="G48" s="229"/>
      <c r="H48" s="229"/>
    </row>
    <row r="49" spans="1:10" ht="21.5" customHeight="1">
      <c r="A49" s="137" t="s">
        <v>137</v>
      </c>
      <c r="B49" s="154"/>
      <c r="C49" s="154"/>
      <c r="D49" s="154"/>
      <c r="E49" s="154"/>
      <c r="F49" s="154"/>
      <c r="G49" s="154"/>
      <c r="H49" s="154"/>
    </row>
    <row r="50" spans="1:10" ht="21.5" customHeight="1">
      <c r="A50" s="134" t="s">
        <v>184</v>
      </c>
      <c r="B50" s="154">
        <v>0</v>
      </c>
      <c r="C50" s="154"/>
      <c r="D50" s="153">
        <v>-17188</v>
      </c>
      <c r="E50" s="154"/>
      <c r="F50" s="157">
        <v>0</v>
      </c>
      <c r="G50" s="154"/>
      <c r="H50" s="153">
        <v>0</v>
      </c>
    </row>
    <row r="51" spans="1:10" ht="21.5" customHeight="1">
      <c r="A51" s="143" t="s">
        <v>161</v>
      </c>
      <c r="B51" s="158">
        <f>-('3-5'!D27-'3-5'!F27)</f>
        <v>-1841</v>
      </c>
      <c r="C51" s="153"/>
      <c r="D51" s="153">
        <v>8103</v>
      </c>
      <c r="E51" s="153"/>
      <c r="F51" s="158">
        <f>'3-5'!H27-'3-5'!J27</f>
        <v>0</v>
      </c>
      <c r="G51" s="153"/>
      <c r="H51" s="153">
        <v>9935</v>
      </c>
    </row>
    <row r="52" spans="1:10" ht="21.5" hidden="1" customHeight="1">
      <c r="A52" s="134" t="s">
        <v>159</v>
      </c>
      <c r="B52" s="153">
        <v>0</v>
      </c>
      <c r="C52" s="154"/>
      <c r="D52" s="153">
        <v>0</v>
      </c>
      <c r="E52" s="154"/>
      <c r="F52" s="153">
        <v>0</v>
      </c>
      <c r="G52" s="154"/>
      <c r="H52" s="153">
        <v>0</v>
      </c>
    </row>
    <row r="53" spans="1:10" ht="21.5" customHeight="1">
      <c r="A53" s="139" t="s">
        <v>167</v>
      </c>
      <c r="B53" s="153">
        <v>0</v>
      </c>
      <c r="C53" s="154"/>
      <c r="D53" s="153">
        <v>3600</v>
      </c>
      <c r="E53" s="154"/>
      <c r="F53" s="153">
        <v>0</v>
      </c>
      <c r="G53" s="154"/>
      <c r="H53" s="153">
        <v>3600</v>
      </c>
    </row>
    <row r="54" spans="1:10" ht="21.5" hidden="1" customHeight="1">
      <c r="A54" s="139" t="s">
        <v>153</v>
      </c>
      <c r="B54" s="153">
        <v>0</v>
      </c>
      <c r="C54" s="153"/>
      <c r="D54" s="153">
        <v>0</v>
      </c>
      <c r="E54" s="153"/>
      <c r="F54" s="153">
        <v>0</v>
      </c>
      <c r="G54" s="153"/>
      <c r="H54" s="153">
        <v>0</v>
      </c>
    </row>
    <row r="55" spans="1:10" ht="21.5" customHeight="1">
      <c r="A55" s="139" t="s">
        <v>138</v>
      </c>
      <c r="B55" s="153">
        <v>0</v>
      </c>
      <c r="C55" s="153"/>
      <c r="D55" s="153">
        <v>32012</v>
      </c>
      <c r="E55" s="153"/>
      <c r="F55" s="153">
        <v>2500</v>
      </c>
      <c r="G55" s="153"/>
      <c r="H55" s="153">
        <v>31483</v>
      </c>
    </row>
    <row r="56" spans="1:10" ht="21.5" customHeight="1">
      <c r="A56" s="139" t="s">
        <v>156</v>
      </c>
      <c r="B56" s="153">
        <v>0</v>
      </c>
      <c r="C56" s="153"/>
      <c r="D56" s="153">
        <v>-12000</v>
      </c>
      <c r="E56" s="153"/>
      <c r="F56" s="153">
        <v>0</v>
      </c>
      <c r="G56" s="153"/>
      <c r="H56" s="153">
        <v>-28000</v>
      </c>
    </row>
    <row r="57" spans="1:10" ht="21.5" customHeight="1">
      <c r="A57" s="139" t="s">
        <v>157</v>
      </c>
      <c r="B57" s="153">
        <v>300</v>
      </c>
      <c r="C57" s="153"/>
      <c r="D57" s="153">
        <v>0</v>
      </c>
      <c r="E57" s="153"/>
      <c r="F57" s="153">
        <v>300</v>
      </c>
      <c r="G57" s="153"/>
      <c r="H57" s="153">
        <v>19500</v>
      </c>
    </row>
    <row r="58" spans="1:10" ht="21.5" customHeight="1">
      <c r="A58" s="139" t="s">
        <v>218</v>
      </c>
      <c r="B58" s="153">
        <v>-5493</v>
      </c>
      <c r="C58" s="153"/>
      <c r="D58" s="153">
        <v>-3454</v>
      </c>
      <c r="E58" s="153"/>
      <c r="F58" s="153">
        <v>-4</v>
      </c>
      <c r="G58" s="153"/>
      <c r="H58" s="153">
        <v>-760</v>
      </c>
    </row>
    <row r="59" spans="1:10" ht="21.5" customHeight="1">
      <c r="A59" s="142" t="s">
        <v>152</v>
      </c>
      <c r="B59" s="153">
        <v>0</v>
      </c>
      <c r="C59" s="153"/>
      <c r="D59" s="153">
        <v>12</v>
      </c>
      <c r="E59" s="153"/>
      <c r="F59" s="153">
        <v>65</v>
      </c>
      <c r="G59" s="153"/>
      <c r="H59" s="153">
        <v>12</v>
      </c>
    </row>
    <row r="60" spans="1:10" ht="21.5" customHeight="1">
      <c r="A60" s="142" t="s">
        <v>139</v>
      </c>
      <c r="B60" s="78">
        <v>1661</v>
      </c>
      <c r="C60" s="153"/>
      <c r="D60" s="78">
        <v>1229</v>
      </c>
      <c r="E60" s="153"/>
      <c r="F60" s="78">
        <v>6599</v>
      </c>
      <c r="G60" s="153"/>
      <c r="H60" s="78">
        <v>8907</v>
      </c>
    </row>
    <row r="61" spans="1:10" ht="21.5" customHeight="1">
      <c r="A61" s="144" t="str">
        <f>"กระแสเงินสดสุทธิ"&amp;IF(AND(B61&gt;=0,D61&gt;=0,F61&gt;=0,H61&gt;=0),"ได้มาจาก",IF(AND(B61&lt;=0,D61&lt;=0,F61&lt;=0,H61&lt;=0),"ใช้ไปใน","ได้มาจาก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61" s="82">
        <f>SUM(B49:B60)</f>
        <v>-5373</v>
      </c>
      <c r="C61" s="156"/>
      <c r="D61" s="82">
        <f>SUM(D49:D60)</f>
        <v>12314</v>
      </c>
      <c r="E61" s="156"/>
      <c r="F61" s="82">
        <f>SUM(F49:F60)</f>
        <v>9460</v>
      </c>
      <c r="G61" s="156"/>
      <c r="H61" s="82">
        <f>SUM(H49:H60)</f>
        <v>44677</v>
      </c>
    </row>
    <row r="62" spans="1:10" ht="21.5" customHeight="1">
      <c r="A62" s="144"/>
      <c r="B62" s="156"/>
      <c r="C62" s="156"/>
      <c r="D62" s="156"/>
      <c r="E62" s="156"/>
      <c r="F62" s="156"/>
      <c r="G62" s="156"/>
      <c r="H62" s="156"/>
    </row>
    <row r="63" spans="1:10" ht="21.5" customHeight="1">
      <c r="A63" s="137" t="s">
        <v>140</v>
      </c>
      <c r="B63" s="157"/>
      <c r="C63" s="154"/>
      <c r="D63" s="157"/>
      <c r="E63" s="154"/>
      <c r="F63" s="157"/>
      <c r="G63" s="154"/>
      <c r="H63" s="157"/>
    </row>
    <row r="64" spans="1:10" ht="21.5" customHeight="1">
      <c r="A64" s="134" t="s">
        <v>155</v>
      </c>
      <c r="B64" s="153">
        <v>47491</v>
      </c>
      <c r="C64" s="153"/>
      <c r="D64" s="153">
        <v>243229</v>
      </c>
      <c r="E64" s="153"/>
      <c r="F64" s="153">
        <v>33519</v>
      </c>
      <c r="G64" s="153"/>
      <c r="H64" s="153">
        <v>189649</v>
      </c>
      <c r="J64" s="135"/>
    </row>
    <row r="65" spans="1:10" ht="21.5" customHeight="1">
      <c r="A65" s="134" t="s">
        <v>219</v>
      </c>
      <c r="B65" s="153">
        <v>-33000</v>
      </c>
      <c r="C65" s="153"/>
      <c r="D65" s="153">
        <v>-132900</v>
      </c>
      <c r="E65" s="153"/>
      <c r="F65" s="153">
        <v>-8250</v>
      </c>
      <c r="G65" s="153"/>
      <c r="H65" s="153">
        <v>-82900</v>
      </c>
      <c r="J65" s="135"/>
    </row>
    <row r="66" spans="1:10" ht="21.5" customHeight="1">
      <c r="A66" s="134" t="s">
        <v>141</v>
      </c>
      <c r="B66" s="153">
        <v>-22913</v>
      </c>
      <c r="C66" s="153"/>
      <c r="D66" s="153">
        <v>-18702</v>
      </c>
      <c r="E66" s="153"/>
      <c r="F66" s="153">
        <v>-1158</v>
      </c>
      <c r="G66" s="153"/>
      <c r="H66" s="153">
        <v>-1313</v>
      </c>
    </row>
    <row r="67" spans="1:10" ht="21.5" customHeight="1">
      <c r="A67" s="134" t="s">
        <v>180</v>
      </c>
      <c r="B67" s="153">
        <v>0</v>
      </c>
      <c r="C67" s="153"/>
      <c r="D67" s="153">
        <v>106800</v>
      </c>
      <c r="E67" s="153"/>
      <c r="F67" s="153">
        <v>0</v>
      </c>
      <c r="G67" s="153"/>
      <c r="H67" s="153">
        <v>106800</v>
      </c>
    </row>
    <row r="68" spans="1:10" ht="21.5" customHeight="1">
      <c r="A68" s="134" t="s">
        <v>181</v>
      </c>
      <c r="B68" s="153">
        <v>0</v>
      </c>
      <c r="C68" s="153"/>
      <c r="D68" s="153">
        <v>-300000</v>
      </c>
      <c r="E68" s="153"/>
      <c r="F68" s="153">
        <v>0</v>
      </c>
      <c r="G68" s="153"/>
      <c r="H68" s="153">
        <v>-300000</v>
      </c>
    </row>
    <row r="69" spans="1:10" ht="21.5" customHeight="1">
      <c r="A69" s="142" t="s">
        <v>164</v>
      </c>
      <c r="B69" s="153">
        <v>-13195</v>
      </c>
      <c r="C69" s="153"/>
      <c r="D69" s="153">
        <v>-14178</v>
      </c>
      <c r="E69" s="153"/>
      <c r="F69" s="153">
        <v>-2789</v>
      </c>
      <c r="G69" s="153"/>
      <c r="H69" s="153">
        <v>-3034</v>
      </c>
    </row>
    <row r="70" spans="1:10" ht="21.5" customHeight="1">
      <c r="A70" s="142" t="s">
        <v>242</v>
      </c>
      <c r="B70" s="153">
        <v>2</v>
      </c>
      <c r="C70" s="153"/>
      <c r="D70" s="153">
        <v>0</v>
      </c>
      <c r="E70" s="153"/>
      <c r="F70" s="153">
        <v>2</v>
      </c>
      <c r="G70" s="153"/>
      <c r="H70" s="153">
        <v>0</v>
      </c>
    </row>
    <row r="71" spans="1:10" ht="21.5" customHeight="1">
      <c r="A71" s="134" t="s">
        <v>142</v>
      </c>
      <c r="B71" s="153">
        <v>-19106</v>
      </c>
      <c r="C71" s="153"/>
      <c r="D71" s="153">
        <v>-26403</v>
      </c>
      <c r="E71" s="153"/>
      <c r="F71" s="153">
        <v>-10427</v>
      </c>
      <c r="G71" s="153"/>
      <c r="H71" s="153">
        <v>-15932</v>
      </c>
    </row>
    <row r="72" spans="1:10" ht="21.5" customHeight="1">
      <c r="A72" s="144" t="str">
        <f>"กระแสเงินสดสุทธิ"&amp;IF(AND(B72&gt;=0,D72&gt;=0,F72&gt;=0,H72&gt;=0),"ได้มาจาก",IF(AND(B72&lt;=0,D72&lt;=0,F72&lt;=0,H72&lt;=0),"ใช้ไปใน","ได้มาจาก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72" s="82">
        <f>SUM(B64:B71)</f>
        <v>-40721</v>
      </c>
      <c r="C72" s="156"/>
      <c r="D72" s="82">
        <f>SUM(D64:D71)</f>
        <v>-142154</v>
      </c>
      <c r="E72" s="156"/>
      <c r="F72" s="82">
        <f>SUM(F64:F71)</f>
        <v>10897</v>
      </c>
      <c r="G72" s="156"/>
      <c r="H72" s="82">
        <f>SUM(H64:H71)</f>
        <v>-106730</v>
      </c>
    </row>
    <row r="73" spans="1:10" ht="21.5" customHeight="1">
      <c r="A73" s="144"/>
      <c r="B73" s="157"/>
      <c r="C73" s="154"/>
      <c r="D73" s="157"/>
      <c r="E73" s="154"/>
      <c r="F73" s="157"/>
      <c r="G73" s="154"/>
      <c r="H73" s="157"/>
    </row>
    <row r="74" spans="1:10" ht="21.5" customHeight="1">
      <c r="A74" s="144" t="str">
        <f>"เงินสดและรายการเทียบเท่าเงินสด"&amp;IF(AND(B74&gt;=0,D74&gt;=0,F74&gt;=0,H74&gt;=0),"เพิ่มขึ้นสุทธิ",IF(AND(B74&lt;=0,D74&lt;=0,F74&lt;=0,H74&lt;=0),"ลดลงสุทธิ","เพิ่มขึ้น (ลดลง) สุทธิ"))</f>
        <v>เงินสดและรายการเทียบเท่าเงินสดลดลงสุทธิ</v>
      </c>
      <c r="B74" s="95">
        <f>B40+B61+B72</f>
        <v>-5483</v>
      </c>
      <c r="C74" s="156"/>
      <c r="D74" s="95">
        <f>D40+D61+D72</f>
        <v>-69252</v>
      </c>
      <c r="E74" s="156"/>
      <c r="F74" s="95">
        <f>F40+F61+F72</f>
        <v>-194</v>
      </c>
      <c r="G74" s="156"/>
      <c r="H74" s="95">
        <f>H40+H61+H72</f>
        <v>-39746</v>
      </c>
    </row>
    <row r="75" spans="1:10" ht="21.5" customHeight="1">
      <c r="A75" s="139" t="s">
        <v>143</v>
      </c>
      <c r="B75" s="158">
        <f>'3-5'!F10</f>
        <v>14811</v>
      </c>
      <c r="C75" s="154"/>
      <c r="D75" s="153">
        <v>102607</v>
      </c>
      <c r="E75" s="154"/>
      <c r="F75" s="158">
        <f>'3-5'!J10</f>
        <v>2960</v>
      </c>
      <c r="G75" s="154"/>
      <c r="H75" s="153">
        <v>54092</v>
      </c>
    </row>
    <row r="76" spans="1:10" ht="22.5" customHeight="1" thickBot="1">
      <c r="A76" s="195" t="s">
        <v>217</v>
      </c>
      <c r="B76" s="163">
        <f>SUM(B74:B75)</f>
        <v>9328</v>
      </c>
      <c r="C76" s="156"/>
      <c r="D76" s="163">
        <f>SUM(D74:D75)</f>
        <v>33355</v>
      </c>
      <c r="E76" s="156"/>
      <c r="F76" s="163">
        <f>SUM(F74:F75)</f>
        <v>2766</v>
      </c>
      <c r="G76" s="156"/>
      <c r="H76" s="163">
        <f>SUM(H74:H75)</f>
        <v>14346</v>
      </c>
    </row>
    <row r="77" spans="1:10" ht="21.5" customHeight="1" thickTop="1">
      <c r="B77" s="123"/>
      <c r="C77" s="157"/>
      <c r="D77" s="123"/>
      <c r="E77" s="157"/>
      <c r="F77" s="123"/>
      <c r="G77" s="157"/>
      <c r="H77" s="123"/>
    </row>
    <row r="78" spans="1:10" ht="21.5" hidden="1" customHeight="1">
      <c r="A78" s="136" t="s">
        <v>144</v>
      </c>
      <c r="B78" s="153"/>
      <c r="C78" s="157"/>
      <c r="D78" s="153"/>
      <c r="E78" s="157"/>
      <c r="F78" s="153"/>
      <c r="G78" s="157"/>
      <c r="H78" s="153"/>
    </row>
    <row r="79" spans="1:10" ht="21.5" hidden="1" customHeight="1">
      <c r="A79" s="142" t="s">
        <v>145</v>
      </c>
      <c r="B79" s="153">
        <v>0</v>
      </c>
      <c r="C79" s="154"/>
      <c r="D79" s="153">
        <v>108</v>
      </c>
      <c r="E79" s="154"/>
      <c r="F79" s="153">
        <v>0</v>
      </c>
      <c r="G79" s="154"/>
      <c r="H79" s="153">
        <v>0</v>
      </c>
    </row>
    <row r="80" spans="1:10" ht="21.5" hidden="1" customHeight="1">
      <c r="A80" s="134">
        <v>9</v>
      </c>
      <c r="C80" s="135"/>
      <c r="D80" s="135"/>
      <c r="E80" s="135"/>
      <c r="F80" s="135"/>
      <c r="G80" s="135"/>
      <c r="H80" s="135"/>
    </row>
    <row r="81" spans="6:9" ht="22.75" customHeight="1">
      <c r="F81" s="135"/>
      <c r="I81" s="207"/>
    </row>
  </sheetData>
  <sheetProtection formatCells="0" formatColumns="0" formatRows="0" insertColumns="0" insertRows="0" insertHyperlinks="0" deleteColumns="0" deleteRows="0" sort="0" autoFilter="0" pivotTables="0"/>
  <mergeCells count="14">
    <mergeCell ref="B48:H48"/>
    <mergeCell ref="B8:H8"/>
    <mergeCell ref="B44:D44"/>
    <mergeCell ref="F44:H44"/>
    <mergeCell ref="B45:D45"/>
    <mergeCell ref="F45:H45"/>
    <mergeCell ref="B46:D46"/>
    <mergeCell ref="F46:H46"/>
    <mergeCell ref="B4:D4"/>
    <mergeCell ref="F4:H4"/>
    <mergeCell ref="B5:D5"/>
    <mergeCell ref="F5:H5"/>
    <mergeCell ref="B6:D6"/>
    <mergeCell ref="F6:H6"/>
  </mergeCells>
  <pageMargins left="0.70866141732283505" right="0.47244094488188998" top="0.47244094488188998" bottom="0.511811023622047" header="0.511811023622047" footer="0.511811023622047"/>
  <pageSetup paperSize="9" scale="90" firstPageNumber="14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32C9366-1A47-4E72-A6D7-65D7598203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3-5</vt:lpstr>
      <vt:lpstr>PL 6-9 (Q2)</vt:lpstr>
      <vt:lpstr>6-7</vt:lpstr>
      <vt:lpstr>8-9'25</vt:lpstr>
      <vt:lpstr>8-9</vt:lpstr>
      <vt:lpstr>10</vt:lpstr>
      <vt:lpstr>11</vt:lpstr>
      <vt:lpstr>12-13</vt:lpstr>
      <vt:lpstr>14-15</vt:lpstr>
      <vt:lpstr>'10'!Print_Area</vt:lpstr>
      <vt:lpstr>'11'!Print_Area</vt:lpstr>
      <vt:lpstr>'12-13'!Print_Area</vt:lpstr>
      <vt:lpstr>'14-15'!Print_Area</vt:lpstr>
      <vt:lpstr>'3-5'!Print_Area</vt:lpstr>
      <vt:lpstr>'6-7'!Print_Area</vt:lpstr>
      <vt:lpstr>'8-9'!Print_Area</vt:lpstr>
      <vt:lpstr>'8-9''25'!Print_Area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Chalisa, Boontragool</cp:lastModifiedBy>
  <cp:revision/>
  <cp:lastPrinted>2026-08-06T07:47:56Z</cp:lastPrinted>
  <dcterms:created xsi:type="dcterms:W3CDTF">2005-03-29T02:08:44Z</dcterms:created>
  <dcterms:modified xsi:type="dcterms:W3CDTF">2026-08-13T05:37:46Z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