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chalisa3_kpmg_co_th/Documents/SKE Group/SKE/2026/Q2/FS/Draft V.5/for sent set/"/>
    </mc:Choice>
  </mc:AlternateContent>
  <xr:revisionPtr revIDLastSave="10" documentId="8_{FBA3AB64-F1D9-4FB3-B356-3F3A2EBF6079}" xr6:coauthVersionLast="47" xr6:coauthVersionMax="47" xr10:uidLastSave="{F7F7223F-1D44-4DCD-B977-202DEBB6F647}"/>
  <bookViews>
    <workbookView xWindow="-110" yWindow="-110" windowWidth="19420" windowHeight="10300" tabRatio="819" activeTab="7" xr2:uid="{551E51C2-F23E-4636-92D8-C58B88674BEB}"/>
  </bookViews>
  <sheets>
    <sheet name="2-4" sheetId="9" r:id="rId1"/>
    <sheet name="5-6" sheetId="2" r:id="rId2"/>
    <sheet name="7-8'25" sheetId="14" state="hidden" r:id="rId3"/>
    <sheet name="7-8" sheetId="19" r:id="rId4"/>
    <sheet name="9" sheetId="13" r:id="rId5"/>
    <sheet name="10" sheetId="10" r:id="rId6"/>
    <sheet name="11-12" sheetId="7" r:id="rId7"/>
    <sheet name="13-14" sheetId="6" r:id="rId8"/>
    <sheet name="DS_INTERNAL_SETTINGS_STORAGE" sheetId="15" state="veryHidden" r:id="rId9"/>
    <sheet name="DS_INTERNAL_DOCGROUP_STORAGE" sheetId="16" state="veryHidden" r:id="rId10"/>
    <sheet name="DS_INTERNAL_DOCUMENT_STORAGE" sheetId="17" state="veryHidden" r:id="rId11"/>
    <sheet name="DS_INTERNAL_SNIP_STORAGE" sheetId="18" state="veryHidden" r:id="rId12"/>
  </sheets>
  <definedNames>
    <definedName name="\m" localSheetId="6">#REF!</definedName>
    <definedName name="\m" localSheetId="4">#REF!</definedName>
    <definedName name="\m">#REF!</definedName>
    <definedName name="\p" localSheetId="6">#REF!</definedName>
    <definedName name="\p">#REF!</definedName>
    <definedName name="______DAT13" localSheetId="6">#REF!</definedName>
    <definedName name="______DAT13">#REF!</definedName>
    <definedName name="______FUR1" localSheetId="6">#REF!</definedName>
    <definedName name="______FUR1">#REF!</definedName>
    <definedName name="______FUR2" localSheetId="6">#REF!</definedName>
    <definedName name="______FUR2">#REF!</definedName>
    <definedName name="______FUR3" localSheetId="6">#REF!</definedName>
    <definedName name="______FUR3">#REF!</definedName>
    <definedName name="______FUR4" localSheetId="6">#REF!</definedName>
    <definedName name="______FUR4">#REF!</definedName>
    <definedName name="______FUR5" localSheetId="6">#REF!</definedName>
    <definedName name="______FUR5">#REF!</definedName>
    <definedName name="______OFF1" localSheetId="6">#REF!</definedName>
    <definedName name="______OFF1">#REF!</definedName>
    <definedName name="______OFF2" localSheetId="6">#REF!</definedName>
    <definedName name="______OFF2">#REF!</definedName>
    <definedName name="______OFF3" localSheetId="6">#REF!</definedName>
    <definedName name="______OFF3">#REF!</definedName>
    <definedName name="______OFF4" localSheetId="6">#REF!</definedName>
    <definedName name="______OFF4">#REF!</definedName>
    <definedName name="_____DAT13" localSheetId="6">#REF!</definedName>
    <definedName name="_____FUR1" localSheetId="6">#REF!</definedName>
    <definedName name="_____FUR2" localSheetId="6">#REF!</definedName>
    <definedName name="_____FUR3" localSheetId="6">#REF!</definedName>
    <definedName name="_____FUR4" localSheetId="6">#REF!</definedName>
    <definedName name="_____FUR5" localSheetId="6">#REF!</definedName>
    <definedName name="_____OFF1" localSheetId="6">#REF!</definedName>
    <definedName name="_____OFF2" localSheetId="6">#REF!</definedName>
    <definedName name="_____OFF3" localSheetId="6">#REF!</definedName>
    <definedName name="_____OFF4" localSheetId="6">#REF!</definedName>
    <definedName name="____DAT13" localSheetId="6">#REF!</definedName>
    <definedName name="____DAT13">#REF!</definedName>
    <definedName name="____FUR1" localSheetId="6">#REF!</definedName>
    <definedName name="____FUR1">#REF!</definedName>
    <definedName name="____FUR2" localSheetId="6">#REF!</definedName>
    <definedName name="____FUR2">#REF!</definedName>
    <definedName name="____FUR3" localSheetId="6">#REF!</definedName>
    <definedName name="____FUR3">#REF!</definedName>
    <definedName name="____FUR4" localSheetId="6">#REF!</definedName>
    <definedName name="____FUR4">#REF!</definedName>
    <definedName name="____FUR5" localSheetId="6">#REF!</definedName>
    <definedName name="____FUR5">#REF!</definedName>
    <definedName name="____OFF1" localSheetId="6">#REF!</definedName>
    <definedName name="____OFF1">#REF!</definedName>
    <definedName name="____OFF2" localSheetId="6">#REF!</definedName>
    <definedName name="____OFF2">#REF!</definedName>
    <definedName name="____OFF3" localSheetId="6">#REF!</definedName>
    <definedName name="____OFF3">#REF!</definedName>
    <definedName name="____OFF4" localSheetId="6">#REF!</definedName>
    <definedName name="____OFF4">#REF!</definedName>
    <definedName name="___DAT1" localSheetId="6">#REF!</definedName>
    <definedName name="___DAT1">#REF!</definedName>
    <definedName name="___DAT10" localSheetId="6">#REF!</definedName>
    <definedName name="___DAT10">#REF!</definedName>
    <definedName name="___DAT11" localSheetId="6">#REF!</definedName>
    <definedName name="___DAT11">#REF!</definedName>
    <definedName name="___DAT12" localSheetId="6">#REF!</definedName>
    <definedName name="___DAT12">#REF!</definedName>
    <definedName name="___DAT14" localSheetId="2">#REF!</definedName>
    <definedName name="___DAT14" localSheetId="4">#REF!</definedName>
    <definedName name="___DAT14">#REF!</definedName>
    <definedName name="___DAT2" localSheetId="6">#REF!</definedName>
    <definedName name="___DAT2" localSheetId="4">#REF!</definedName>
    <definedName name="___DAT2">#REF!</definedName>
    <definedName name="___DAT3" localSheetId="6">#REF!</definedName>
    <definedName name="___DAT3">#REF!</definedName>
    <definedName name="___DAT4" localSheetId="6">#REF!</definedName>
    <definedName name="___DAT4">#REF!</definedName>
    <definedName name="___DAT5" localSheetId="6">#REF!</definedName>
    <definedName name="___DAT5">#REF!</definedName>
    <definedName name="___DAT6" localSheetId="6">#REF!</definedName>
    <definedName name="___DAT6">#REF!</definedName>
    <definedName name="___DAT7" localSheetId="6">#REF!</definedName>
    <definedName name="___DAT7">#REF!</definedName>
    <definedName name="___DAT8" localSheetId="6">#REF!</definedName>
    <definedName name="___DAT8">#REF!</definedName>
    <definedName name="___DAT9" localSheetId="6">#REF!</definedName>
    <definedName name="___DAT9">#REF!</definedName>
    <definedName name="___SUM1" localSheetId="6">#REF!</definedName>
    <definedName name="___SUM1">#REF!</definedName>
    <definedName name="__DAT1" localSheetId="6">#REF!</definedName>
    <definedName name="__DAT1">#REF!</definedName>
    <definedName name="__DAT10" localSheetId="6">#REF!</definedName>
    <definedName name="__DAT10">#REF!</definedName>
    <definedName name="__DAT11" localSheetId="6">#REF!</definedName>
    <definedName name="__DAT11">#REF!</definedName>
    <definedName name="__DAT12" localSheetId="6">#REF!</definedName>
    <definedName name="__DAT12">#REF!</definedName>
    <definedName name="__DAT13" localSheetId="6">#REF!</definedName>
    <definedName name="__DAT13">#REF!</definedName>
    <definedName name="__DAT14" localSheetId="2">#REF!</definedName>
    <definedName name="__DAT14" localSheetId="4">#REF!</definedName>
    <definedName name="__DAT14">#REF!</definedName>
    <definedName name="__DAT2" localSheetId="6">#REF!</definedName>
    <definedName name="__DAT2" localSheetId="4">#REF!</definedName>
    <definedName name="__DAT2">#REF!</definedName>
    <definedName name="__DAT3" localSheetId="6">#REF!</definedName>
    <definedName name="__DAT3">#REF!</definedName>
    <definedName name="__DAT4" localSheetId="6">#REF!</definedName>
    <definedName name="__DAT4">#REF!</definedName>
    <definedName name="__DAT5" localSheetId="6">#REF!</definedName>
    <definedName name="__DAT5">#REF!</definedName>
    <definedName name="__DAT6" localSheetId="6">#REF!</definedName>
    <definedName name="__DAT6">#REF!</definedName>
    <definedName name="__DAT7" localSheetId="6">#REF!</definedName>
    <definedName name="__DAT7">#REF!</definedName>
    <definedName name="__DAT8" localSheetId="6">#REF!</definedName>
    <definedName name="__DAT8">#REF!</definedName>
    <definedName name="__DAT9" localSheetId="6">#REF!</definedName>
    <definedName name="__DAT9">#REF!</definedName>
    <definedName name="__FUR1" localSheetId="6">#REF!</definedName>
    <definedName name="__FUR1">#REF!</definedName>
    <definedName name="__FUR2" localSheetId="6">#REF!</definedName>
    <definedName name="__FUR2">#REF!</definedName>
    <definedName name="__FUR3" localSheetId="6">#REF!</definedName>
    <definedName name="__FUR3">#REF!</definedName>
    <definedName name="__FUR4" localSheetId="6">#REF!</definedName>
    <definedName name="__FUR4">#REF!</definedName>
    <definedName name="__FUR5" localSheetId="6">#REF!</definedName>
    <definedName name="__FUR5">#REF!</definedName>
    <definedName name="__OFF1" localSheetId="6">#REF!</definedName>
    <definedName name="__OFF1">#REF!</definedName>
    <definedName name="__OFF2" localSheetId="6">#REF!</definedName>
    <definedName name="__OFF2">#REF!</definedName>
    <definedName name="__OFF3" localSheetId="6">#REF!</definedName>
    <definedName name="__OFF3">#REF!</definedName>
    <definedName name="__OFF4" localSheetId="6">#REF!</definedName>
    <definedName name="__OFF4">#REF!</definedName>
    <definedName name="__SUM1" localSheetId="6">#REF!</definedName>
    <definedName name="__SUM1">#REF!</definedName>
    <definedName name="_DAT1" localSheetId="6">#REF!</definedName>
    <definedName name="_DAT1">#REF!</definedName>
    <definedName name="_DAT10" localSheetId="6">#REF!</definedName>
    <definedName name="_DAT10">#REF!</definedName>
    <definedName name="_DAT11" localSheetId="6">#REF!</definedName>
    <definedName name="_DAT11">#REF!</definedName>
    <definedName name="_DAT12" localSheetId="6">#REF!</definedName>
    <definedName name="_DAT12">#REF!</definedName>
    <definedName name="_DAT13" localSheetId="6">#REF!</definedName>
    <definedName name="_DAT13">#REF!</definedName>
    <definedName name="_DAT14" localSheetId="6">#REF!</definedName>
    <definedName name="_DAT14" localSheetId="2">#REF!</definedName>
    <definedName name="_DAT14" localSheetId="4">#REF!</definedName>
    <definedName name="_DAT14">#REF!</definedName>
    <definedName name="_DAT2" localSheetId="6">#REF!</definedName>
    <definedName name="_DAT2" localSheetId="4">#REF!</definedName>
    <definedName name="_DAT2">#REF!</definedName>
    <definedName name="_DAT3" localSheetId="6">#REF!</definedName>
    <definedName name="_DAT3">#REF!</definedName>
    <definedName name="_DAT4" localSheetId="6">#REF!</definedName>
    <definedName name="_DAT4">#REF!</definedName>
    <definedName name="_DAT5" localSheetId="6">#REF!</definedName>
    <definedName name="_DAT5">#REF!</definedName>
    <definedName name="_DAT6" localSheetId="6">#REF!</definedName>
    <definedName name="_DAT6">#REF!</definedName>
    <definedName name="_DAT7" localSheetId="6">#REF!</definedName>
    <definedName name="_DAT7">#REF!</definedName>
    <definedName name="_DAT8" localSheetId="6">#REF!</definedName>
    <definedName name="_DAT8">#REF!</definedName>
    <definedName name="_DAT9" localSheetId="6">#REF!</definedName>
    <definedName name="_DAT9">#REF!</definedName>
    <definedName name="_FUR1" localSheetId="6">#REF!</definedName>
    <definedName name="_FUR1">#REF!</definedName>
    <definedName name="_FUR2" localSheetId="6">#REF!</definedName>
    <definedName name="_FUR2">#REF!</definedName>
    <definedName name="_FUR3" localSheetId="6">#REF!</definedName>
    <definedName name="_FUR3">#REF!</definedName>
    <definedName name="_FUR4" localSheetId="6">#REF!</definedName>
    <definedName name="_FUR4">#REF!</definedName>
    <definedName name="_FUR5" localSheetId="6">#REF!</definedName>
    <definedName name="_FUR5">#REF!</definedName>
    <definedName name="_Hlk120336604" localSheetId="7">'13-14'!$A$35</definedName>
    <definedName name="_Key2" localSheetId="6" hidden="1">#REF!</definedName>
    <definedName name="_Key2" localSheetId="4" hidden="1">#REF!</definedName>
    <definedName name="_Key2" hidden="1">#REF!</definedName>
    <definedName name="_OFF1" localSheetId="6">#REF!</definedName>
    <definedName name="_OFF1">#REF!</definedName>
    <definedName name="_OFF2" localSheetId="6">#REF!</definedName>
    <definedName name="_OFF2">#REF!</definedName>
    <definedName name="_OFF3" localSheetId="6">#REF!</definedName>
    <definedName name="_OFF3">#REF!</definedName>
    <definedName name="_OFF4" localSheetId="6">#REF!</definedName>
    <definedName name="_OFF4">#REF!</definedName>
    <definedName name="_Order2" hidden="1">255</definedName>
    <definedName name="_SUM1" localSheetId="6">#REF!</definedName>
    <definedName name="_SUM1">#REF!</definedName>
    <definedName name="CLOSE" localSheetId="6">#REF!</definedName>
    <definedName name="CLOSE">#REF!</definedName>
    <definedName name="DATA1" localSheetId="6">#REF!</definedName>
    <definedName name="DATA1" localSheetId="2">#REF!</definedName>
    <definedName name="DATA1" localSheetId="4">#REF!</definedName>
    <definedName name="DATA1">#REF!</definedName>
    <definedName name="DELIVERY" localSheetId="6">#REF!</definedName>
    <definedName name="DELIVERY" localSheetId="2">#REF!</definedName>
    <definedName name="DELIVERY" localSheetId="4">#REF!</definedName>
    <definedName name="DELIVERY">#REF!</definedName>
    <definedName name="EGAT_elec._payment" localSheetId="6">#REF!</definedName>
    <definedName name="EGAT_elec._payment" localSheetId="4">#REF!</definedName>
    <definedName name="EGAT_elec._payment">#REF!</definedName>
    <definedName name="FT" localSheetId="6">#REF!</definedName>
    <definedName name="FT">#REF!</definedName>
    <definedName name="FURPAGE" localSheetId="6">#REF!</definedName>
    <definedName name="FURPAGE">#REF!</definedName>
    <definedName name="LEASE" localSheetId="6">#REF!</definedName>
    <definedName name="LEASE">#REF!</definedName>
    <definedName name="LEASE1" localSheetId="6">#REF!</definedName>
    <definedName name="LEASE1">#REF!</definedName>
    <definedName name="LT" localSheetId="6">#REF!</definedName>
    <definedName name="LT">#REF!</definedName>
    <definedName name="MOTOR1" localSheetId="6">#REF!</definedName>
    <definedName name="MOTOR1">#REF!</definedName>
    <definedName name="MT" localSheetId="6">#REF!</definedName>
    <definedName name="MT">#REF!</definedName>
    <definedName name="NSDhhp" localSheetId="6">#REF!</definedName>
    <definedName name="NSDhhp">#REF!</definedName>
    <definedName name="NSDhp" localSheetId="6">#REF!</definedName>
    <definedName name="NSDhp">#REF!</definedName>
    <definedName name="NSDmp" localSheetId="6">#REF!</definedName>
    <definedName name="NSDmp">#REF!</definedName>
    <definedName name="OFFPAGE" localSheetId="6">#REF!</definedName>
    <definedName name="OFFPAGE">#REF!</definedName>
    <definedName name="OPEN" localSheetId="6">#REF!</definedName>
    <definedName name="OPEN">#REF!</definedName>
    <definedName name="OT" localSheetId="6">#REF!</definedName>
    <definedName name="OT">#REF!</definedName>
    <definedName name="PAGE" localSheetId="6">#REF!</definedName>
    <definedName name="PAGE">#REF!</definedName>
    <definedName name="paymenttable" localSheetId="6">#REF!</definedName>
    <definedName name="paymenttable">#REF!</definedName>
    <definedName name="PRINT" localSheetId="6">#REF!</definedName>
    <definedName name="PRINT">#REF!</definedName>
    <definedName name="_xlnm.Print_Area" localSheetId="5">'10'!$A$1:$V$25</definedName>
    <definedName name="_xlnm.Print_Area" localSheetId="6">'11-12'!$A$1:$M$43</definedName>
    <definedName name="_xlnm.Print_Area" localSheetId="7">'13-14'!$A$1:$H$84</definedName>
    <definedName name="_xlnm.Print_Area" localSheetId="0">'2-4'!$A$1:$I$104</definedName>
    <definedName name="_xlnm.Print_Area" localSheetId="1">'5-6'!$A$1:$J$59</definedName>
    <definedName name="_xlnm.Print_Area" localSheetId="3">'7-8'!$A$1:$J$59</definedName>
    <definedName name="_xlnm.Print_Area" localSheetId="2">'7-8''25'!$A$1:$J$55</definedName>
    <definedName name="_xlnm.Print_Area">#REF!</definedName>
    <definedName name="Print_Area_MI" localSheetId="6">#REF!</definedName>
    <definedName name="Print_Area_MI" localSheetId="4">#REF!</definedName>
    <definedName name="Print_Area_MI">#REF!</definedName>
    <definedName name="_xlnm.Print_Titles">#REF!</definedName>
    <definedName name="Print_Titles_MI" localSheetId="6">#REF!</definedName>
    <definedName name="Print_Titles_MI">#REF!</definedName>
    <definedName name="sheet3" localSheetId="6">#REF!</definedName>
    <definedName name="sheet3">#REF!</definedName>
    <definedName name="SHIP" localSheetId="6">#REF!</definedName>
    <definedName name="SHIP">#REF!</definedName>
    <definedName name="SHIPFUR" localSheetId="6">#REF!</definedName>
    <definedName name="SHIPFUR">#REF!</definedName>
    <definedName name="SHIPFUR1" localSheetId="6">#REF!</definedName>
    <definedName name="SHIPFUR1">#REF!</definedName>
    <definedName name="ss" localSheetId="6">#REF!</definedName>
    <definedName name="ss">#REF!</definedName>
    <definedName name="ST" localSheetId="6">#REF!</definedName>
    <definedName name="ST">#REF!</definedName>
    <definedName name="steamTOC" localSheetId="6">#REF!</definedName>
    <definedName name="steamTOC">#REF!</definedName>
    <definedName name="SUMMARY" localSheetId="6">#REF!</definedName>
    <definedName name="SUMMARY">#REF!</definedName>
    <definedName name="TABLE1" localSheetId="6">#REF!</definedName>
    <definedName name="TABLE1">#REF!</definedName>
    <definedName name="TABLE2" localSheetId="6">#REF!</definedName>
    <definedName name="TABLE2">#REF!</definedName>
    <definedName name="TABLE2A" localSheetId="6">#REF!</definedName>
    <definedName name="TABLE2A">#REF!</definedName>
    <definedName name="TABLE2B" localSheetId="6">#REF!</definedName>
    <definedName name="TABLE2B">#REF!</definedName>
    <definedName name="TABLE2C" localSheetId="6">#REF!</definedName>
    <definedName name="TABLE2C">#REF!</definedName>
    <definedName name="TABLE3" localSheetId="6">#REF!</definedName>
    <definedName name="TABLE3">#REF!</definedName>
    <definedName name="TABLE3A" localSheetId="6">#REF!</definedName>
    <definedName name="TABLE3A">#REF!</definedName>
    <definedName name="TABLE3B" localSheetId="6">#REF!</definedName>
    <definedName name="TABLE3B">#REF!</definedName>
    <definedName name="TABLE3C" localSheetId="6">#REF!</definedName>
    <definedName name="TABLE3C">#REF!</definedName>
    <definedName name="TABLE4" localSheetId="6">#REF!</definedName>
    <definedName name="TABLE4">#REF!</definedName>
    <definedName name="TEST0" localSheetId="6">#REF!</definedName>
    <definedName name="TEST0">#REF!</definedName>
    <definedName name="TEST1" localSheetId="6">#REF!</definedName>
    <definedName name="TEST1">#REF!</definedName>
    <definedName name="TESTHKEY" localSheetId="6">#REF!</definedName>
    <definedName name="TESTHKEY">#REF!</definedName>
    <definedName name="TESTKEYS" localSheetId="6">#REF!</definedName>
    <definedName name="TESTKEYS">#REF!</definedName>
    <definedName name="TESTVKEY" localSheetId="6">#REF!</definedName>
    <definedName name="TESTVKEY">#REF!</definedName>
    <definedName name="TLB_elec_payment" localSheetId="6">#REF!</definedName>
    <definedName name="TLB_elec_payment">#REF!</definedName>
    <definedName name="TLBsales" localSheetId="6">#REF!</definedName>
    <definedName name="TLBsales">#REF!</definedName>
    <definedName name="TLBsteam" localSheetId="6">#REF!</definedName>
    <definedName name="TLBsteam">#REF!</definedName>
    <definedName name="TOC_elec._payment" localSheetId="6">#REF!</definedName>
    <definedName name="TOC_elec._payment">#REF!</definedName>
    <definedName name="TUI" localSheetId="6">#REF!</definedName>
    <definedName name="TUI">#REF!</definedName>
    <definedName name="WSTOOL" localSheetId="6">#REF!</definedName>
    <definedName name="WSTOOL">#REF!</definedName>
    <definedName name="YEAR" localSheetId="6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2" i="7" l="1"/>
  <c r="I42" i="7"/>
  <c r="G42" i="7"/>
  <c r="E42" i="7"/>
  <c r="C42" i="7"/>
  <c r="M35" i="7"/>
  <c r="I35" i="7"/>
  <c r="G35" i="7"/>
  <c r="E35" i="7"/>
  <c r="C35" i="7"/>
  <c r="M34" i="7"/>
  <c r="P16" i="10"/>
  <c r="V16" i="10" s="1"/>
  <c r="B76" i="6" l="1"/>
  <c r="B55" i="6"/>
  <c r="J57" i="19" l="1"/>
  <c r="F57" i="19"/>
  <c r="H57" i="19"/>
  <c r="D57" i="19"/>
  <c r="J57" i="2"/>
  <c r="F57" i="2"/>
  <c r="H57" i="2"/>
  <c r="D57" i="2"/>
  <c r="F55" i="6" l="1"/>
  <c r="H14" i="6"/>
  <c r="F14" i="6"/>
  <c r="D14" i="6"/>
  <c r="B14" i="6"/>
  <c r="H13" i="6"/>
  <c r="F13" i="6"/>
  <c r="D13" i="6"/>
  <c r="B13" i="6"/>
  <c r="I38" i="7"/>
  <c r="I14" i="7"/>
  <c r="T21" i="10"/>
  <c r="L21" i="10"/>
  <c r="N26" i="13"/>
  <c r="J26" i="13"/>
  <c r="F26" i="13"/>
  <c r="D26" i="13"/>
  <c r="T22" i="13"/>
  <c r="L22" i="13"/>
  <c r="H17" i="13"/>
  <c r="P17" i="13" s="1"/>
  <c r="L19" i="13"/>
  <c r="T18" i="13"/>
  <c r="T19" i="13" s="1"/>
  <c r="N18" i="13"/>
  <c r="N19" i="13" s="1"/>
  <c r="L18" i="13"/>
  <c r="J18" i="13"/>
  <c r="J19" i="13" s="1"/>
  <c r="F18" i="13"/>
  <c r="F19" i="13" s="1"/>
  <c r="D18" i="13"/>
  <c r="D19" i="13" s="1"/>
  <c r="H24" i="13"/>
  <c r="J58" i="19"/>
  <c r="H58" i="19"/>
  <c r="F58" i="19"/>
  <c r="D58" i="19"/>
  <c r="J54" i="19"/>
  <c r="H54" i="19"/>
  <c r="F54" i="19"/>
  <c r="D54" i="19"/>
  <c r="J53" i="19"/>
  <c r="H53" i="19"/>
  <c r="F53" i="19"/>
  <c r="D53" i="19"/>
  <c r="J50" i="19"/>
  <c r="H50" i="19"/>
  <c r="F50" i="19"/>
  <c r="D50" i="19"/>
  <c r="B45" i="19"/>
  <c r="A30" i="19" a="1"/>
  <c r="A30" i="19" s="1"/>
  <c r="J24" i="19"/>
  <c r="H24" i="19"/>
  <c r="F24" i="19"/>
  <c r="D24" i="19"/>
  <c r="J16" i="19"/>
  <c r="H16" i="19"/>
  <c r="F16" i="19"/>
  <c r="D16" i="19"/>
  <c r="B8" i="19"/>
  <c r="H54" i="2"/>
  <c r="H53" i="2"/>
  <c r="D54" i="2"/>
  <c r="D53" i="2"/>
  <c r="F53" i="2"/>
  <c r="F54" i="2"/>
  <c r="H24" i="2"/>
  <c r="J24" i="2"/>
  <c r="F24" i="2"/>
  <c r="D24" i="2"/>
  <c r="H26" i="19" l="1"/>
  <c r="H29" i="19" s="1"/>
  <c r="H31" i="19" s="1"/>
  <c r="H36" i="19" s="1"/>
  <c r="D26" i="19"/>
  <c r="D29" i="19" s="1"/>
  <c r="D31" i="19" s="1"/>
  <c r="D36" i="19" s="1"/>
  <c r="J55" i="19"/>
  <c r="J26" i="19"/>
  <c r="J29" i="19" s="1"/>
  <c r="J31" i="19" s="1"/>
  <c r="J36" i="19" s="1"/>
  <c r="D55" i="19"/>
  <c r="P18" i="13"/>
  <c r="P19" i="13" s="1"/>
  <c r="V17" i="13"/>
  <c r="V18" i="13" s="1"/>
  <c r="V19" i="13" s="1"/>
  <c r="H18" i="13"/>
  <c r="F55" i="19"/>
  <c r="F26" i="19"/>
  <c r="F29" i="19" s="1"/>
  <c r="F31" i="19" s="1"/>
  <c r="H55" i="19"/>
  <c r="P21" i="10"/>
  <c r="P22" i="10"/>
  <c r="P12" i="10"/>
  <c r="P22" i="13"/>
  <c r="P23" i="13"/>
  <c r="P12" i="13"/>
  <c r="H19" i="13" l="1"/>
  <c r="H26" i="13"/>
  <c r="F11" i="6"/>
  <c r="H11" i="6"/>
  <c r="A52" i="19" a="1"/>
  <c r="A52" i="19" s="1"/>
  <c r="B11" i="6"/>
  <c r="F36" i="19"/>
  <c r="D11" i="6"/>
  <c r="A55" i="19" a="1"/>
  <c r="A55" i="19" s="1"/>
  <c r="V12" i="13"/>
  <c r="J54" i="2"/>
  <c r="J53" i="2"/>
  <c r="C58" i="9" l="1"/>
  <c r="E58" i="9"/>
  <c r="G58" i="9"/>
  <c r="I58" i="9"/>
  <c r="J49" i="14" l="1"/>
  <c r="F49" i="14"/>
  <c r="H65" i="6" l="1"/>
  <c r="F65" i="6"/>
  <c r="D65" i="6"/>
  <c r="B65" i="6"/>
  <c r="H17" i="10" l="1"/>
  <c r="H23" i="10" l="1"/>
  <c r="D17" i="10"/>
  <c r="D18" i="10" s="1"/>
  <c r="P17" i="10"/>
  <c r="P18" i="10" s="1"/>
  <c r="T17" i="10"/>
  <c r="T18" i="10" s="1"/>
  <c r="N17" i="10"/>
  <c r="N18" i="10" s="1"/>
  <c r="L17" i="10"/>
  <c r="L18" i="10" s="1"/>
  <c r="J17" i="10"/>
  <c r="J18" i="10" s="1"/>
  <c r="H18" i="10"/>
  <c r="F17" i="10"/>
  <c r="F18" i="10" s="1"/>
  <c r="V17" i="10" l="1"/>
  <c r="V18" i="10" s="1"/>
  <c r="H25" i="10"/>
  <c r="D50" i="2"/>
  <c r="B28" i="6" s="1"/>
  <c r="H76" i="6"/>
  <c r="F76" i="6"/>
  <c r="G40" i="7" l="1"/>
  <c r="E40" i="7"/>
  <c r="C40" i="7"/>
  <c r="M39" i="7"/>
  <c r="D76" i="6" l="1"/>
  <c r="F79" i="6"/>
  <c r="B79" i="6"/>
  <c r="M30" i="7"/>
  <c r="C16" i="7"/>
  <c r="C18" i="7" s="1"/>
  <c r="E16" i="7"/>
  <c r="E18" i="7" s="1"/>
  <c r="G16" i="7"/>
  <c r="G18" i="7" s="1"/>
  <c r="M15" i="7"/>
  <c r="M11" i="7"/>
  <c r="I40" i="7"/>
  <c r="I16" i="7"/>
  <c r="I18" i="7" s="1"/>
  <c r="V12" i="10"/>
  <c r="D23" i="10"/>
  <c r="D25" i="10" s="1"/>
  <c r="F23" i="10"/>
  <c r="F25" i="10" s="1"/>
  <c r="J23" i="10"/>
  <c r="J25" i="10" s="1"/>
  <c r="N23" i="10"/>
  <c r="N25" i="10" s="1"/>
  <c r="V22" i="10"/>
  <c r="N24" i="13"/>
  <c r="F24" i="13"/>
  <c r="J24" i="13"/>
  <c r="D24" i="13"/>
  <c r="V23" i="13"/>
  <c r="T23" i="10"/>
  <c r="T25" i="10" s="1"/>
  <c r="T24" i="13"/>
  <c r="T26" i="13" s="1"/>
  <c r="L24" i="13"/>
  <c r="L26" i="13" s="1"/>
  <c r="V22" i="13" l="1"/>
  <c r="V24" i="13" s="1"/>
  <c r="V26" i="13" s="1"/>
  <c r="M14" i="7"/>
  <c r="M16" i="7" s="1"/>
  <c r="M18" i="7" s="1"/>
  <c r="P24" i="13"/>
  <c r="P26" i="13" s="1"/>
  <c r="M38" i="7"/>
  <c r="M40" i="7" s="1"/>
  <c r="V21" i="10"/>
  <c r="V23" i="10" s="1"/>
  <c r="V25" i="10" s="1"/>
  <c r="P23" i="10"/>
  <c r="P25" i="10" s="1"/>
  <c r="L23" i="10"/>
  <c r="L25" i="10" s="1"/>
  <c r="J58" i="2"/>
  <c r="H58" i="2"/>
  <c r="D58" i="2"/>
  <c r="F58" i="2"/>
  <c r="H55" i="2"/>
  <c r="J55" i="2"/>
  <c r="F55" i="2"/>
  <c r="D55" i="2"/>
  <c r="J50" i="2"/>
  <c r="H28" i="6" s="1"/>
  <c r="H50" i="2"/>
  <c r="F28" i="6" s="1"/>
  <c r="F50" i="2"/>
  <c r="D28" i="6" s="1"/>
  <c r="J16" i="2"/>
  <c r="H16" i="2"/>
  <c r="F16" i="2"/>
  <c r="D16" i="2"/>
  <c r="E25" i="9"/>
  <c r="G25" i="9"/>
  <c r="I25" i="9"/>
  <c r="I99" i="9"/>
  <c r="I101" i="9" s="1"/>
  <c r="G99" i="9"/>
  <c r="G101" i="9" s="1"/>
  <c r="E99" i="9"/>
  <c r="E101" i="9" s="1"/>
  <c r="C99" i="9"/>
  <c r="C101" i="9" s="1"/>
  <c r="E67" i="9"/>
  <c r="E69" i="9" s="1"/>
  <c r="G67" i="9"/>
  <c r="I67" i="9"/>
  <c r="C67" i="9"/>
  <c r="I39" i="9"/>
  <c r="G39" i="9"/>
  <c r="E39" i="9"/>
  <c r="C39" i="9"/>
  <c r="C25" i="9"/>
  <c r="J54" i="14"/>
  <c r="H54" i="14"/>
  <c r="F54" i="14"/>
  <c r="D54" i="14"/>
  <c r="J53" i="14"/>
  <c r="H53" i="14"/>
  <c r="F53" i="14"/>
  <c r="D53" i="14"/>
  <c r="J51" i="14"/>
  <c r="H51" i="14"/>
  <c r="F51" i="14"/>
  <c r="D51" i="14"/>
  <c r="J46" i="14"/>
  <c r="H46" i="14"/>
  <c r="F46" i="14"/>
  <c r="D46" i="14"/>
  <c r="B41" i="14"/>
  <c r="A27" i="14" a="1"/>
  <c r="A27" i="14" s="1"/>
  <c r="J21" i="14"/>
  <c r="H21" i="14"/>
  <c r="F21" i="14"/>
  <c r="D21" i="14"/>
  <c r="J15" i="14"/>
  <c r="H15" i="14"/>
  <c r="F15" i="14"/>
  <c r="D15" i="14"/>
  <c r="B8" i="14"/>
  <c r="F39" i="6" l="1"/>
  <c r="F41" i="6" s="1"/>
  <c r="F78" i="6" s="1"/>
  <c r="F80" i="6" s="1"/>
  <c r="H39" i="6"/>
  <c r="H41" i="6" s="1"/>
  <c r="H78" i="6" s="1"/>
  <c r="H80" i="6" s="1"/>
  <c r="D39" i="6"/>
  <c r="D41" i="6" s="1"/>
  <c r="D78" i="6" s="1"/>
  <c r="D80" i="6" s="1"/>
  <c r="D26" i="2"/>
  <c r="D29" i="2" s="1"/>
  <c r="D31" i="2" s="1"/>
  <c r="D36" i="2" s="1"/>
  <c r="J26" i="2"/>
  <c r="J29" i="2" s="1"/>
  <c r="J31" i="2" s="1"/>
  <c r="J36" i="2" s="1"/>
  <c r="J23" i="14"/>
  <c r="J26" i="14" s="1"/>
  <c r="J28" i="14" s="1"/>
  <c r="J32" i="14" s="1"/>
  <c r="F26" i="2"/>
  <c r="F29" i="2" s="1"/>
  <c r="F31" i="2" s="1"/>
  <c r="F36" i="2" s="1"/>
  <c r="A46" i="14" a="1"/>
  <c r="A46" i="14" s="1"/>
  <c r="B39" i="6"/>
  <c r="B41" i="6" s="1"/>
  <c r="B78" i="6" s="1"/>
  <c r="B80" i="6" s="1"/>
  <c r="H23" i="14"/>
  <c r="H26" i="14" s="1"/>
  <c r="H28" i="14" s="1"/>
  <c r="H32" i="14" s="1"/>
  <c r="D23" i="14"/>
  <c r="D26" i="14" s="1"/>
  <c r="D28" i="14" s="1"/>
  <c r="D32" i="14" s="1"/>
  <c r="H26" i="2"/>
  <c r="H29" i="2" s="1"/>
  <c r="H31" i="2" s="1"/>
  <c r="H36" i="2" s="1"/>
  <c r="I41" i="9"/>
  <c r="A48" i="14" a="1"/>
  <c r="A48" i="14" s="1"/>
  <c r="F23" i="14"/>
  <c r="F26" i="14" s="1"/>
  <c r="F28" i="14" s="1"/>
  <c r="F32" i="14" s="1"/>
  <c r="G69" i="9"/>
  <c r="G103" i="9" s="1"/>
  <c r="E41" i="9"/>
  <c r="G41" i="9"/>
  <c r="E103" i="9"/>
  <c r="I69" i="9"/>
  <c r="I103" i="9" s="1"/>
  <c r="C41" i="9"/>
  <c r="C69" i="9"/>
  <c r="C103" i="9" s="1"/>
  <c r="A51" i="14" a="1"/>
  <c r="A51" i="14" s="1"/>
  <c r="A30" i="2" l="1" a="1"/>
  <c r="A30" i="2" s="1"/>
  <c r="B45" i="2" l="1"/>
  <c r="B8" i="2"/>
  <c r="B48" i="9"/>
  <c r="B7" i="9"/>
  <c r="A52" i="2" l="1" a="1"/>
  <c r="A52" i="2" s="1"/>
  <c r="A65" i="6" l="1"/>
  <c r="A76" i="6" l="1"/>
  <c r="A39" i="6" l="1"/>
  <c r="A55" i="2" a="1"/>
  <c r="A55" i="2" s="1"/>
  <c r="A41" i="6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<sst xmlns="http://schemas.openxmlformats.org/spreadsheetml/2006/main" count="559" uniqueCount="259">
  <si>
    <t>Sakol Energy Public Company Limited and its subsidiaries</t>
  </si>
  <si>
    <t>Statement of financial position</t>
  </si>
  <si>
    <t>Consolidated</t>
  </si>
  <si>
    <t>Separate</t>
  </si>
  <si>
    <t xml:space="preserve">  financial statements</t>
  </si>
  <si>
    <t xml:space="preserve"> financial statements</t>
  </si>
  <si>
    <t>31 December</t>
  </si>
  <si>
    <t>Assets</t>
  </si>
  <si>
    <t>(Unaudited)</t>
  </si>
  <si>
    <t>(in thousand Baht)</t>
  </si>
  <si>
    <t>Current assets</t>
  </si>
  <si>
    <t xml:space="preserve">Cash and cash equivalents </t>
  </si>
  <si>
    <t>Current investments</t>
  </si>
  <si>
    <t>Trade accounts receivable</t>
  </si>
  <si>
    <t>Current portion of lease receivables</t>
  </si>
  <si>
    <t>Other current receivables</t>
  </si>
  <si>
    <t>Current portion of long-term loans</t>
  </si>
  <si>
    <t>Short-term loans</t>
  </si>
  <si>
    <t>Inventories</t>
  </si>
  <si>
    <t>Current spare parts and supplies</t>
  </si>
  <si>
    <t xml:space="preserve">Total current assets </t>
  </si>
  <si>
    <t>Non-current assets</t>
  </si>
  <si>
    <t>Deposits at financial institutions with</t>
  </si>
  <si>
    <t xml:space="preserve">    restrictions on withdrawal</t>
  </si>
  <si>
    <t>Investments in subsidiaries</t>
  </si>
  <si>
    <t>Lease receivables</t>
  </si>
  <si>
    <t xml:space="preserve">Long-term loans </t>
  </si>
  <si>
    <t>Investment properties</t>
  </si>
  <si>
    <t xml:space="preserve">Property, plant and equipment  </t>
  </si>
  <si>
    <t>Intangible assets</t>
  </si>
  <si>
    <t>Goodwill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</si>
  <si>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</si>
  <si>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</si>
  <si>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</si>
  <si>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</si>
  <si>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</si>
  <si>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and short-term borrowings</t>
  </si>
  <si>
    <t xml:space="preserve">Trade accounts payable </t>
  </si>
  <si>
    <t>Other current payables</t>
  </si>
  <si>
    <t>Current portion of long-term borrowings</t>
  </si>
  <si>
    <t>Current portion of lease liabilities</t>
  </si>
  <si>
    <t xml:space="preserve">Total current liabilities </t>
  </si>
  <si>
    <t xml:space="preserve">Non-current liabilities </t>
  </si>
  <si>
    <t xml:space="preserve">Long-term borrowings </t>
  </si>
  <si>
    <t>Debentures</t>
  </si>
  <si>
    <t xml:space="preserve">Lease liabilities </t>
  </si>
  <si>
    <t>Deferred tax liabilities</t>
  </si>
  <si>
    <t>Provisions for employee benefits</t>
  </si>
  <si>
    <t>Other long-term provisions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</si>
  <si>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</si>
  <si>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</si>
  <si>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</si>
  <si>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</si>
  <si>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</si>
  <si>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 share capital</t>
  </si>
  <si>
    <t>Share premium on ordinary shares</t>
  </si>
  <si>
    <t xml:space="preserve">  Appropriated</t>
  </si>
  <si>
    <t xml:space="preserve">    Legal reserve</t>
  </si>
  <si>
    <t xml:space="preserve">Discount on business combination </t>
  </si>
  <si>
    <t xml:space="preserve">   under common control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</si>
  <si>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</si>
  <si>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</si>
  <si>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</si>
  <si>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</si>
  <si>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(Unaudited) </t>
  </si>
  <si>
    <t>Consolidated financial</t>
  </si>
  <si>
    <t>Separate financial</t>
  </si>
  <si>
    <t xml:space="preserve">statements </t>
  </si>
  <si>
    <t>Revenue</t>
  </si>
  <si>
    <t>Revenue from rendering of services</t>
  </si>
  <si>
    <t>Revenue from leases</t>
  </si>
  <si>
    <t>Revenue from sale of goods</t>
  </si>
  <si>
    <t>Other income</t>
  </si>
  <si>
    <t>Total revenue</t>
  </si>
  <si>
    <t>Expenses</t>
  </si>
  <si>
    <t>Cost of rendering of services</t>
  </si>
  <si>
    <t>Cost of sales of goods</t>
  </si>
  <si>
    <t xml:space="preserve">Selling and administrative expenses  </t>
  </si>
  <si>
    <t>Total expenses</t>
  </si>
  <si>
    <t>Finance costs</t>
  </si>
  <si>
    <t>Other comprehensive income</t>
  </si>
  <si>
    <t xml:space="preserve">   Owners of the parent</t>
  </si>
  <si>
    <t xml:space="preserve">   Non-controlling interests</t>
  </si>
  <si>
    <t>Statement of changes in equity (Unaudited)</t>
  </si>
  <si>
    <t>Consolidated financial statements</t>
  </si>
  <si>
    <t>Discount on</t>
  </si>
  <si>
    <t>Issued and</t>
  </si>
  <si>
    <t>Share premium</t>
  </si>
  <si>
    <t>business</t>
  </si>
  <si>
    <t>attributable</t>
  </si>
  <si>
    <t>subsidiary</t>
  </si>
  <si>
    <t>paid-up</t>
  </si>
  <si>
    <t>on ordinary</t>
  </si>
  <si>
    <t>combination under</t>
  </si>
  <si>
    <t>to owners of</t>
  </si>
  <si>
    <t>before business</t>
  </si>
  <si>
    <t>Non-controlling</t>
  </si>
  <si>
    <t>Total</t>
  </si>
  <si>
    <t>share capital</t>
  </si>
  <si>
    <t xml:space="preserve"> shares</t>
  </si>
  <si>
    <t>Legal reserve</t>
  </si>
  <si>
    <t>common control</t>
  </si>
  <si>
    <t>the parent</t>
  </si>
  <si>
    <t>restructuring</t>
  </si>
  <si>
    <t>interests</t>
  </si>
  <si>
    <t>equity</t>
  </si>
  <si>
    <t>Separate financial statements</t>
  </si>
  <si>
    <t xml:space="preserve">Other components </t>
  </si>
  <si>
    <t xml:space="preserve">Issued and </t>
  </si>
  <si>
    <t>Gain (loss)</t>
  </si>
  <si>
    <t>on measuring</t>
  </si>
  <si>
    <t>financial assets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</si>
  <si>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</si>
  <si>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</si>
  <si>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</si>
  <si>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</si>
  <si>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</si>
  <si>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Spare parts and supplies</t>
  </si>
  <si>
    <t>Trade accounts payable</t>
  </si>
  <si>
    <t>Cash flows from investing activities</t>
  </si>
  <si>
    <t xml:space="preserve">   restrictions on withdrawal</t>
  </si>
  <si>
    <t xml:space="preserve">Proceeds from repayment of short-term loans </t>
  </si>
  <si>
    <t xml:space="preserve">Interest received  </t>
  </si>
  <si>
    <t>Cash flows from financing activities</t>
  </si>
  <si>
    <t>Repayment of long-term borrowings</t>
  </si>
  <si>
    <t>Interest paid and other financial costs</t>
  </si>
  <si>
    <t>Cash and cash equivalents at 1 January</t>
  </si>
  <si>
    <t>Payables of plant and equipment purchased</t>
  </si>
  <si>
    <t>Three-month period ended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</si>
  <si>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</si>
  <si>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</si>
  <si>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Total comprehensive income (loss) for the period</t>
  </si>
  <si>
    <t xml:space="preserve">Cash payments for short-term loans </t>
  </si>
  <si>
    <t>Other non-current account receivable</t>
  </si>
  <si>
    <t xml:space="preserve">Three-month period ended </t>
  </si>
  <si>
    <t>Proceeds from sale of assets</t>
  </si>
  <si>
    <t>Current portion of debentures</t>
  </si>
  <si>
    <t>Profit (loss) from operating activities</t>
  </si>
  <si>
    <t>Proceeds from bank overdrafts and short-term borrowings</t>
  </si>
  <si>
    <t>Proceeds from repayment of long-term loans</t>
  </si>
  <si>
    <t>Proceeds from sale of investment in securities</t>
  </si>
  <si>
    <t>(Increase) decrease in deposits at financial institutions with</t>
  </si>
  <si>
    <t>Other comprehensive income (loss) for the period, net of tax</t>
  </si>
  <si>
    <t>Employee benefits expenses</t>
  </si>
  <si>
    <t>Cash payment for investment in subsidiary</t>
  </si>
  <si>
    <t>Balance at 1 January 2025</t>
  </si>
  <si>
    <t>Deferred tax assets</t>
  </si>
  <si>
    <t>Taxes paid</t>
  </si>
  <si>
    <t>Net payment of lease liabilities</t>
  </si>
  <si>
    <t>Profit (loss) before income tax expense</t>
  </si>
  <si>
    <t>Profit (loss) for the period</t>
  </si>
  <si>
    <t>Profit (loss) attributable to:</t>
  </si>
  <si>
    <t xml:space="preserve">Current portion of deposits at financial institutions </t>
  </si>
  <si>
    <t xml:space="preserve">    with restrictions on withdrawal </t>
  </si>
  <si>
    <t>Note</t>
  </si>
  <si>
    <t>Transactions with owners, recorded directly in equity</t>
  </si>
  <si>
    <t xml:space="preserve">  Changes in ownership interests in subsidiaries</t>
  </si>
  <si>
    <t xml:space="preserve">    Acquisition of non-controlling interests</t>
  </si>
  <si>
    <t xml:space="preserve">      without a change in control</t>
  </si>
  <si>
    <t xml:space="preserve">  Total changes in ownership interests in subsidiaries</t>
  </si>
  <si>
    <t>Total transactions  with owners, recorded directly in equity</t>
  </si>
  <si>
    <t xml:space="preserve"> ownership interests</t>
  </si>
  <si>
    <t>Proceeds from debentures</t>
  </si>
  <si>
    <t>Repayment of debentures</t>
  </si>
  <si>
    <t>Reversal of loss on decline in value of inventories</t>
  </si>
  <si>
    <t>Proceeds from receivable of sale of investment</t>
  </si>
  <si>
    <t xml:space="preserve">    change in ownership interests in subsidiary</t>
  </si>
  <si>
    <t>Retained earnings (Deficits)</t>
  </si>
  <si>
    <t xml:space="preserve"> in subsidiary</t>
  </si>
  <si>
    <t>Difference arising from a</t>
  </si>
  <si>
    <t>from a change in</t>
  </si>
  <si>
    <t>Increase in deposit at financial institution pledged as collateral</t>
  </si>
  <si>
    <t>Deposit at financial institution pledged as collateral</t>
  </si>
  <si>
    <t>Difference arising</t>
  </si>
  <si>
    <t>30 September</t>
  </si>
  <si>
    <t xml:space="preserve">Nine-month period ended </t>
  </si>
  <si>
    <t>Gain on modification and termination of lease contracts</t>
  </si>
  <si>
    <t>Receivable from termination of lease contract</t>
  </si>
  <si>
    <t>Investments in securities measured at fair value</t>
  </si>
  <si>
    <t xml:space="preserve">      through profit or loss</t>
  </si>
  <si>
    <t>Purchases of investments in securities</t>
  </si>
  <si>
    <t>Loss (gain) on changes in fair value of investment in securities</t>
  </si>
  <si>
    <t>Non-cash transactions</t>
  </si>
  <si>
    <t>Gain on long-term loans restructuring</t>
  </si>
  <si>
    <t>Z13S9N4WXYNNE6S9NF7MXQJ0BJR18C2ZKR3S2VR45PRDMR0MGN7G</t>
  </si>
  <si>
    <t>Chalisa, Boontragool</t>
  </si>
  <si>
    <t>Create</t>
  </si>
  <si>
    <t>c39993b8-635a-4ee2-9e49-2e4a19807930</t>
  </si>
  <si>
    <t>{"id":"c39993b8-635a-4ee2-9e49-2e4a19807930","type":1,"name":"workbookId","value":"4500545f-8188-4ef4-a725-000b6cf621b1"}</t>
  </si>
  <si>
    <t>1535b6ce-61aa-4916-9e48-770245595282</t>
  </si>
  <si>
    <t>{"id":"1535b6ce-61aa-4916-9e48-770245595282","type":0,"name":"dataSnipperSheetDeleted","value":"false"}</t>
  </si>
  <si>
    <t>701b8a16-46a4-488d-bbc8-92f4425fdaed</t>
  </si>
  <si>
    <t>{"id":"701b8a16-46a4-488d-bbc8-92f4425fdaed","type":0,"name":"embed-documents","value":"false"}</t>
  </si>
  <si>
    <t>64f62987-4391-486e-914f-a37560878846</t>
  </si>
  <si>
    <t>{"id":"64f62987-4391-486e-914f-a37560878846","type":0,"name":"table-snip-suggestions","value":"true"}</t>
  </si>
  <si>
    <t>e6454286-a58e-4bf8-ac97-f06aba8d3628</t>
  </si>
  <si>
    <t>{"id":"e6454286-a58e-4bf8-ac97-f06aba8d3628","type":1,"name":"migratedFssProjectId","value":""}</t>
  </si>
  <si>
    <t>Update</t>
  </si>
  <si>
    <t>{"id":"c39993b8-635a-4ee2-9e49-2e4a19807930","type":1,"name":"workbookId","value":"b5a061c4-c494-4aca-814b-6223e4ded370"}</t>
  </si>
  <si>
    <t>{"id":"701b8a16-46a4-488d-bbc8-92f4425fdaed","type":0,"name":"embed-documents","value":"true"}</t>
  </si>
  <si>
    <t>2HX61W2WV170D6S9Q37ANS5P96YER2T0340XTR3GZP4CHFXPB3A0</t>
  </si>
  <si>
    <t>Tanatporn, Veerachotsakul</t>
  </si>
  <si>
    <t>Balance at 1 January 2026</t>
  </si>
  <si>
    <t xml:space="preserve">Reversal of loss on decline in value of inventories </t>
  </si>
  <si>
    <t>6GAQ0RKZKN4CFAM57GGT2SSMJY122A4WW3TKD8ZEF4KV3EFSCQA0</t>
  </si>
  <si>
    <t>Pichaya, Pitthayapitug</t>
  </si>
  <si>
    <t xml:space="preserve">       at Baht 0.5 per share)</t>
  </si>
  <si>
    <t>Reversal of Impairment loss on buildings and equipment</t>
  </si>
  <si>
    <t>Reversal of Impairment loss on investment properties</t>
  </si>
  <si>
    <t>Tax expenses (income)</t>
  </si>
  <si>
    <t>3, 5</t>
  </si>
  <si>
    <t>4, 8</t>
  </si>
  <si>
    <r>
      <t xml:space="preserve"> </t>
    </r>
    <r>
      <rPr>
        <i/>
        <sz val="11"/>
        <rFont val="Times New Roman"/>
        <family val="1"/>
      </rPr>
      <t xml:space="preserve">    (1,674,000,000 ordinary shares, par value  </t>
    </r>
  </si>
  <si>
    <t>Reversal of impairment loss on buildings and equipment</t>
  </si>
  <si>
    <t>Reversal of impairment loss on investment properties</t>
  </si>
  <si>
    <t>Revenue from management fee</t>
  </si>
  <si>
    <t>Adjustments to reconcile loss to cash receipts (payments)</t>
  </si>
  <si>
    <t>2, 10</t>
  </si>
  <si>
    <t>7VB2JRJAREPMJRYSD45JSFS7RR4V5WNWAEHZTWPM5GAHJS3JWWA0</t>
  </si>
  <si>
    <t>Trongkamol, Thammaprateep</t>
  </si>
  <si>
    <t>30 June</t>
  </si>
  <si>
    <t xml:space="preserve">Six-month period ended </t>
  </si>
  <si>
    <t>For the six-month period ended 30 June 2025</t>
  </si>
  <si>
    <t>Balance at 30 June 2025</t>
  </si>
  <si>
    <t>For the six-month period ended 30 June 2026</t>
  </si>
  <si>
    <t>Balance at 30 June 2026</t>
  </si>
  <si>
    <t>Loss on sale of investment in securities</t>
  </si>
  <si>
    <t xml:space="preserve">               -  </t>
  </si>
  <si>
    <t>Acquisition of plant and equipment and intangible assets</t>
  </si>
  <si>
    <t>Repayment of short-term borrowings</t>
  </si>
  <si>
    <t>Cash and cash equivalents at 30 June</t>
  </si>
  <si>
    <t>BYBZ2BDAM5A2SMTXMYZAECQ6YFZ0HFEM7K8HJ19VRSJEZZT3C0W0</t>
  </si>
  <si>
    <t>Kittima, Thinta</t>
  </si>
  <si>
    <t xml:space="preserve">    Loss</t>
  </si>
  <si>
    <t xml:space="preserve">   Other comprehensive income (expense)</t>
  </si>
  <si>
    <t>Comprehensive income (expense) for the period</t>
  </si>
  <si>
    <t>Total comprehensive income (expense) for the period</t>
  </si>
  <si>
    <t>Loss from operating activities</t>
  </si>
  <si>
    <t>Loss before income tax expense</t>
  </si>
  <si>
    <t>Loss for the period</t>
  </si>
  <si>
    <t xml:space="preserve">     (31 December 2025: 1,116,000,500 ordinary shares,</t>
  </si>
  <si>
    <t xml:space="preserve">     par value at Baht 0.5 per share)</t>
  </si>
  <si>
    <t xml:space="preserve">     (30 June 2026: 1,116,001,923 ordinary shares,</t>
  </si>
  <si>
    <t>Retained earnings</t>
  </si>
  <si>
    <t>Unappropriated</t>
  </si>
  <si>
    <t xml:space="preserve">Loss for the period </t>
  </si>
  <si>
    <t>Net decrease in cash and cash equivalents</t>
  </si>
  <si>
    <t xml:space="preserve">  Unappropriated (Deficits)</t>
  </si>
  <si>
    <t xml:space="preserve">Other comprehensive income (expense) for the period, </t>
  </si>
  <si>
    <t xml:space="preserve">   net of tax</t>
  </si>
  <si>
    <t>Deficits</t>
  </si>
  <si>
    <t xml:space="preserve">    Shares options exercised</t>
  </si>
  <si>
    <t xml:space="preserve">  Contributions by owners</t>
  </si>
  <si>
    <t xml:space="preserve">  Total contributions by owners</t>
  </si>
  <si>
    <t>Proceeds from shares options exercised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</si>
  <si>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</si>
  <si>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r>
      <t xml:space="preserve">Diluted loss per share </t>
    </r>
    <r>
      <rPr>
        <b/>
        <i/>
        <sz val="11"/>
        <rFont val="Times New Roman"/>
        <family val="1"/>
      </rPr>
      <t>(in Baht)</t>
    </r>
  </si>
  <si>
    <t>(Gain) loss on disposal of assets</t>
  </si>
  <si>
    <t>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</si>
</sst>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[$-1010000]d/m/yyyy;@"/>
    <numFmt numFmtId="175" formatCode="[$-409]d\-mmm\-yy;@"/>
    <numFmt numFmtId="176" formatCode="[$-1070000]d/m/yy;@"/>
    <numFmt numFmtId="177" formatCode="_(* #,##0.000_);_(* \(#,##0.000\);_(* &quot;-&quot;??_);_(@_)"/>
  </numFmts>
  <fonts count="6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i/>
      <sz val="12"/>
      <color indexed="12"/>
      <name val="Times New Roman"/>
      <family val="1"/>
    </font>
    <font>
      <sz val="8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ans Serif"/>
      <family val="2"/>
    </font>
    <font>
      <sz val="14"/>
      <name val="AngsanaUPC"/>
      <family val="1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CordiaUPC"/>
      <family val="2"/>
    </font>
    <font>
      <sz val="14"/>
      <color theme="1"/>
      <name val="BrowalliaUPC"/>
      <family val="2"/>
      <charset val="222"/>
    </font>
    <font>
      <sz val="14"/>
      <color theme="0"/>
      <name val="BrowalliaUPC"/>
      <family val="2"/>
      <charset val="222"/>
    </font>
    <font>
      <b/>
      <sz val="14"/>
      <color theme="0"/>
      <name val="BrowalliaUPC"/>
      <family val="2"/>
      <charset val="222"/>
    </font>
    <font>
      <sz val="14"/>
      <color rgb="FFFF0000"/>
      <name val="BrowalliaUPC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BrowalliaUPC"/>
      <family val="2"/>
      <charset val="222"/>
    </font>
    <font>
      <b/>
      <sz val="13"/>
      <color theme="3"/>
      <name val="BrowalliaUPC"/>
      <family val="2"/>
      <charset val="222"/>
    </font>
    <font>
      <b/>
      <sz val="11"/>
      <color theme="3"/>
      <name val="BrowalliaUPC"/>
      <family val="2"/>
      <charset val="222"/>
    </font>
    <font>
      <sz val="14"/>
      <color rgb="FF006100"/>
      <name val="BrowalliaUPC"/>
      <family val="2"/>
      <charset val="222"/>
    </font>
    <font>
      <sz val="14"/>
      <color rgb="FF9C0006"/>
      <name val="BrowalliaUPC"/>
      <family val="2"/>
      <charset val="222"/>
    </font>
    <font>
      <sz val="14"/>
      <color rgb="FF9C6500"/>
      <name val="BrowalliaUPC"/>
      <family val="2"/>
      <charset val="222"/>
    </font>
    <font>
      <sz val="14"/>
      <color rgb="FF3F3F76"/>
      <name val="BrowalliaUPC"/>
      <family val="2"/>
      <charset val="222"/>
    </font>
    <font>
      <b/>
      <sz val="14"/>
      <color rgb="FF3F3F3F"/>
      <name val="BrowalliaUPC"/>
      <family val="2"/>
      <charset val="222"/>
    </font>
    <font>
      <b/>
      <sz val="14"/>
      <color rgb="FFFA7D00"/>
      <name val="BrowalliaUPC"/>
      <family val="2"/>
      <charset val="222"/>
    </font>
    <font>
      <sz val="14"/>
      <color rgb="FFFA7D00"/>
      <name val="BrowalliaUPC"/>
      <family val="2"/>
      <charset val="222"/>
    </font>
    <font>
      <i/>
      <sz val="14"/>
      <color rgb="FF7F7F7F"/>
      <name val="BrowalliaUPC"/>
      <family val="2"/>
      <charset val="222"/>
    </font>
    <font>
      <b/>
      <sz val="14"/>
      <color theme="1"/>
      <name val="BrowalliaUPC"/>
      <family val="2"/>
      <charset val="222"/>
    </font>
    <font>
      <sz val="11"/>
      <color rgb="FF9C6500"/>
      <name val="Calibri"/>
      <family val="2"/>
      <scheme val="minor"/>
    </font>
    <font>
      <sz val="12"/>
      <name val="EucrosiaUPC"/>
      <family val="1"/>
    </font>
    <font>
      <sz val="10"/>
      <color indexed="8"/>
      <name val="MS Sans Serif"/>
      <family val="2"/>
      <charset val="222"/>
    </font>
    <font>
      <sz val="8.5"/>
      <color theme="1"/>
      <name val="Verdana"/>
      <family val="2"/>
    </font>
    <font>
      <sz val="11"/>
      <color theme="0"/>
      <name val="Times New Roman"/>
      <family val="1"/>
    </font>
    <font>
      <sz val="11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04">
    <xf numFmtId="0" fontId="0" fillId="0" borderId="0"/>
    <xf numFmtId="43" fontId="13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7" fillId="0" borderId="0"/>
    <xf numFmtId="0" fontId="17" fillId="0" borderId="0"/>
    <xf numFmtId="0" fontId="18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0" fontId="18" fillId="0" borderId="0"/>
    <xf numFmtId="38" fontId="16" fillId="2" borderId="0" applyNumberFormat="0" applyBorder="0" applyAlignment="0" applyProtection="0"/>
    <xf numFmtId="10" fontId="16" fillId="3" borderId="6" applyNumberFormat="0" applyBorder="0" applyAlignment="0" applyProtection="0"/>
    <xf numFmtId="1" fontId="13" fillId="0" borderId="0" applyFont="0" applyFill="0" applyBorder="0" applyAlignment="0" applyProtection="0"/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6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3" fontId="20" fillId="0" borderId="0"/>
    <xf numFmtId="0" fontId="18" fillId="0" borderId="0"/>
    <xf numFmtId="0" fontId="4" fillId="0" borderId="0"/>
    <xf numFmtId="10" fontId="13" fillId="0" borderId="0" applyFont="0" applyFill="0" applyBorder="0" applyAlignment="0" applyProtection="0"/>
    <xf numFmtId="9" fontId="19" fillId="0" borderId="7" applyNumberFormat="0" applyBorder="0"/>
    <xf numFmtId="43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37" fontId="4" fillId="0" borderId="0"/>
    <xf numFmtId="164" fontId="2" fillId="0" borderId="0" applyFont="0" applyFill="0" applyBorder="0" applyAlignment="0" applyProtection="0"/>
    <xf numFmtId="0" fontId="2" fillId="0" borderId="0"/>
    <xf numFmtId="0" fontId="13" fillId="0" borderId="0"/>
    <xf numFmtId="1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7" fillId="0" borderId="0"/>
    <xf numFmtId="0" fontId="2" fillId="0" borderId="0"/>
    <xf numFmtId="164" fontId="3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9" fontId="37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0" fontId="37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" fillId="0" borderId="0"/>
    <xf numFmtId="0" fontId="38" fillId="0" borderId="0"/>
    <xf numFmtId="164" fontId="38" fillId="0" borderId="0" applyFont="0" applyFill="0" applyBorder="0" applyAlignment="0" applyProtection="0"/>
    <xf numFmtId="0" fontId="39" fillId="0" borderId="0"/>
    <xf numFmtId="0" fontId="38" fillId="0" borderId="0"/>
    <xf numFmtId="0" fontId="40" fillId="0" borderId="0"/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8" applyNumberFormat="0" applyFill="0" applyAlignment="0" applyProtection="0"/>
    <xf numFmtId="0" fontId="46" fillId="0" borderId="9" applyNumberFormat="0" applyFill="0" applyAlignment="0" applyProtection="0"/>
    <xf numFmtId="0" fontId="47" fillId="0" borderId="10" applyNumberFormat="0" applyFill="0" applyAlignment="0" applyProtection="0"/>
    <xf numFmtId="0" fontId="47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49" fillId="5" borderId="0" applyNumberFormat="0" applyBorder="0" applyAlignment="0" applyProtection="0"/>
    <xf numFmtId="0" fontId="50" fillId="6" borderId="0" applyNumberFormat="0" applyBorder="0" applyAlignment="0" applyProtection="0"/>
    <xf numFmtId="0" fontId="51" fillId="7" borderId="11" applyNumberFormat="0" applyAlignment="0" applyProtection="0"/>
    <xf numFmtId="0" fontId="52" fillId="8" borderId="12" applyNumberFormat="0" applyAlignment="0" applyProtection="0"/>
    <xf numFmtId="0" fontId="53" fillId="8" borderId="11" applyNumberFormat="0" applyAlignment="0" applyProtection="0"/>
    <xf numFmtId="0" fontId="54" fillId="0" borderId="13" applyNumberFormat="0" applyFill="0" applyAlignment="0" applyProtection="0"/>
    <xf numFmtId="0" fontId="42" fillId="9" borderId="14" applyNumberFormat="0" applyAlignment="0" applyProtection="0"/>
    <xf numFmtId="0" fontId="43" fillId="0" borderId="0" applyNumberFormat="0" applyFill="0" applyBorder="0" applyAlignment="0" applyProtection="0"/>
    <xf numFmtId="0" fontId="40" fillId="10" borderId="15" applyNumberFormat="0" applyFont="0" applyAlignment="0" applyProtection="0"/>
    <xf numFmtId="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41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1" fillId="34" borderId="0" applyNumberFormat="0" applyBorder="0" applyAlignment="0" applyProtection="0"/>
    <xf numFmtId="164" fontId="37" fillId="0" borderId="0" applyFont="0" applyFill="0" applyBorder="0" applyAlignment="0" applyProtection="0"/>
    <xf numFmtId="174" fontId="40" fillId="12" borderId="0" applyNumberFormat="0" applyBorder="0" applyAlignment="0" applyProtection="0"/>
    <xf numFmtId="174" fontId="40" fillId="16" borderId="0" applyNumberFormat="0" applyBorder="0" applyAlignment="0" applyProtection="0"/>
    <xf numFmtId="174" fontId="40" fillId="20" borderId="0" applyNumberFormat="0" applyBorder="0" applyAlignment="0" applyProtection="0"/>
    <xf numFmtId="174" fontId="40" fillId="24" borderId="0" applyNumberFormat="0" applyBorder="0" applyAlignment="0" applyProtection="0"/>
    <xf numFmtId="174" fontId="40" fillId="28" borderId="0" applyNumberFormat="0" applyBorder="0" applyAlignment="0" applyProtection="0"/>
    <xf numFmtId="174" fontId="40" fillId="32" borderId="0" applyNumberFormat="0" applyBorder="0" applyAlignment="0" applyProtection="0"/>
    <xf numFmtId="174" fontId="40" fillId="13" borderId="0" applyNumberFormat="0" applyBorder="0" applyAlignment="0" applyProtection="0"/>
    <xf numFmtId="174" fontId="40" fillId="17" borderId="0" applyNumberFormat="0" applyBorder="0" applyAlignment="0" applyProtection="0"/>
    <xf numFmtId="174" fontId="40" fillId="21" borderId="0" applyNumberFormat="0" applyBorder="0" applyAlignment="0" applyProtection="0"/>
    <xf numFmtId="174" fontId="40" fillId="25" borderId="0" applyNumberFormat="0" applyBorder="0" applyAlignment="0" applyProtection="0"/>
    <xf numFmtId="174" fontId="40" fillId="29" borderId="0" applyNumberFormat="0" applyBorder="0" applyAlignment="0" applyProtection="0"/>
    <xf numFmtId="174" fontId="40" fillId="33" borderId="0" applyNumberFormat="0" applyBorder="0" applyAlignment="0" applyProtection="0"/>
    <xf numFmtId="174" fontId="41" fillId="14" borderId="0" applyNumberFormat="0" applyBorder="0" applyAlignment="0" applyProtection="0"/>
    <xf numFmtId="174" fontId="41" fillId="18" borderId="0" applyNumberFormat="0" applyBorder="0" applyAlignment="0" applyProtection="0"/>
    <xf numFmtId="174" fontId="41" fillId="22" borderId="0" applyNumberFormat="0" applyBorder="0" applyAlignment="0" applyProtection="0"/>
    <xf numFmtId="174" fontId="41" fillId="26" borderId="0" applyNumberFormat="0" applyBorder="0" applyAlignment="0" applyProtection="0"/>
    <xf numFmtId="174" fontId="41" fillId="30" borderId="0" applyNumberFormat="0" applyBorder="0" applyAlignment="0" applyProtection="0"/>
    <xf numFmtId="174" fontId="41" fillId="34" borderId="0" applyNumberFormat="0" applyBorder="0" applyAlignment="0" applyProtection="0"/>
    <xf numFmtId="174" fontId="41" fillId="11" borderId="0" applyNumberFormat="0" applyBorder="0" applyAlignment="0" applyProtection="0"/>
    <xf numFmtId="174" fontId="41" fillId="15" borderId="0" applyNumberFormat="0" applyBorder="0" applyAlignment="0" applyProtection="0"/>
    <xf numFmtId="174" fontId="41" fillId="19" borderId="0" applyNumberFormat="0" applyBorder="0" applyAlignment="0" applyProtection="0"/>
    <xf numFmtId="174" fontId="41" fillId="23" borderId="0" applyNumberFormat="0" applyBorder="0" applyAlignment="0" applyProtection="0"/>
    <xf numFmtId="174" fontId="41" fillId="27" borderId="0" applyNumberFormat="0" applyBorder="0" applyAlignment="0" applyProtection="0"/>
    <xf numFmtId="174" fontId="41" fillId="31" borderId="0" applyNumberFormat="0" applyBorder="0" applyAlignment="0" applyProtection="0"/>
    <xf numFmtId="174" fontId="49" fillId="5" borderId="0" applyNumberFormat="0" applyBorder="0" applyAlignment="0" applyProtection="0"/>
    <xf numFmtId="174" fontId="53" fillId="8" borderId="11" applyNumberFormat="0" applyAlignment="0" applyProtection="0"/>
    <xf numFmtId="174" fontId="42" fillId="9" borderId="14" applyNumberFormat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74" fontId="55" fillId="0" borderId="0" applyNumberFormat="0" applyFill="0" applyBorder="0" applyAlignment="0" applyProtection="0"/>
    <xf numFmtId="174" fontId="48" fillId="4" borderId="0" applyNumberFormat="0" applyBorder="0" applyAlignment="0" applyProtection="0"/>
    <xf numFmtId="174" fontId="45" fillId="0" borderId="8" applyNumberFormat="0" applyFill="0" applyAlignment="0" applyProtection="0"/>
    <xf numFmtId="174" fontId="46" fillId="0" borderId="9" applyNumberFormat="0" applyFill="0" applyAlignment="0" applyProtection="0"/>
    <xf numFmtId="174" fontId="47" fillId="0" borderId="10" applyNumberFormat="0" applyFill="0" applyAlignment="0" applyProtection="0"/>
    <xf numFmtId="174" fontId="47" fillId="0" borderId="0" applyNumberFormat="0" applyFill="0" applyBorder="0" applyAlignment="0" applyProtection="0"/>
    <xf numFmtId="174" fontId="51" fillId="7" borderId="11" applyNumberFormat="0" applyAlignment="0" applyProtection="0"/>
    <xf numFmtId="174" fontId="54" fillId="0" borderId="13" applyNumberFormat="0" applyFill="0" applyAlignment="0" applyProtection="0"/>
    <xf numFmtId="174" fontId="50" fillId="6" borderId="0" applyNumberFormat="0" applyBorder="0" applyAlignment="0" applyProtection="0"/>
    <xf numFmtId="174" fontId="40" fillId="0" borderId="0"/>
    <xf numFmtId="0" fontId="40" fillId="0" borderId="0"/>
    <xf numFmtId="175" fontId="40" fillId="0" borderId="0"/>
    <xf numFmtId="174" fontId="40" fillId="0" borderId="0"/>
    <xf numFmtId="176" fontId="2" fillId="0" borderId="0"/>
    <xf numFmtId="0" fontId="13" fillId="0" borderId="0"/>
    <xf numFmtId="176" fontId="40" fillId="0" borderId="0"/>
    <xf numFmtId="176" fontId="38" fillId="0" borderId="0"/>
    <xf numFmtId="176" fontId="40" fillId="0" borderId="0"/>
    <xf numFmtId="176" fontId="40" fillId="0" borderId="0"/>
    <xf numFmtId="0" fontId="13" fillId="0" borderId="0"/>
    <xf numFmtId="0" fontId="13" fillId="0" borderId="0"/>
    <xf numFmtId="0" fontId="13" fillId="0" borderId="0"/>
    <xf numFmtId="0" fontId="37" fillId="0" borderId="0"/>
    <xf numFmtId="0" fontId="13" fillId="0" borderId="0"/>
    <xf numFmtId="0" fontId="13" fillId="0" borderId="0"/>
    <xf numFmtId="174" fontId="52" fillId="8" borderId="1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7" fillId="0" borderId="0" applyFont="0" applyFill="0" applyBorder="0" applyAlignment="0" applyProtection="0"/>
    <xf numFmtId="174" fontId="44" fillId="0" borderId="0" applyNumberFormat="0" applyFill="0" applyBorder="0" applyAlignment="0" applyProtection="0"/>
    <xf numFmtId="174" fontId="56" fillId="0" borderId="16" applyNumberFormat="0" applyFill="0" applyAlignment="0" applyProtection="0"/>
    <xf numFmtId="174" fontId="43" fillId="0" borderId="0" applyNumberFormat="0" applyFill="0" applyBorder="0" applyAlignment="0" applyProtection="0"/>
    <xf numFmtId="0" fontId="37" fillId="0" borderId="0"/>
    <xf numFmtId="0" fontId="37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37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1" fillId="7" borderId="11" applyNumberFormat="0" applyAlignment="0" applyProtection="0"/>
    <xf numFmtId="0" fontId="51" fillId="7" borderId="11" applyNumberFormat="0" applyAlignment="0" applyProtection="0"/>
    <xf numFmtId="9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0" fontId="51" fillId="7" borderId="11" applyNumberFormat="0" applyAlignment="0" applyProtection="0"/>
    <xf numFmtId="164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2" fillId="0" borderId="0"/>
    <xf numFmtId="0" fontId="2" fillId="0" borderId="0"/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40" fillId="12" borderId="0" applyNumberFormat="0" applyBorder="0" applyAlignment="0" applyProtection="0"/>
    <xf numFmtId="0" fontId="40" fillId="20" borderId="0" applyNumberFormat="0" applyBorder="0" applyAlignment="0" applyProtection="0"/>
    <xf numFmtId="0" fontId="40" fillId="28" borderId="0" applyNumberFormat="0" applyBorder="0" applyAlignment="0" applyProtection="0"/>
    <xf numFmtId="0" fontId="40" fillId="0" borderId="0"/>
    <xf numFmtId="0" fontId="40" fillId="16" borderId="0" applyNumberFormat="0" applyBorder="0" applyAlignment="0" applyProtection="0"/>
    <xf numFmtId="0" fontId="40" fillId="24" borderId="0" applyNumberFormat="0" applyBorder="0" applyAlignment="0" applyProtection="0"/>
    <xf numFmtId="0" fontId="40" fillId="32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11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31" borderId="0" applyNumberFormat="0" applyBorder="0" applyAlignment="0" applyProtection="0"/>
    <xf numFmtId="0" fontId="49" fillId="5" borderId="0" applyNumberFormat="0" applyBorder="0" applyAlignment="0" applyProtection="0"/>
    <xf numFmtId="0" fontId="53" fillId="8" borderId="11" applyNumberFormat="0" applyAlignment="0" applyProtection="0"/>
    <xf numFmtId="0" fontId="42" fillId="9" borderId="14" applyNumberFormat="0" applyAlignment="0" applyProtection="0"/>
    <xf numFmtId="164" fontId="4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45" fillId="0" borderId="8" applyNumberFormat="0" applyFill="0" applyAlignment="0" applyProtection="0"/>
    <xf numFmtId="0" fontId="46" fillId="0" borderId="9" applyNumberFormat="0" applyFill="0" applyAlignment="0" applyProtection="0"/>
    <xf numFmtId="0" fontId="47" fillId="0" borderId="10" applyNumberFormat="0" applyFill="0" applyAlignment="0" applyProtection="0"/>
    <xf numFmtId="0" fontId="47" fillId="0" borderId="0" applyNumberFormat="0" applyFill="0" applyBorder="0" applyAlignment="0" applyProtection="0"/>
    <xf numFmtId="0" fontId="51" fillId="7" borderId="11" applyNumberFormat="0" applyAlignment="0" applyProtection="0"/>
    <xf numFmtId="0" fontId="54" fillId="0" borderId="13" applyNumberFormat="0" applyFill="0" applyAlignment="0" applyProtection="0"/>
    <xf numFmtId="0" fontId="50" fillId="6" borderId="0" applyNumberFormat="0" applyBorder="0" applyAlignment="0" applyProtection="0"/>
    <xf numFmtId="0" fontId="52" fillId="8" borderId="12" applyNumberFormat="0" applyAlignment="0" applyProtection="0"/>
    <xf numFmtId="0" fontId="44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43" fillId="0" borderId="0" applyNumberFormat="0" applyFill="0" applyBorder="0" applyAlignment="0" applyProtection="0"/>
    <xf numFmtId="0" fontId="37" fillId="0" borderId="0"/>
    <xf numFmtId="0" fontId="2" fillId="0" borderId="0"/>
    <xf numFmtId="9" fontId="40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0" borderId="0"/>
    <xf numFmtId="16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37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8" fillId="7" borderId="11" applyNumberFormat="0" applyAlignment="0" applyProtection="0"/>
    <xf numFmtId="0" fontId="29" fillId="8" borderId="12" applyNumberFormat="0" applyAlignment="0" applyProtection="0"/>
    <xf numFmtId="0" fontId="30" fillId="8" borderId="11" applyNumberFormat="0" applyAlignment="0" applyProtection="0"/>
    <xf numFmtId="0" fontId="31" fillId="0" borderId="13" applyNumberFormat="0" applyFill="0" applyAlignment="0" applyProtection="0"/>
    <xf numFmtId="0" fontId="32" fillId="9" borderId="14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6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6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6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6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6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38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10" borderId="15" applyNumberFormat="0" applyFont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34" borderId="0" applyNumberFormat="0" applyBorder="0" applyAlignment="0" applyProtection="0"/>
    <xf numFmtId="0" fontId="57" fillId="6" borderId="0" applyNumberFormat="0" applyBorder="0" applyAlignment="0" applyProtection="0"/>
    <xf numFmtId="0" fontId="4" fillId="0" borderId="0"/>
    <xf numFmtId="164" fontId="13" fillId="0" borderId="0" applyFont="0" applyFill="0" applyBorder="0" applyAlignment="0" applyProtection="0"/>
    <xf numFmtId="0" fontId="7" fillId="0" borderId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74" fontId="40" fillId="0" borderId="0"/>
    <xf numFmtId="176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4" fillId="0" borderId="0"/>
    <xf numFmtId="0" fontId="7" fillId="0" borderId="0"/>
    <xf numFmtId="40" fontId="58" fillId="0" borderId="0" applyFont="0" applyFill="0" applyBorder="0" applyAlignment="0" applyProtection="0"/>
    <xf numFmtId="0" fontId="7" fillId="0" borderId="0"/>
    <xf numFmtId="0" fontId="2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27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64" fontId="2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9" fillId="0" borderId="0"/>
    <xf numFmtId="164" fontId="2" fillId="0" borderId="0" applyFont="0" applyFill="0" applyBorder="0" applyAlignment="0" applyProtection="0"/>
    <xf numFmtId="0" fontId="4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164" fontId="13" fillId="0" borderId="0" applyFont="0" applyFill="0" applyBorder="0" applyAlignment="0" applyProtection="0"/>
    <xf numFmtId="0" fontId="4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164" fontId="13" fillId="0" borderId="0" applyFont="0" applyFill="0" applyBorder="0" applyAlignment="0" applyProtection="0"/>
    <xf numFmtId="0" fontId="4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164" fontId="13" fillId="0" borderId="0" applyFont="0" applyFill="0" applyBorder="0" applyAlignment="0" applyProtection="0"/>
    <xf numFmtId="0" fontId="4" fillId="0" borderId="0"/>
    <xf numFmtId="164" fontId="1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60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6" borderId="0" applyNumberFormat="0" applyBorder="0" applyAlignment="0" applyProtection="0"/>
    <xf numFmtId="0" fontId="28" fillId="7" borderId="11" applyNumberFormat="0" applyAlignment="0" applyProtection="0"/>
    <xf numFmtId="0" fontId="29" fillId="8" borderId="12" applyNumberFormat="0" applyAlignment="0" applyProtection="0"/>
    <xf numFmtId="0" fontId="30" fillId="8" borderId="11" applyNumberFormat="0" applyAlignment="0" applyProtection="0"/>
    <xf numFmtId="0" fontId="31" fillId="0" borderId="13" applyNumberFormat="0" applyFill="0" applyAlignment="0" applyProtection="0"/>
    <xf numFmtId="0" fontId="32" fillId="9" borderId="14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6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36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36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6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36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4" fontId="13" fillId="0" borderId="0" applyFont="0" applyFill="0" applyBorder="0" applyAlignment="0" applyProtection="0"/>
    <xf numFmtId="0" fontId="37" fillId="0" borderId="0"/>
    <xf numFmtId="0" fontId="2" fillId="0" borderId="0"/>
    <xf numFmtId="164" fontId="37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0" fontId="2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7" fillId="0" borderId="0"/>
    <xf numFmtId="0" fontId="4" fillId="0" borderId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176" fontId="2" fillId="0" borderId="0"/>
    <xf numFmtId="0" fontId="13" fillId="0" borderId="0"/>
    <xf numFmtId="164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37" fillId="0" borderId="0" applyFont="0" applyFill="0" applyBorder="0" applyAlignment="0" applyProtection="0"/>
    <xf numFmtId="0" fontId="4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2" fillId="0" borderId="0"/>
    <xf numFmtId="0" fontId="2" fillId="0" borderId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10" borderId="15" applyNumberFormat="0" applyFont="0" applyAlignment="0" applyProtection="0"/>
    <xf numFmtId="164" fontId="1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76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60" fillId="0" borderId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7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8" fillId="7" borderId="11" applyNumberFormat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7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37" fillId="0" borderId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0" borderId="0"/>
    <xf numFmtId="16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37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7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8" fillId="7" borderId="11" applyNumberFormat="0" applyAlignment="0" applyProtection="0"/>
    <xf numFmtId="0" fontId="29" fillId="8" borderId="12" applyNumberFormat="0" applyAlignment="0" applyProtection="0"/>
    <xf numFmtId="0" fontId="30" fillId="8" borderId="11" applyNumberFormat="0" applyAlignment="0" applyProtection="0"/>
    <xf numFmtId="0" fontId="31" fillId="0" borderId="13" applyNumberFormat="0" applyFill="0" applyAlignment="0" applyProtection="0"/>
    <xf numFmtId="0" fontId="32" fillId="9" borderId="14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6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6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6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6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6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7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164" fontId="4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8" fillId="7" borderId="11" applyNumberFormat="0" applyAlignment="0" applyProtection="0"/>
    <xf numFmtId="174" fontId="40" fillId="0" borderId="0"/>
    <xf numFmtId="164" fontId="4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0" fillId="0" borderId="0" applyFont="0" applyFill="0" applyBorder="0" applyAlignment="0" applyProtection="0"/>
    <xf numFmtId="174" fontId="40" fillId="0" borderId="0"/>
    <xf numFmtId="164" fontId="4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37" fillId="0" borderId="0"/>
    <xf numFmtId="9" fontId="37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164" fontId="1" fillId="0" borderId="0" applyFont="0" applyFill="0" applyBorder="0" applyAlignment="0" applyProtection="0"/>
    <xf numFmtId="176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164" fontId="1" fillId="0" borderId="0" applyFont="0" applyFill="0" applyBorder="0" applyAlignment="0" applyProtection="0"/>
    <xf numFmtId="176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7">
    <xf numFmtId="0" fontId="0" fillId="0" borderId="0" xfId="0"/>
    <xf numFmtId="0" fontId="7" fillId="0" borderId="0" xfId="0" applyFont="1" applyAlignment="1" applyProtection="1">
      <alignment horizontal="center" vertical="center"/>
      <protection locked="0"/>
    </xf>
    <xf numFmtId="165" fontId="7" fillId="0" borderId="0" xfId="1" applyNumberFormat="1" applyFont="1" applyFill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165" fontId="7" fillId="0" borderId="0" xfId="1" applyNumberFormat="1" applyFont="1" applyFill="1" applyAlignment="1" applyProtection="1">
      <alignment vertical="center"/>
      <protection locked="0"/>
    </xf>
    <xf numFmtId="165" fontId="10" fillId="0" borderId="0" xfId="1" applyNumberFormat="1" applyFont="1" applyFill="1" applyAlignment="1" applyProtection="1">
      <alignment vertical="center"/>
      <protection locked="0"/>
    </xf>
    <xf numFmtId="165" fontId="10" fillId="0" borderId="4" xfId="1" applyNumberFormat="1" applyFont="1" applyFill="1" applyBorder="1" applyAlignment="1" applyProtection="1">
      <alignment vertical="center"/>
      <protection locked="0"/>
    </xf>
    <xf numFmtId="165" fontId="7" fillId="0" borderId="3" xfId="1" applyNumberFormat="1" applyFont="1" applyFill="1" applyBorder="1" applyAlignment="1" applyProtection="1">
      <alignment vertical="center"/>
      <protection locked="0"/>
    </xf>
    <xf numFmtId="165" fontId="7" fillId="0" borderId="0" xfId="1" applyNumberFormat="1" applyFont="1" applyFill="1" applyBorder="1" applyAlignment="1" applyProtection="1">
      <alignment vertical="center"/>
      <protection locked="0"/>
    </xf>
    <xf numFmtId="165" fontId="7" fillId="0" borderId="3" xfId="1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5" fontId="10" fillId="0" borderId="0" xfId="1" applyNumberFormat="1" applyFont="1" applyFill="1" applyAlignment="1" applyProtection="1">
      <alignment horizontal="right" vertical="center"/>
      <protection locked="0"/>
    </xf>
    <xf numFmtId="43" fontId="7" fillId="0" borderId="0" xfId="1" applyFont="1" applyFill="1" applyAlignment="1" applyProtection="1">
      <alignment vertical="center"/>
      <protection locked="0"/>
    </xf>
    <xf numFmtId="165" fontId="6" fillId="0" borderId="0" xfId="1" applyNumberFormat="1" applyFont="1" applyFill="1" applyAlignment="1" applyProtection="1">
      <alignment vertical="center"/>
      <protection locked="0"/>
    </xf>
    <xf numFmtId="165" fontId="9" fillId="0" borderId="0" xfId="1" applyNumberFormat="1" applyFont="1" applyFill="1" applyAlignment="1" applyProtection="1">
      <alignment horizontal="center" vertical="center"/>
      <protection locked="0"/>
    </xf>
    <xf numFmtId="165" fontId="15" fillId="0" borderId="0" xfId="1" applyNumberFormat="1" applyFont="1" applyFill="1" applyAlignment="1" applyProtection="1">
      <alignment horizontal="left" vertical="center"/>
      <protection locked="0"/>
    </xf>
    <xf numFmtId="165" fontId="10" fillId="0" borderId="0" xfId="1" applyNumberFormat="1" applyFont="1" applyFill="1" applyAlignment="1" applyProtection="1">
      <alignment horizontal="center" vertical="center"/>
      <protection locked="0"/>
    </xf>
    <xf numFmtId="165" fontId="7" fillId="0" borderId="0" xfId="1" applyNumberFormat="1" applyFont="1" applyFill="1" applyAlignment="1" applyProtection="1">
      <alignment vertical="center" wrapText="1"/>
      <protection locked="0"/>
    </xf>
    <xf numFmtId="165" fontId="7" fillId="0" borderId="0" xfId="1" applyNumberFormat="1" applyFont="1" applyFill="1" applyBorder="1" applyAlignment="1" applyProtection="1">
      <alignment vertical="center" wrapText="1"/>
      <protection locked="0"/>
    </xf>
    <xf numFmtId="165" fontId="10" fillId="0" borderId="0" xfId="1" applyNumberFormat="1" applyFont="1" applyFill="1" applyAlignment="1" applyProtection="1">
      <alignment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77" fontId="10" fillId="0" borderId="0" xfId="1" applyNumberFormat="1" applyFont="1" applyFill="1" applyAlignment="1" applyProtection="1">
      <alignment vertical="center"/>
      <protection locked="0"/>
    </xf>
    <xf numFmtId="165" fontId="10" fillId="0" borderId="5" xfId="1" applyNumberFormat="1" applyFont="1" applyFill="1" applyBorder="1" applyAlignment="1" applyProtection="1">
      <alignment vertical="center"/>
    </xf>
    <xf numFmtId="165" fontId="10" fillId="0" borderId="5" xfId="1" applyNumberFormat="1" applyFont="1" applyFill="1" applyBorder="1" applyAlignment="1" applyProtection="1">
      <alignment horizontal="right" vertical="center"/>
    </xf>
    <xf numFmtId="165" fontId="10" fillId="0" borderId="0" xfId="1" applyNumberFormat="1" applyFont="1" applyFill="1" applyBorder="1" applyAlignment="1" applyProtection="1">
      <alignment vertical="center"/>
    </xf>
    <xf numFmtId="165" fontId="10" fillId="0" borderId="0" xfId="1" applyNumberFormat="1" applyFont="1" applyFill="1" applyAlignment="1" applyProtection="1">
      <alignment vertical="center"/>
    </xf>
    <xf numFmtId="165" fontId="10" fillId="0" borderId="1" xfId="1" applyNumberFormat="1" applyFont="1" applyFill="1" applyBorder="1" applyAlignment="1" applyProtection="1">
      <alignment vertical="center"/>
    </xf>
    <xf numFmtId="165" fontId="10" fillId="0" borderId="2" xfId="1" applyNumberFormat="1" applyFont="1" applyFill="1" applyBorder="1" applyAlignment="1" applyProtection="1">
      <alignment vertical="center" wrapText="1"/>
    </xf>
    <xf numFmtId="165" fontId="10" fillId="0" borderId="5" xfId="1" applyNumberFormat="1" applyFont="1" applyFill="1" applyBorder="1" applyAlignment="1" applyProtection="1">
      <alignment vertical="center" wrapText="1"/>
    </xf>
    <xf numFmtId="165" fontId="7" fillId="0" borderId="0" xfId="1" applyNumberFormat="1" applyFont="1" applyFill="1" applyAlignment="1" applyProtection="1">
      <alignment vertical="center" wrapText="1"/>
    </xf>
    <xf numFmtId="177" fontId="10" fillId="0" borderId="2" xfId="1" applyNumberFormat="1" applyFont="1" applyFill="1" applyBorder="1" applyAlignment="1" applyProtection="1">
      <alignment horizontal="right" vertical="center"/>
    </xf>
    <xf numFmtId="165" fontId="61" fillId="0" borderId="0" xfId="1" applyNumberFormat="1" applyFont="1" applyFill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37" fontId="6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0" xfId="2" quotePrefix="1" applyFont="1" applyAlignment="1" applyProtection="1">
      <alignment horizontal="left" vertical="center"/>
      <protection locked="0"/>
    </xf>
    <xf numFmtId="0" fontId="11" fillId="0" borderId="0" xfId="2" applyFont="1" applyAlignment="1" applyProtection="1">
      <alignment horizontal="center" vertical="center"/>
      <protection locked="0"/>
    </xf>
    <xf numFmtId="0" fontId="7" fillId="0" borderId="0" xfId="2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165" fontId="10" fillId="0" borderId="0" xfId="0" applyNumberFormat="1" applyFont="1" applyAlignment="1" applyProtection="1">
      <alignment vertical="center" wrapText="1"/>
      <protection locked="0"/>
    </xf>
    <xf numFmtId="165" fontId="7" fillId="0" borderId="0" xfId="0" applyNumberFormat="1" applyFont="1" applyAlignment="1" applyProtection="1">
      <alignment vertical="center"/>
      <protection locked="0"/>
    </xf>
    <xf numFmtId="165" fontId="7" fillId="0" borderId="0" xfId="1" applyNumberFormat="1" applyFont="1" applyFill="1" applyBorder="1" applyAlignment="1" applyProtection="1">
      <alignment horizontal="right"/>
    </xf>
    <xf numFmtId="165" fontId="5" fillId="0" borderId="0" xfId="1" applyNumberFormat="1" applyFont="1" applyFill="1" applyProtection="1">
      <protection locked="0"/>
    </xf>
    <xf numFmtId="165" fontId="7" fillId="0" borderId="0" xfId="1" applyNumberFormat="1" applyFont="1" applyFill="1" applyProtection="1">
      <protection locked="0"/>
    </xf>
    <xf numFmtId="165" fontId="62" fillId="0" borderId="0" xfId="1" applyNumberFormat="1" applyFont="1" applyFill="1" applyBorder="1" applyAlignment="1" applyProtection="1">
      <alignment horizontal="right"/>
      <protection locked="0"/>
    </xf>
    <xf numFmtId="165" fontId="7" fillId="0" borderId="0" xfId="1" applyNumberFormat="1" applyFont="1" applyFill="1" applyBorder="1" applyAlignment="1" applyProtection="1">
      <protection locked="0"/>
    </xf>
    <xf numFmtId="165" fontId="7" fillId="0" borderId="3" xfId="1" applyNumberFormat="1" applyFont="1" applyFill="1" applyBorder="1" applyAlignment="1" applyProtection="1">
      <alignment horizontal="right"/>
    </xf>
    <xf numFmtId="165" fontId="8" fillId="0" borderId="0" xfId="1" applyNumberFormat="1" applyFont="1" applyFill="1" applyProtection="1">
      <protection locked="0"/>
    </xf>
    <xf numFmtId="0" fontId="7" fillId="0" borderId="0" xfId="32" applyFont="1" applyAlignment="1" applyProtection="1">
      <alignment horizontal="left" vertical="center"/>
      <protection locked="0"/>
    </xf>
    <xf numFmtId="0" fontId="7" fillId="0" borderId="0" xfId="32" applyFont="1" applyAlignment="1" applyProtection="1">
      <alignment vertical="center"/>
      <protection locked="0"/>
    </xf>
    <xf numFmtId="0" fontId="7" fillId="0" borderId="0" xfId="32" quotePrefix="1" applyFont="1" applyAlignment="1" applyProtection="1">
      <alignment horizontal="left" vertical="center"/>
      <protection locked="0"/>
    </xf>
    <xf numFmtId="0" fontId="7" fillId="0" borderId="0" xfId="40" applyFont="1" applyAlignment="1" applyProtection="1">
      <alignment vertical="center"/>
      <protection locked="0"/>
    </xf>
    <xf numFmtId="0" fontId="5" fillId="0" borderId="0" xfId="27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9" fillId="0" borderId="0" xfId="27" applyFont="1" applyAlignment="1" applyProtection="1">
      <alignment vertical="center"/>
      <protection locked="0"/>
    </xf>
    <xf numFmtId="0" fontId="8" fillId="0" borderId="0" xfId="27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10" fillId="0" borderId="0" xfId="27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11" fillId="0" borderId="0" xfId="0" applyFont="1" applyProtection="1">
      <protection locked="0"/>
    </xf>
    <xf numFmtId="165" fontId="7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5" fontId="61" fillId="0" borderId="0" xfId="0" applyNumberFormat="1" applyFont="1" applyProtection="1">
      <protection locked="0"/>
    </xf>
    <xf numFmtId="43" fontId="7" fillId="0" borderId="0" xfId="0" applyNumberFormat="1" applyFont="1" applyProtection="1">
      <protection locked="0"/>
    </xf>
    <xf numFmtId="164" fontId="7" fillId="0" borderId="0" xfId="0" applyNumberFormat="1" applyFont="1" applyProtection="1">
      <protection locked="0"/>
    </xf>
    <xf numFmtId="165" fontId="5" fillId="0" borderId="0" xfId="1" applyNumberFormat="1" applyFont="1" applyFill="1" applyAlignment="1" applyProtection="1">
      <protection locked="0"/>
    </xf>
    <xf numFmtId="165" fontId="8" fillId="0" borderId="0" xfId="1" applyNumberFormat="1" applyFont="1" applyFill="1" applyAlignme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wrapText="1"/>
      <protection locked="0"/>
    </xf>
    <xf numFmtId="165" fontId="10" fillId="0" borderId="0" xfId="1" applyNumberFormat="1" applyFont="1" applyFill="1" applyAlignment="1" applyProtection="1">
      <protection locked="0"/>
    </xf>
    <xf numFmtId="165" fontId="10" fillId="0" borderId="1" xfId="1" applyNumberFormat="1" applyFont="1" applyFill="1" applyBorder="1" applyAlignment="1" applyProtection="1"/>
    <xf numFmtId="165" fontId="7" fillId="0" borderId="0" xfId="1" applyNumberFormat="1" applyFont="1" applyFill="1" applyAlignment="1" applyProtection="1">
      <protection locked="0"/>
    </xf>
    <xf numFmtId="165" fontId="10" fillId="0" borderId="4" xfId="1" applyNumberFormat="1" applyFont="1" applyFill="1" applyBorder="1" applyAlignment="1" applyProtection="1">
      <protection locked="0"/>
    </xf>
    <xf numFmtId="165" fontId="10" fillId="0" borderId="0" xfId="1" applyNumberFormat="1" applyFont="1" applyFill="1" applyAlignment="1" applyProtection="1"/>
    <xf numFmtId="165" fontId="10" fillId="0" borderId="0" xfId="1" applyNumberFormat="1" applyFont="1" applyFill="1" applyBorder="1" applyAlignment="1" applyProtection="1"/>
    <xf numFmtId="165" fontId="10" fillId="0" borderId="5" xfId="1" applyNumberFormat="1" applyFont="1" applyFill="1" applyBorder="1" applyAlignment="1" applyProtection="1">
      <alignment horizontal="right"/>
    </xf>
    <xf numFmtId="0" fontId="12" fillId="0" borderId="0" xfId="2" quotePrefix="1" applyFont="1" applyAlignment="1" applyProtection="1">
      <alignment horizontal="left"/>
      <protection locked="0"/>
    </xf>
    <xf numFmtId="0" fontId="11" fillId="0" borderId="0" xfId="2" applyFont="1" applyAlignment="1" applyProtection="1">
      <alignment horizontal="center"/>
      <protection locked="0"/>
    </xf>
    <xf numFmtId="0" fontId="7" fillId="0" borderId="0" xfId="2" applyFont="1" applyAlignment="1" applyProtection="1">
      <alignment horizontal="center"/>
      <protection locked="0"/>
    </xf>
    <xf numFmtId="165" fontId="10" fillId="0" borderId="5" xfId="1" applyNumberFormat="1" applyFont="1" applyFill="1" applyBorder="1" applyAlignment="1" applyProtection="1">
      <protection locked="0"/>
    </xf>
    <xf numFmtId="165" fontId="10" fillId="0" borderId="5" xfId="1" applyNumberFormat="1" applyFont="1" applyFill="1" applyBorder="1" applyAlignment="1" applyProtection="1"/>
    <xf numFmtId="0" fontId="7" fillId="0" borderId="0" xfId="0" applyFont="1" applyAlignment="1" applyProtection="1">
      <alignment horizontal="left" wrapText="1"/>
      <protection locked="0"/>
    </xf>
    <xf numFmtId="165" fontId="10" fillId="0" borderId="0" xfId="1" applyNumberFormat="1" applyFont="1" applyFill="1" applyAlignment="1" applyProtection="1">
      <alignment wrapText="1"/>
      <protection locked="0"/>
    </xf>
    <xf numFmtId="165" fontId="10" fillId="0" borderId="0" xfId="0" applyNumberFormat="1" applyFont="1" applyAlignment="1" applyProtection="1">
      <alignment wrapText="1"/>
      <protection locked="0"/>
    </xf>
    <xf numFmtId="177" fontId="10" fillId="0" borderId="0" xfId="1" applyNumberFormat="1" applyFont="1" applyFill="1" applyAlignment="1" applyProtection="1">
      <protection locked="0"/>
    </xf>
    <xf numFmtId="177" fontId="10" fillId="0" borderId="2" xfId="1" applyNumberFormat="1" applyFont="1" applyFill="1" applyBorder="1" applyAlignment="1" applyProtection="1">
      <alignment horizontal="right"/>
    </xf>
    <xf numFmtId="0" fontId="12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165" fontId="11" fillId="0" borderId="0" xfId="1" applyNumberFormat="1" applyFont="1" applyFill="1" applyAlignment="1" applyProtection="1">
      <alignment horizontal="center" vertical="center"/>
      <protection locked="0"/>
    </xf>
    <xf numFmtId="0" fontId="10" fillId="0" borderId="0" xfId="27" quotePrefix="1" applyFont="1" applyAlignment="1" applyProtection="1">
      <alignment horizontal="center" vertical="center"/>
      <protection locked="0"/>
    </xf>
    <xf numFmtId="165" fontId="7" fillId="0" borderId="1" xfId="1" applyNumberFormat="1" applyFont="1" applyFill="1" applyBorder="1" applyAlignment="1" applyProtection="1">
      <alignment horizontal="right"/>
    </xf>
    <xf numFmtId="165" fontId="7" fillId="0" borderId="1" xfId="1" applyNumberFormat="1" applyFont="1" applyFill="1" applyBorder="1" applyAlignment="1" applyProtection="1">
      <alignment horizontal="right" vertical="center"/>
    </xf>
    <xf numFmtId="165" fontId="61" fillId="0" borderId="0" xfId="1" applyNumberFormat="1" applyFont="1" applyFill="1" applyAlignment="1" applyProtection="1">
      <alignment horizontal="right" vertical="center"/>
    </xf>
    <xf numFmtId="0" fontId="12" fillId="0" borderId="0" xfId="0" applyFont="1" applyProtection="1">
      <protection locked="0"/>
    </xf>
    <xf numFmtId="0" fontId="7" fillId="0" borderId="0" xfId="0" applyFont="1" applyProtection="1">
      <protection locked="0"/>
    </xf>
    <xf numFmtId="165" fontId="7" fillId="0" borderId="0" xfId="1" applyNumberFormat="1" applyFont="1" applyFill="1" applyBorder="1" applyAlignment="1" applyProtection="1">
      <alignment horizontal="right"/>
      <protection locked="0"/>
    </xf>
    <xf numFmtId="165" fontId="10" fillId="0" borderId="0" xfId="1" applyNumberFormat="1" applyFont="1" applyFill="1" applyAlignment="1" applyProtection="1">
      <alignment horizontal="right"/>
      <protection locked="0"/>
    </xf>
    <xf numFmtId="165" fontId="7" fillId="0" borderId="0" xfId="1" applyNumberFormat="1" applyFont="1" applyFill="1" applyAlignment="1" applyProtection="1">
      <alignment horizontal="right"/>
      <protection locked="0"/>
    </xf>
    <xf numFmtId="165" fontId="10" fillId="0" borderId="0" xfId="1" applyNumberFormat="1" applyFont="1" applyFill="1" applyProtection="1">
      <protection locked="0"/>
    </xf>
    <xf numFmtId="165" fontId="7" fillId="0" borderId="0" xfId="1" applyNumberFormat="1" applyFont="1" applyFill="1" applyAlignment="1" applyProtection="1">
      <alignment horizontal="center"/>
      <protection locked="0"/>
    </xf>
    <xf numFmtId="165" fontId="7" fillId="0" borderId="0" xfId="1" applyNumberFormat="1" applyFont="1" applyFill="1" applyBorder="1" applyAlignment="1" applyProtection="1">
      <alignment horizontal="center"/>
      <protection locked="0"/>
    </xf>
    <xf numFmtId="165" fontId="10" fillId="0" borderId="0" xfId="1" applyNumberFormat="1" applyFont="1" applyFill="1" applyBorder="1" applyAlignment="1" applyProtection="1">
      <alignment horizontal="right"/>
      <protection locked="0"/>
    </xf>
    <xf numFmtId="165" fontId="7" fillId="0" borderId="2" xfId="1" applyNumberFormat="1" applyFont="1" applyFill="1" applyBorder="1" applyAlignment="1" applyProtection="1">
      <alignment horizontal="right"/>
      <protection locked="0"/>
    </xf>
    <xf numFmtId="165" fontId="7" fillId="0" borderId="3" xfId="1" applyNumberFormat="1" applyFont="1" applyFill="1" applyBorder="1" applyAlignment="1" applyProtection="1">
      <alignment horizontal="right"/>
      <protection locked="0"/>
    </xf>
    <xf numFmtId="165" fontId="10" fillId="0" borderId="0" xfId="1" applyNumberFormat="1" applyFont="1" applyFill="1" applyBorder="1" applyAlignment="1" applyProtection="1">
      <alignment horizontal="right"/>
    </xf>
    <xf numFmtId="165" fontId="10" fillId="0" borderId="3" xfId="1" applyNumberFormat="1" applyFont="1" applyFill="1" applyBorder="1" applyAlignment="1" applyProtection="1">
      <alignment horizontal="right"/>
    </xf>
    <xf numFmtId="165" fontId="10" fillId="0" borderId="2" xfId="1" applyNumberFormat="1" applyFont="1" applyFill="1" applyBorder="1" applyAlignment="1" applyProtection="1">
      <alignment horizontal="right"/>
    </xf>
    <xf numFmtId="165" fontId="10" fillId="0" borderId="1" xfId="1" applyNumberFormat="1" applyFont="1" applyFill="1" applyBorder="1" applyAlignment="1" applyProtection="1">
      <alignment horizontal="right"/>
    </xf>
    <xf numFmtId="165" fontId="10" fillId="0" borderId="2" xfId="1" applyNumberFormat="1" applyFont="1" applyFill="1" applyBorder="1" applyAlignment="1" applyProtection="1">
      <alignment horizontal="right" vertical="center"/>
      <protection locked="0"/>
    </xf>
    <xf numFmtId="165" fontId="10" fillId="0" borderId="2" xfId="1" applyNumberFormat="1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7" fillId="0" borderId="0" xfId="27" applyFont="1" applyAlignment="1" applyProtection="1">
      <alignment vertical="center"/>
      <protection locked="0"/>
    </xf>
    <xf numFmtId="0" fontId="7" fillId="0" borderId="0" xfId="27" applyFont="1" applyAlignment="1" applyProtection="1">
      <alignment horizontal="center" vertical="center"/>
      <protection locked="0"/>
    </xf>
    <xf numFmtId="0" fontId="7" fillId="0" borderId="0" xfId="27" quotePrefix="1" applyFont="1" applyAlignment="1" applyProtection="1">
      <alignment horizontal="center" vertical="center"/>
      <protection locked="0"/>
    </xf>
    <xf numFmtId="0" fontId="7" fillId="0" borderId="0" xfId="27" applyFont="1" applyAlignment="1" applyProtection="1">
      <alignment horizontal="center" vertical="center" wrapText="1"/>
      <protection locked="0"/>
    </xf>
    <xf numFmtId="165" fontId="7" fillId="0" borderId="0" xfId="1" applyNumberFormat="1" applyFont="1" applyFill="1" applyAlignment="1" applyProtection="1">
      <alignment horizontal="right" vertical="center"/>
      <protection locked="0"/>
    </xf>
    <xf numFmtId="165" fontId="10" fillId="0" borderId="0" xfId="1" applyNumberFormat="1" applyFont="1" applyFill="1" applyBorder="1" applyAlignment="1" applyProtection="1">
      <alignment horizontal="right" vertical="center"/>
      <protection locked="0"/>
    </xf>
    <xf numFmtId="165" fontId="7" fillId="0" borderId="0" xfId="1" applyNumberFormat="1" applyFont="1" applyFill="1" applyBorder="1" applyAlignment="1" applyProtection="1">
      <alignment horizontal="right" vertical="center"/>
      <protection locked="0"/>
    </xf>
    <xf numFmtId="165" fontId="10" fillId="0" borderId="3" xfId="1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Alignment="1" applyProtection="1">
      <alignment vertical="center"/>
      <protection locked="0"/>
    </xf>
    <xf numFmtId="165" fontId="7" fillId="0" borderId="0" xfId="1" applyNumberFormat="1" applyFont="1" applyFill="1" applyAlignment="1" applyProtection="1">
      <alignment horizontal="right" vertical="center"/>
    </xf>
    <xf numFmtId="165" fontId="7" fillId="0" borderId="3" xfId="1" applyNumberFormat="1" applyFont="1" applyFill="1" applyBorder="1" applyAlignment="1" applyProtection="1">
      <alignment horizontal="right" vertical="center"/>
    </xf>
    <xf numFmtId="165" fontId="7" fillId="0" borderId="0" xfId="1" applyNumberFormat="1" applyFont="1" applyFill="1" applyBorder="1" applyAlignment="1" applyProtection="1">
      <alignment horizontal="right" vertical="center"/>
    </xf>
    <xf numFmtId="165" fontId="10" fillId="0" borderId="3" xfId="1" applyNumberFormat="1" applyFont="1" applyFill="1" applyBorder="1" applyAlignment="1" applyProtection="1">
      <alignment horizontal="right" vertical="center"/>
    </xf>
    <xf numFmtId="165" fontId="61" fillId="0" borderId="0" xfId="0" applyNumberFormat="1" applyFont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7" fillId="0" borderId="0" xfId="27" applyFont="1" applyAlignment="1" applyProtection="1">
      <alignment vertical="center" wrapText="1"/>
      <protection locked="0"/>
    </xf>
    <xf numFmtId="165" fontId="5" fillId="0" borderId="0" xfId="1" applyNumberFormat="1" applyFont="1" applyFill="1" applyAlignment="1" applyProtection="1">
      <alignment vertical="center"/>
      <protection locked="0"/>
    </xf>
    <xf numFmtId="165" fontId="8" fillId="0" borderId="0" xfId="1" applyNumberFormat="1" applyFont="1" applyFill="1" applyAlignment="1" applyProtection="1">
      <alignment vertical="center"/>
      <protection locked="0"/>
    </xf>
    <xf numFmtId="43" fontId="7" fillId="0" borderId="0" xfId="1" applyFont="1" applyFill="1" applyAlignment="1" applyProtection="1">
      <alignment horizontal="center" vertical="center"/>
      <protection locked="0"/>
    </xf>
    <xf numFmtId="43" fontId="7" fillId="0" borderId="0" xfId="1" applyFont="1" applyFill="1" applyBorder="1" applyAlignment="1" applyProtection="1">
      <alignment horizontal="right" vertical="center"/>
      <protection locked="0"/>
    </xf>
    <xf numFmtId="43" fontId="7" fillId="0" borderId="0" xfId="1" applyFont="1" applyFill="1" applyAlignment="1" applyProtection="1">
      <alignment horizontal="right" vertical="center"/>
      <protection locked="0"/>
    </xf>
    <xf numFmtId="165" fontId="10" fillId="0" borderId="0" xfId="1" applyNumberFormat="1" applyFont="1" applyFill="1" applyAlignment="1" applyProtection="1">
      <alignment horizontal="right" vertical="center"/>
    </xf>
    <xf numFmtId="165" fontId="10" fillId="0" borderId="1" xfId="1" applyNumberFormat="1" applyFont="1" applyFill="1" applyBorder="1" applyAlignment="1" applyProtection="1">
      <alignment horizontal="right" vertical="center"/>
    </xf>
    <xf numFmtId="165" fontId="7" fillId="0" borderId="4" xfId="1" applyNumberFormat="1" applyFont="1" applyFill="1" applyBorder="1" applyAlignment="1" applyProtection="1">
      <alignment horizontal="right" vertical="center"/>
    </xf>
    <xf numFmtId="165" fontId="7" fillId="0" borderId="0" xfId="1" applyNumberFormat="1" applyFont="1" applyFill="1" applyAlignment="1" applyProtection="1">
      <alignment horizontal="center" vertical="center"/>
    </xf>
    <xf numFmtId="165" fontId="61" fillId="0" borderId="0" xfId="27" applyNumberFormat="1" applyFont="1" applyAlignment="1" applyProtection="1">
      <alignment vertical="center"/>
      <protection locked="0"/>
    </xf>
    <xf numFmtId="0" fontId="61" fillId="0" borderId="0" xfId="27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7" fillId="0" borderId="0" xfId="0" quotePrefix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165" fontId="7" fillId="0" borderId="0" xfId="0" applyNumberFormat="1" applyFont="1" applyAlignment="1" applyProtection="1">
      <alignment horizontal="right"/>
      <protection locked="0"/>
    </xf>
    <xf numFmtId="0" fontId="11" fillId="0" borderId="0" xfId="0" quotePrefix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justify"/>
      <protection locked="0"/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 wrapText="1"/>
      <protection locked="0"/>
    </xf>
    <xf numFmtId="165" fontId="7" fillId="0" borderId="0" xfId="1" applyNumberFormat="1" applyFont="1" applyFill="1" applyAlignment="1" applyProtection="1">
      <alignment horizontal="right"/>
    </xf>
    <xf numFmtId="0" fontId="11" fillId="0" borderId="0" xfId="27" applyFont="1" applyAlignment="1" applyProtection="1">
      <alignment horizontal="center" vertical="center"/>
      <protection locked="0"/>
    </xf>
    <xf numFmtId="0" fontId="10" fillId="0" borderId="0" xfId="0" quotePrefix="1" applyFont="1" applyAlignment="1" applyProtection="1">
      <alignment vertical="center"/>
      <protection locked="0"/>
    </xf>
    <xf numFmtId="0" fontId="11" fillId="0" borderId="0" xfId="27" applyFont="1" applyAlignment="1" applyProtection="1">
      <alignment horizontal="center" vertical="center" wrapText="1"/>
      <protection locked="0"/>
    </xf>
    <xf numFmtId="166" fontId="10" fillId="0" borderId="0" xfId="0" applyNumberFormat="1" applyFont="1" applyAlignment="1" applyProtection="1">
      <alignment horizontal="right" vertical="center"/>
      <protection locked="0"/>
    </xf>
    <xf numFmtId="166" fontId="7" fillId="0" borderId="0" xfId="0" applyNumberFormat="1" applyFont="1" applyAlignment="1" applyProtection="1">
      <alignment horizontal="right" vertical="center"/>
      <protection locked="0"/>
    </xf>
    <xf numFmtId="165" fontId="10" fillId="0" borderId="1" xfId="1" applyNumberFormat="1" applyFont="1" applyFill="1" applyBorder="1" applyAlignment="1" applyProtection="1">
      <alignment horizontal="right" vertical="center"/>
      <protection locked="0"/>
    </xf>
    <xf numFmtId="49" fontId="7" fillId="0" borderId="0" xfId="0" applyNumberFormat="1" applyFont="1" applyAlignment="1" applyProtection="1">
      <alignment horizontal="center" vertical="center" wrapText="1"/>
      <protection locked="0"/>
    </xf>
    <xf numFmtId="16" fontId="7" fillId="0" borderId="0" xfId="0" quotePrefix="1" applyNumberFormat="1" applyFont="1" applyAlignment="1" applyProtection="1">
      <alignment horizontal="center" vertical="center" wrapText="1"/>
      <protection locked="0"/>
    </xf>
    <xf numFmtId="165" fontId="11" fillId="0" borderId="0" xfId="1" applyNumberFormat="1" applyFont="1" applyFill="1" applyAlignment="1" applyProtection="1">
      <alignment horizontal="center" vertical="center"/>
      <protection locked="0"/>
    </xf>
    <xf numFmtId="165" fontId="10" fillId="0" borderId="0" xfId="1" applyNumberFormat="1" applyFont="1" applyFill="1" applyAlignment="1" applyProtection="1">
      <alignment horizontal="center" vertical="center" wrapText="1"/>
      <protection locked="0"/>
    </xf>
    <xf numFmtId="165" fontId="10" fillId="0" borderId="0" xfId="1" applyNumberFormat="1" applyFont="1" applyFill="1" applyAlignment="1" applyProtection="1">
      <alignment horizontal="center" vertical="center"/>
      <protection locked="0"/>
    </xf>
    <xf numFmtId="165" fontId="10" fillId="0" borderId="0" xfId="1" applyNumberFormat="1" applyFont="1" applyFill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65" fontId="11" fillId="0" borderId="0" xfId="1" applyNumberFormat="1" applyFont="1" applyFill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 wrapText="1"/>
      <protection locked="0"/>
    </xf>
    <xf numFmtId="16" fontId="7" fillId="0" borderId="0" xfId="0" quotePrefix="1" applyNumberFormat="1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0" xfId="27" quotePrefix="1" applyFont="1" applyAlignment="1" applyProtection="1">
      <alignment horizontal="center" vertical="center"/>
      <protection locked="0"/>
    </xf>
    <xf numFmtId="0" fontId="7" fillId="0" borderId="3" xfId="27" applyFont="1" applyBorder="1" applyAlignment="1" applyProtection="1">
      <alignment horizontal="center" vertical="center"/>
      <protection locked="0"/>
    </xf>
    <xf numFmtId="0" fontId="10" fillId="0" borderId="0" xfId="27" quotePrefix="1" applyFont="1" applyAlignment="1" applyProtection="1">
      <alignment horizontal="center" vertical="center" wrapText="1"/>
      <protection locked="0"/>
    </xf>
    <xf numFmtId="0" fontId="7" fillId="0" borderId="3" xfId="27" applyFont="1" applyBorder="1" applyAlignment="1" applyProtection="1">
      <alignment horizontal="center" vertical="center" wrapText="1"/>
      <protection locked="0"/>
    </xf>
    <xf numFmtId="0" fontId="11" fillId="0" borderId="0" xfId="27" applyFont="1" applyAlignment="1" applyProtection="1">
      <alignment horizontal="center" vertical="center" wrapText="1"/>
      <protection locked="0"/>
    </xf>
  </cellXfs>
  <cellStyles count="1804">
    <cellStyle name="??" xfId="4" xr:uid="{A9798137-6852-4DC1-9003-EF26451DB496}"/>
    <cellStyle name="?? [0.00]_ADMAG" xfId="5" xr:uid="{77AD0BD0-6362-4800-BD35-C4A9E2866C95}"/>
    <cellStyle name="?? 2" xfId="36" xr:uid="{C8C76E96-DCA2-42DC-85B4-B9F9836FDC30}"/>
    <cellStyle name="?? 3" xfId="59" xr:uid="{5B5D8273-258F-4B38-A71B-DB5655A38EB3}"/>
    <cellStyle name="?? 4" xfId="1352" xr:uid="{820F89F3-DF62-4B5F-AFF1-6EBFCBF0CA31}"/>
    <cellStyle name="?? 5" xfId="41" xr:uid="{69C54449-6F27-4F61-A0AD-867B5A13F331}"/>
    <cellStyle name="???? [0.00]_ADMAG" xfId="6" xr:uid="{C89E06A4-F3AB-4071-8FE6-F9BA0E051DA8}"/>
    <cellStyle name="????_ADMAG" xfId="7" xr:uid="{FE7348DE-1CF4-4792-8233-7986570D1311}"/>
    <cellStyle name="??_ADMAG" xfId="8" xr:uid="{A0C24119-CD42-4CEE-8EB9-A0C627F83AF4}"/>
    <cellStyle name="’??? [0.00]_TMCA Spreadsheet(body)" xfId="9" xr:uid="{E104139C-C21D-435E-8DC2-0A6C7619E26F}"/>
    <cellStyle name="’???_TMCA Spreadsheet(body)" xfId="10" xr:uid="{1B1A7D8E-7C52-4AAC-BA99-2703859DB68D}"/>
    <cellStyle name="•W€_TMCA Spreadsheet(body)" xfId="11" xr:uid="{386876B3-2D0A-4041-BE4B-C1D1967127C8}"/>
    <cellStyle name="•W_TMCA Spreadsheet(body)" xfId="12" xr:uid="{A4D71D84-B3A0-41BE-A27F-34FAECB6132A}"/>
    <cellStyle name="20% - Accent1 2" xfId="116" xr:uid="{E422E8E0-C851-407D-95A8-D5C950C67BF1}"/>
    <cellStyle name="20% - Accent1 2 2" xfId="211" xr:uid="{E7082CB1-BF93-497E-9FAE-D8B3D54C665F}"/>
    <cellStyle name="20% - Accent1 3" xfId="92" xr:uid="{011483A3-1AF5-442A-8DCA-4BC2D7BF9CA2}"/>
    <cellStyle name="20% - Accent1 4" xfId="343" xr:uid="{9AC8EEC0-C9B2-4AF3-8CED-3AA8B03499A2}"/>
    <cellStyle name="20% - Accent1 4 2" xfId="541" xr:uid="{F301F22E-E87F-43DF-BC53-4EECEF96D6DE}"/>
    <cellStyle name="20% - Accent1 4 2 2" xfId="1513" xr:uid="{A5FD03B8-D2E9-4BBF-805F-9226234FF977}"/>
    <cellStyle name="20% - Accent1 4 3" xfId="1415" xr:uid="{46369E21-96D0-4DF2-8DA7-E42E752653BC}"/>
    <cellStyle name="20% - Accent1 5" xfId="424" xr:uid="{AEFEE77C-D4C6-4F75-9177-09BACB357BDA}"/>
    <cellStyle name="20% - Accent1 5 2" xfId="1447" xr:uid="{F3A1458A-2F4E-454F-AC91-B6EB74570EC7}"/>
    <cellStyle name="20% - Accent1 6" xfId="676" xr:uid="{7EB2AC90-4A18-4AF9-B202-0A490B0EBFE5}"/>
    <cellStyle name="20% - Accent1 6 2" xfId="1562" xr:uid="{FB39E5CD-EFBA-4963-A3B3-3943D278A70B}"/>
    <cellStyle name="20% - Accent1 7" xfId="283" xr:uid="{4F18BA82-5C46-4581-BF1C-5FB7D579BF17}"/>
    <cellStyle name="20% - Accent1 7 2" xfId="1381" xr:uid="{F21C4C54-AB1E-4923-A208-B26052E88872}"/>
    <cellStyle name="20% - Accent2 2" xfId="117" xr:uid="{97B2554A-4034-427D-9017-F8320F87CC06}"/>
    <cellStyle name="20% - Accent2 2 2" xfId="215" xr:uid="{DFE2D87E-C1C6-4DB6-A013-2544DA2CA043}"/>
    <cellStyle name="20% - Accent2 3" xfId="96" xr:uid="{2E4EA7BD-3982-478D-A9FC-51655E360E4A}"/>
    <cellStyle name="20% - Accent2 4" xfId="345" xr:uid="{BCEE6D3D-772A-49B6-92BD-854F19386958}"/>
    <cellStyle name="20% - Accent2 4 2" xfId="543" xr:uid="{B550D5A8-5A16-472D-9943-265C8B83C712}"/>
    <cellStyle name="20% - Accent2 4 2 2" xfId="1515" xr:uid="{9CF0EC99-6287-40FB-BB3F-33515E94CA91}"/>
    <cellStyle name="20% - Accent2 4 3" xfId="1417" xr:uid="{E8EA2F96-4466-4E22-B382-F29A7B99DC24}"/>
    <cellStyle name="20% - Accent2 5" xfId="428" xr:uid="{BBAC7935-819A-47D8-824E-17376296BB1F}"/>
    <cellStyle name="20% - Accent2 5 2" xfId="1450" xr:uid="{4F53C620-2DEE-4181-86F7-C1AE49CB5881}"/>
    <cellStyle name="20% - Accent2 6" xfId="679" xr:uid="{A6EFCB90-10A6-43E7-9E6F-82672F3B43F1}"/>
    <cellStyle name="20% - Accent2 6 2" xfId="1564" xr:uid="{79362C82-ED80-4181-95E1-F128130F17E6}"/>
    <cellStyle name="20% - Accent2 7" xfId="286" xr:uid="{71F1FD80-F39F-47E9-A07D-79123D349745}"/>
    <cellStyle name="20% - Accent2 7 2" xfId="1383" xr:uid="{7003298E-95FB-4FE2-A613-DEEC30849739}"/>
    <cellStyle name="20% - Accent3 2" xfId="118" xr:uid="{667626B3-2F6F-4C37-9EBE-2A1B1A9B2632}"/>
    <cellStyle name="20% - Accent3 2 2" xfId="212" xr:uid="{5878612F-F70F-499A-822C-7540224EFA96}"/>
    <cellStyle name="20% - Accent3 3" xfId="100" xr:uid="{2C460756-EBC4-4F9F-BA7F-30528965DC74}"/>
    <cellStyle name="20% - Accent3 4" xfId="347" xr:uid="{352F686B-C1C4-4CB1-941A-3D3A44C99ECF}"/>
    <cellStyle name="20% - Accent3 4 2" xfId="545" xr:uid="{9208E8DD-A4BA-4C3F-AC41-AA693CE20B5E}"/>
    <cellStyle name="20% - Accent3 4 2 2" xfId="1517" xr:uid="{5C438495-0E6C-4933-A407-4F914711B9DB}"/>
    <cellStyle name="20% - Accent3 4 3" xfId="1419" xr:uid="{8EFB6362-DB06-438D-AE1A-4EA541D28A44}"/>
    <cellStyle name="20% - Accent3 5" xfId="432" xr:uid="{F9A7B851-86D5-44B5-892A-A3A8C7A6B85E}"/>
    <cellStyle name="20% - Accent3 5 2" xfId="1453" xr:uid="{C8334114-139D-4E90-ACB8-337EF3C18A56}"/>
    <cellStyle name="20% - Accent3 6" xfId="682" xr:uid="{DE9D06E0-ABBC-4B85-83E3-919723B13B9E}"/>
    <cellStyle name="20% - Accent3 6 2" xfId="1566" xr:uid="{8C611C92-BE05-47B0-B5C1-22CEDECA4717}"/>
    <cellStyle name="20% - Accent3 7" xfId="289" xr:uid="{11BDEAE0-C9B5-40E8-9C61-3F66903B6F9A}"/>
    <cellStyle name="20% - Accent3 7 2" xfId="1385" xr:uid="{B7CAE05C-D479-497C-A87F-9E6037CEC806}"/>
    <cellStyle name="20% - Accent4 2" xfId="119" xr:uid="{3E687FFC-E9CF-4DAE-98CE-73946D3649E9}"/>
    <cellStyle name="20% - Accent4 2 2" xfId="216" xr:uid="{34E90947-9EC8-4E50-A811-D9F07C2730DC}"/>
    <cellStyle name="20% - Accent4 3" xfId="104" xr:uid="{F498F8E3-8474-4D75-9AF4-D2F457605AEA}"/>
    <cellStyle name="20% - Accent4 4" xfId="349" xr:uid="{779CFAC2-1287-4FBB-A601-790AB9D5D679}"/>
    <cellStyle name="20% - Accent4 4 2" xfId="547" xr:uid="{4C9F6652-5D4D-4EF5-B762-63FF9EE1FA11}"/>
    <cellStyle name="20% - Accent4 4 2 2" xfId="1519" xr:uid="{6409CA05-E67D-4C5C-9159-F42F537C607B}"/>
    <cellStyle name="20% - Accent4 4 3" xfId="1421" xr:uid="{34D88766-60C8-47B3-A481-185952604B6F}"/>
    <cellStyle name="20% - Accent4 5" xfId="436" xr:uid="{0A1D7973-FA33-433F-9735-DA636D3B8C49}"/>
    <cellStyle name="20% - Accent4 5 2" xfId="1456" xr:uid="{59E0F2C2-EEB8-4BBE-840D-682D25EAB377}"/>
    <cellStyle name="20% - Accent4 6" xfId="685" xr:uid="{243B55C5-E3AC-4035-BC18-F74550213468}"/>
    <cellStyle name="20% - Accent4 6 2" xfId="1568" xr:uid="{1E8F59B0-01FE-4A38-89DD-5E7F9C880A08}"/>
    <cellStyle name="20% - Accent4 7" xfId="292" xr:uid="{BF61ADD1-2C78-437E-AF4C-DCD47FC77191}"/>
    <cellStyle name="20% - Accent4 7 2" xfId="1387" xr:uid="{71D30020-E6BC-4EFA-82D3-E866ED1DFCEE}"/>
    <cellStyle name="20% - Accent5 2" xfId="120" xr:uid="{BCA99C74-B5BA-4DE7-882A-F55D5294E2DB}"/>
    <cellStyle name="20% - Accent5 2 2" xfId="213" xr:uid="{FBF620C6-5E6B-4943-AE99-11C832BEAA74}"/>
    <cellStyle name="20% - Accent5 3" xfId="108" xr:uid="{1B430FBD-2E46-4237-A7EA-C156903C6A05}"/>
    <cellStyle name="20% - Accent5 4" xfId="351" xr:uid="{B8075226-1587-4786-A706-17411A8C436F}"/>
    <cellStyle name="20% - Accent5 4 2" xfId="549" xr:uid="{7967CDB7-B618-406A-8701-DEDE1D09BBBD}"/>
    <cellStyle name="20% - Accent5 4 2 2" xfId="1521" xr:uid="{C214A933-29A8-47E4-9902-C4CBE0DD6515}"/>
    <cellStyle name="20% - Accent5 4 3" xfId="1423" xr:uid="{0A73F9C4-5966-45DF-8184-0A462D4C8DAF}"/>
    <cellStyle name="20% - Accent5 5" xfId="440" xr:uid="{B39FC40E-D2F1-42F5-9C2D-EEBF810D885B}"/>
    <cellStyle name="20% - Accent5 5 2" xfId="1459" xr:uid="{A1BFC07F-C971-4E22-A9EE-55E23A96FF55}"/>
    <cellStyle name="20% - Accent5 6" xfId="688" xr:uid="{FCEA889E-6BA5-4116-AF54-A349103A9B92}"/>
    <cellStyle name="20% - Accent5 6 2" xfId="1570" xr:uid="{4F1A338E-1BF6-47A8-A0EE-B47F788DD473}"/>
    <cellStyle name="20% - Accent5 7" xfId="295" xr:uid="{73CB39AF-9CA2-4094-83EA-A4CBE375C72C}"/>
    <cellStyle name="20% - Accent5 7 2" xfId="1389" xr:uid="{EB00D30D-D063-4452-A3DD-C3EAA9B2FBE9}"/>
    <cellStyle name="20% - Accent6 2" xfId="121" xr:uid="{EE3226F9-00F5-4CC0-8093-4E3A4D0A65FD}"/>
    <cellStyle name="20% - Accent6 2 2" xfId="217" xr:uid="{F16F9257-7886-4010-ADBF-6B51AD335609}"/>
    <cellStyle name="20% - Accent6 3" xfId="112" xr:uid="{7C486B9F-81CD-4967-861D-91CBBEC13523}"/>
    <cellStyle name="20% - Accent6 4" xfId="353" xr:uid="{6CCB80CD-F9B3-48A5-AFC1-FF1869B66D66}"/>
    <cellStyle name="20% - Accent6 4 2" xfId="551" xr:uid="{38BBCE8A-3F2E-4B3D-8592-9ADD0F7C8A66}"/>
    <cellStyle name="20% - Accent6 4 2 2" xfId="1523" xr:uid="{EBB3923F-496A-486D-B646-F0A1C0AA0082}"/>
    <cellStyle name="20% - Accent6 4 3" xfId="1425" xr:uid="{7CF3A51D-A56D-4CBB-97D6-D961C24FB9F9}"/>
    <cellStyle name="20% - Accent6 5" xfId="444" xr:uid="{4ECBA5E9-1F2D-417D-B49D-9E2E245CB39A}"/>
    <cellStyle name="20% - Accent6 5 2" xfId="1462" xr:uid="{3CA298FA-0C90-47F1-A482-2DDCDCDE2E04}"/>
    <cellStyle name="20% - Accent6 6" xfId="691" xr:uid="{B0A2684A-AB18-4594-BA1A-554868E440EF}"/>
    <cellStyle name="20% - Accent6 6 2" xfId="1572" xr:uid="{A1153552-DF99-418C-8D04-C15223BD01A8}"/>
    <cellStyle name="20% - Accent6 7" xfId="298" xr:uid="{636A997F-214A-4261-B157-A47158C34E78}"/>
    <cellStyle name="20% - Accent6 7 2" xfId="1391" xr:uid="{DB5F7184-8BDD-43C8-8A78-2842E18BD293}"/>
    <cellStyle name="40% - Accent1 2" xfId="122" xr:uid="{D05721DC-85ED-4531-8740-9B838ABC5767}"/>
    <cellStyle name="40% - Accent1 2 2" xfId="218" xr:uid="{98E819D3-BF0C-4E55-829F-0ACEEA1347EE}"/>
    <cellStyle name="40% - Accent1 3" xfId="93" xr:uid="{4A4FA08F-1661-4BB8-BDA0-E35F7EA9837A}"/>
    <cellStyle name="40% - Accent1 4" xfId="344" xr:uid="{4EA472F9-E20D-475E-A411-10F5022F09D2}"/>
    <cellStyle name="40% - Accent1 4 2" xfId="542" xr:uid="{5B8B65F4-50D9-4F7F-8577-DF81C106AA71}"/>
    <cellStyle name="40% - Accent1 4 2 2" xfId="1514" xr:uid="{6AB64064-A251-4423-98BE-A524FFFB2650}"/>
    <cellStyle name="40% - Accent1 4 3" xfId="1416" xr:uid="{3F4EF433-0227-418F-9EEA-C889AE2D13F0}"/>
    <cellStyle name="40% - Accent1 5" xfId="425" xr:uid="{2B67E68C-6EB9-4389-9431-D33558ACA0CA}"/>
    <cellStyle name="40% - Accent1 5 2" xfId="1448" xr:uid="{674A71E6-835B-41EC-83CE-713CD9F42B01}"/>
    <cellStyle name="40% - Accent1 6" xfId="677" xr:uid="{0DA9FE63-46EC-4923-AA82-F0453047B71C}"/>
    <cellStyle name="40% - Accent1 6 2" xfId="1563" xr:uid="{14FE0EA4-F1E9-4F23-9073-F127DEEB0BA3}"/>
    <cellStyle name="40% - Accent1 7" xfId="284" xr:uid="{C4AD9A1F-0B73-4E1B-BFA4-3065013E739E}"/>
    <cellStyle name="40% - Accent1 7 2" xfId="1382" xr:uid="{30E0567C-BD4A-4847-9CC8-951515356FA4}"/>
    <cellStyle name="40% - Accent2 2" xfId="123" xr:uid="{B577FEFB-3E93-4348-8F9A-0199F344AB70}"/>
    <cellStyle name="40% - Accent2 2 2" xfId="219" xr:uid="{FA03FDF6-F4FE-4C7F-860F-AEB077D09286}"/>
    <cellStyle name="40% - Accent2 3" xfId="97" xr:uid="{0BB9EED0-5887-4D61-9E51-24CE48A68BAF}"/>
    <cellStyle name="40% - Accent2 4" xfId="346" xr:uid="{FBF3056C-1266-432C-9341-65CCD3ABDD18}"/>
    <cellStyle name="40% - Accent2 4 2" xfId="544" xr:uid="{8DDE3235-195A-4344-8633-28500DFBC08F}"/>
    <cellStyle name="40% - Accent2 4 2 2" xfId="1516" xr:uid="{31D6BC6C-E100-4F4F-B680-B81E370B0F53}"/>
    <cellStyle name="40% - Accent2 4 3" xfId="1418" xr:uid="{19854746-CC63-4C06-8E2E-6A7B2F4EB8E3}"/>
    <cellStyle name="40% - Accent2 5" xfId="429" xr:uid="{4667CB87-9E23-46ED-913C-3FAB35D94C79}"/>
    <cellStyle name="40% - Accent2 5 2" xfId="1451" xr:uid="{656D2F9D-E2B1-4C10-A5BC-3E358930A94B}"/>
    <cellStyle name="40% - Accent2 6" xfId="680" xr:uid="{D10DA207-CA62-44BB-A3FB-B560C27A11EB}"/>
    <cellStyle name="40% - Accent2 6 2" xfId="1565" xr:uid="{0138FF66-A04F-4158-8E65-016406F2C1C3}"/>
    <cellStyle name="40% - Accent2 7" xfId="287" xr:uid="{7727C618-03F8-46EB-A477-3EF5C784BEC6}"/>
    <cellStyle name="40% - Accent2 7 2" xfId="1384" xr:uid="{D03EDA41-1243-4E89-8F61-1203B2DF16A8}"/>
    <cellStyle name="40% - Accent3 2" xfId="124" xr:uid="{369F93D3-7AED-45C8-A93C-EB5C6C8BBE9E}"/>
    <cellStyle name="40% - Accent3 2 2" xfId="220" xr:uid="{FAAD3895-0DA9-4FA1-819B-C4021E02D6D6}"/>
    <cellStyle name="40% - Accent3 3" xfId="101" xr:uid="{D7CBA387-7286-45B6-AD9F-8BFC3011E5F6}"/>
    <cellStyle name="40% - Accent3 4" xfId="348" xr:uid="{93734985-DDB2-409B-8630-5C3B845C3DFC}"/>
    <cellStyle name="40% - Accent3 4 2" xfId="546" xr:uid="{A7D33D09-DAC0-40F7-823B-C92A39F07059}"/>
    <cellStyle name="40% - Accent3 4 2 2" xfId="1518" xr:uid="{5BB44524-E485-4429-B692-3D5D83CF092F}"/>
    <cellStyle name="40% - Accent3 4 3" xfId="1420" xr:uid="{C0897076-E9F8-4616-9D71-BF6D9D2A432D}"/>
    <cellStyle name="40% - Accent3 5" xfId="433" xr:uid="{EBE0241C-F1CF-41EC-A69D-17FCE1BA86F4}"/>
    <cellStyle name="40% - Accent3 5 2" xfId="1454" xr:uid="{3AA0984D-F8E4-4D2C-9282-2DC141861447}"/>
    <cellStyle name="40% - Accent3 6" xfId="683" xr:uid="{C215CF5C-D7B2-4160-8923-DFAEEEE2A578}"/>
    <cellStyle name="40% - Accent3 6 2" xfId="1567" xr:uid="{FB6E89D7-C745-438E-9424-9A3453F587DF}"/>
    <cellStyle name="40% - Accent3 7" xfId="290" xr:uid="{3DF9C6B1-0E79-4B93-9A98-8AB625D0FAAC}"/>
    <cellStyle name="40% - Accent3 7 2" xfId="1386" xr:uid="{46AE36FE-6029-4BCD-8DEF-3838D9D389DF}"/>
    <cellStyle name="40% - Accent4 2" xfId="125" xr:uid="{BAEF033C-F3D2-48CD-BC73-7BB616253518}"/>
    <cellStyle name="40% - Accent4 2 2" xfId="221" xr:uid="{C31DAF3E-35EA-4E0A-9352-A42910211346}"/>
    <cellStyle name="40% - Accent4 3" xfId="105" xr:uid="{0B190487-E3CA-432E-9ED9-77755A3185D7}"/>
    <cellStyle name="40% - Accent4 4" xfId="350" xr:uid="{99C320FB-C376-424C-9726-FA3F9E87D031}"/>
    <cellStyle name="40% - Accent4 4 2" xfId="548" xr:uid="{D1794B97-795A-485E-92FD-D207E4479C0C}"/>
    <cellStyle name="40% - Accent4 4 2 2" xfId="1520" xr:uid="{680E5CE1-0DB4-407F-A521-AA69FDF3252F}"/>
    <cellStyle name="40% - Accent4 4 3" xfId="1422" xr:uid="{7304C23C-061E-4809-803A-D476993E03A8}"/>
    <cellStyle name="40% - Accent4 5" xfId="437" xr:uid="{5AFF2793-6775-4DBB-8680-3559913EFE9B}"/>
    <cellStyle name="40% - Accent4 5 2" xfId="1457" xr:uid="{1D2D1E08-5F3B-4A23-86C7-2433ED7C4B51}"/>
    <cellStyle name="40% - Accent4 6" xfId="686" xr:uid="{C0C5DEB8-9976-4219-B27C-46FCC6DDA80D}"/>
    <cellStyle name="40% - Accent4 6 2" xfId="1569" xr:uid="{4002DA94-C636-4086-90CE-E780AA62A982}"/>
    <cellStyle name="40% - Accent4 7" xfId="293" xr:uid="{D39C29A6-BE15-460B-84AD-504673CC459B}"/>
    <cellStyle name="40% - Accent4 7 2" xfId="1388" xr:uid="{00218F28-8F03-419E-8058-BE4B32B7C2CA}"/>
    <cellStyle name="40% - Accent5 2" xfId="126" xr:uid="{8FC5739B-BE15-4B3A-8D87-054951201C46}"/>
    <cellStyle name="40% - Accent5 2 2" xfId="222" xr:uid="{FCC7EFE3-CB35-48E0-B927-E301760B5A02}"/>
    <cellStyle name="40% - Accent5 3" xfId="109" xr:uid="{37BAE59A-C57E-431B-8DD8-D663D28BA035}"/>
    <cellStyle name="40% - Accent5 4" xfId="352" xr:uid="{F8E17A96-DE4E-4F73-B89B-CFA867BAB3CD}"/>
    <cellStyle name="40% - Accent5 4 2" xfId="550" xr:uid="{19953F64-E4E0-413F-90B7-DC28CCD64C26}"/>
    <cellStyle name="40% - Accent5 4 2 2" xfId="1522" xr:uid="{87DF5985-005E-459E-8D5B-5B9D5485EE4D}"/>
    <cellStyle name="40% - Accent5 4 3" xfId="1424" xr:uid="{9D434385-E4A1-4183-BF2A-577C0981668E}"/>
    <cellStyle name="40% - Accent5 5" xfId="441" xr:uid="{DB64CA69-4835-43CE-ADF1-E1AE16A7DED2}"/>
    <cellStyle name="40% - Accent5 5 2" xfId="1460" xr:uid="{2787FA9B-75D4-48FC-A704-5F65E61B8CF1}"/>
    <cellStyle name="40% - Accent5 6" xfId="689" xr:uid="{878597C0-4C47-41E9-A098-D38448241272}"/>
    <cellStyle name="40% - Accent5 6 2" xfId="1571" xr:uid="{B39E3D2F-56E3-48C1-BB12-98756E50826B}"/>
    <cellStyle name="40% - Accent5 7" xfId="296" xr:uid="{AFC552F5-06CC-4A54-AFA7-70AC2EDBCE73}"/>
    <cellStyle name="40% - Accent5 7 2" xfId="1390" xr:uid="{759287B4-5434-4435-8E7D-79269FAEBE67}"/>
    <cellStyle name="40% - Accent6 2" xfId="127" xr:uid="{524D2C3C-81D7-4AFF-B0B5-275DF17E4AD9}"/>
    <cellStyle name="40% - Accent6 2 2" xfId="223" xr:uid="{085FFBAA-ACAF-49BE-8BF7-89A6B7EDC1B8}"/>
    <cellStyle name="40% - Accent6 3" xfId="113" xr:uid="{7FBFC952-54F2-4731-84ED-9F79F9194010}"/>
    <cellStyle name="40% - Accent6 4" xfId="354" xr:uid="{D543C49D-6546-4A15-ABB6-999865FC9D67}"/>
    <cellStyle name="40% - Accent6 4 2" xfId="552" xr:uid="{8FE758DB-3882-4A7F-92AC-532311ABCE16}"/>
    <cellStyle name="40% - Accent6 4 2 2" xfId="1524" xr:uid="{1A237594-5999-42B1-96F0-F07DEF72A85C}"/>
    <cellStyle name="40% - Accent6 4 3" xfId="1426" xr:uid="{FCB44D49-0D14-4E2B-9D83-52DA4044F93F}"/>
    <cellStyle name="40% - Accent6 5" xfId="445" xr:uid="{B2C307E9-E00F-4F5E-8EA3-8E79D44C25B2}"/>
    <cellStyle name="40% - Accent6 5 2" xfId="1463" xr:uid="{2719A087-63DF-4A3B-970E-1134B33921A5}"/>
    <cellStyle name="40% - Accent6 6" xfId="692" xr:uid="{6777A051-E2A6-42C8-A511-A9CAC0FB9F8F}"/>
    <cellStyle name="40% - Accent6 6 2" xfId="1573" xr:uid="{58258331-53A5-49E7-8F9B-37662C107B90}"/>
    <cellStyle name="40% - Accent6 7" xfId="299" xr:uid="{B2374A49-99DD-45A5-BF54-1405221D1D6C}"/>
    <cellStyle name="40% - Accent6 7 2" xfId="1392" xr:uid="{4E0CC5FC-33C1-4049-9621-4941A9C9A271}"/>
    <cellStyle name="60% - Accent1 2" xfId="128" xr:uid="{5AB021FC-9DD7-4251-B5C2-45AC2B5DD00E}"/>
    <cellStyle name="60% - Accent1 2 2" xfId="224" xr:uid="{FE5026DC-4DA3-41C5-8250-DCF7C899CF9F}"/>
    <cellStyle name="60% - Accent1 2 3" xfId="307" xr:uid="{1A3ADED7-C91D-4BF1-B2D2-D03BABE3F1B4}"/>
    <cellStyle name="60% - Accent1 3" xfId="94" xr:uid="{7BA080BE-30AC-451C-AA59-006F8068C4B6}"/>
    <cellStyle name="60% - Accent1 4" xfId="426" xr:uid="{AB09CC66-9635-4672-9DBA-398597E706C0}"/>
    <cellStyle name="60% - Accent1 4 2" xfId="1449" xr:uid="{D8CE4136-3693-42CC-B911-8835C745BD5F}"/>
    <cellStyle name="60% - Accent1 5" xfId="694" xr:uid="{A8607E83-57E3-4D22-838E-7689971805BD}"/>
    <cellStyle name="60% - Accent1 5 2" xfId="1574" xr:uid="{39507561-B260-487A-970E-94C0C409B4DA}"/>
    <cellStyle name="60% - Accent1 6" xfId="334" xr:uid="{6C46D66E-3C7C-4E02-BB6F-0C6AFA75D174}"/>
    <cellStyle name="60% - Accent1 6 2" xfId="1406" xr:uid="{8A000798-C666-4649-8DF5-842B751F74CB}"/>
    <cellStyle name="60% - Accent2 2" xfId="129" xr:uid="{CB6A0737-09AD-46CD-AE2C-B13878D29790}"/>
    <cellStyle name="60% - Accent2 2 2" xfId="225" xr:uid="{ABFDFBEE-DCEB-429E-A193-CDFFAF5DF8B0}"/>
    <cellStyle name="60% - Accent2 2 3" xfId="308" xr:uid="{7E1C1E3B-8D52-422D-802E-D33C6EC6C132}"/>
    <cellStyle name="60% - Accent2 3" xfId="98" xr:uid="{5E03148A-8D85-4DA8-9B9F-B372A361C067}"/>
    <cellStyle name="60% - Accent2 4" xfId="430" xr:uid="{A87AE615-367C-4306-AFDB-8A8AF7CEB4A5}"/>
    <cellStyle name="60% - Accent2 4 2" xfId="1452" xr:uid="{CCF25B1A-E444-4476-A4E8-3DEC4A7953C0}"/>
    <cellStyle name="60% - Accent2 5" xfId="695" xr:uid="{252C6946-3976-40C8-849F-ECE721FE6459}"/>
    <cellStyle name="60% - Accent2 5 2" xfId="1575" xr:uid="{36445D2C-5B6F-44ED-8410-FF95984C8DF8}"/>
    <cellStyle name="60% - Accent2 6" xfId="335" xr:uid="{7C149981-8C81-4705-AB5E-F2AF01795092}"/>
    <cellStyle name="60% - Accent2 6 2" xfId="1407" xr:uid="{E3C9F37A-CF00-4951-B304-C0855E8A9DA0}"/>
    <cellStyle name="60% - Accent3 2" xfId="130" xr:uid="{7ECD28B2-60F5-45CF-9D9F-087D366DEA66}"/>
    <cellStyle name="60% - Accent3 2 2" xfId="226" xr:uid="{373DD446-DA05-455E-B367-8522AE81E6B7}"/>
    <cellStyle name="60% - Accent3 2 3" xfId="309" xr:uid="{D3D66958-EB2E-4B68-BA5F-3E8B00DE4527}"/>
    <cellStyle name="60% - Accent3 3" xfId="102" xr:uid="{3CD20EF8-A6B0-428F-B105-F21D06DF1B54}"/>
    <cellStyle name="60% - Accent3 4" xfId="434" xr:uid="{14BE67F9-DC25-4F71-9A4C-4C47EE240F44}"/>
    <cellStyle name="60% - Accent3 4 2" xfId="1455" xr:uid="{E41A9172-0CD3-4A42-99C4-A428EBE5A382}"/>
    <cellStyle name="60% - Accent3 5" xfId="696" xr:uid="{BC54FD41-6BF9-4657-A874-12345905B990}"/>
    <cellStyle name="60% - Accent3 5 2" xfId="1576" xr:uid="{265EE003-008D-4953-88C5-CC4A585488F5}"/>
    <cellStyle name="60% - Accent3 6" xfId="336" xr:uid="{0D4172F8-D5CA-4C03-8E37-E5E0CF3A816F}"/>
    <cellStyle name="60% - Accent3 6 2" xfId="1408" xr:uid="{2ADBCC83-1AF8-43C1-95AD-A92A15C37C54}"/>
    <cellStyle name="60% - Accent4 2" xfId="131" xr:uid="{0459C808-E4F7-4D26-BF05-1679F8FFA40F}"/>
    <cellStyle name="60% - Accent4 2 2" xfId="227" xr:uid="{EAF43FC6-9CA2-4F59-AAB7-9D661B1D2CBF}"/>
    <cellStyle name="60% - Accent4 2 3" xfId="310" xr:uid="{1DE63F82-2A3E-4528-897F-694DA3DC699F}"/>
    <cellStyle name="60% - Accent4 3" xfId="106" xr:uid="{303EE8B9-0545-4E88-AD20-CAD07B9204D7}"/>
    <cellStyle name="60% - Accent4 4" xfId="438" xr:uid="{9D7B2815-BCB5-409B-A04A-25B4069C02DB}"/>
    <cellStyle name="60% - Accent4 4 2" xfId="1458" xr:uid="{B5FFB4AB-1AB9-4C1A-8EF3-B5BAD9349362}"/>
    <cellStyle name="60% - Accent4 5" xfId="697" xr:uid="{041DFBC8-BE15-43DC-AB52-9A4C9436BF38}"/>
    <cellStyle name="60% - Accent4 5 2" xfId="1577" xr:uid="{64F47E40-D2B6-49D4-B839-E9ACC83AB379}"/>
    <cellStyle name="60% - Accent4 6" xfId="337" xr:uid="{223CEF32-FE0C-4BD6-8B6F-5D08A1E62E96}"/>
    <cellStyle name="60% - Accent4 6 2" xfId="1409" xr:uid="{7B192A91-12BF-4480-9A86-430E65C1B9FA}"/>
    <cellStyle name="60% - Accent5 2" xfId="132" xr:uid="{F52C54D0-25E2-4B70-9BAE-55BB0219FB6C}"/>
    <cellStyle name="60% - Accent5 2 2" xfId="228" xr:uid="{871AEBDB-880C-468A-A494-6277B601F2D1}"/>
    <cellStyle name="60% - Accent5 2 3" xfId="311" xr:uid="{B2327504-7135-441A-BC55-2A094103B9C3}"/>
    <cellStyle name="60% - Accent5 3" xfId="110" xr:uid="{0EB00FF6-4CCE-4D7D-9AE5-77BCDE83A333}"/>
    <cellStyle name="60% - Accent5 4" xfId="442" xr:uid="{522E83FF-A25F-4ABD-A2B1-02232A000BA8}"/>
    <cellStyle name="60% - Accent5 4 2" xfId="1461" xr:uid="{405C67B2-DFC8-4809-9E12-AA535010A3FC}"/>
    <cellStyle name="60% - Accent5 5" xfId="698" xr:uid="{36E94B29-371C-4602-9D07-850540A39BC3}"/>
    <cellStyle name="60% - Accent5 5 2" xfId="1578" xr:uid="{5DBE20EF-0990-4170-A41C-CD62A70F2F62}"/>
    <cellStyle name="60% - Accent5 6" xfId="338" xr:uid="{E0B54E56-A8F2-4F53-B5C9-11BCEE97510B}"/>
    <cellStyle name="60% - Accent5 6 2" xfId="1410" xr:uid="{D2A806E5-FB0E-4764-8F28-80CEBF171B61}"/>
    <cellStyle name="60% - Accent6 2" xfId="133" xr:uid="{820E03C4-D768-409C-9116-9BDCFBC22E23}"/>
    <cellStyle name="60% - Accent6 2 2" xfId="229" xr:uid="{A5B0CFE9-E179-4929-80F7-859CA0AE9A60}"/>
    <cellStyle name="60% - Accent6 2 3" xfId="312" xr:uid="{6B34357D-4FF9-4FDA-8238-484155087B65}"/>
    <cellStyle name="60% - Accent6 3" xfId="114" xr:uid="{ED82ECEE-FBB2-4C7C-AB0E-3A30B47E2274}"/>
    <cellStyle name="60% - Accent6 4" xfId="446" xr:uid="{28AD5EDB-52AB-44B0-AB6B-51BC0B1156BC}"/>
    <cellStyle name="60% - Accent6 4 2" xfId="1464" xr:uid="{7130C500-C0ED-46AD-ABAE-605AFD926D91}"/>
    <cellStyle name="60% - Accent6 5" xfId="699" xr:uid="{8A3EFAAE-4961-4CA7-8408-A5A1E6C49516}"/>
    <cellStyle name="60% - Accent6 5 2" xfId="1579" xr:uid="{AFDB7FF5-9ECA-46FD-B50A-7ECB46155947}"/>
    <cellStyle name="60% - Accent6 6" xfId="339" xr:uid="{7096E90F-7A2F-44B7-B9FB-6120FE4116B9}"/>
    <cellStyle name="60% - Accent6 6 2" xfId="1411" xr:uid="{C19F8486-C49A-433D-B203-D9772612709D}"/>
    <cellStyle name="Accent1 2" xfId="134" xr:uid="{23834C02-1758-4031-9622-DE91C86D5F4A}"/>
    <cellStyle name="Accent1 2 2" xfId="230" xr:uid="{1436A2F4-A0BC-4690-9BD6-16755E432355}"/>
    <cellStyle name="Accent1 3" xfId="91" xr:uid="{8D3E2B30-E887-45BC-A1ED-01C8149C2E03}"/>
    <cellStyle name="Accent1 4" xfId="423" xr:uid="{BA7ABDF6-4D0E-458F-9147-C4AD776243C3}"/>
    <cellStyle name="Accent1 5" xfId="675" xr:uid="{E55A771B-BB4D-410A-BA27-1E7EDF6DCA84}"/>
    <cellStyle name="Accent1 6" xfId="282" xr:uid="{54AA3598-E0A3-4A63-BA16-768AC2F7AAF4}"/>
    <cellStyle name="Accent2 2" xfId="135" xr:uid="{E6BD7CD4-AF6A-4937-BC41-D658F099E295}"/>
    <cellStyle name="Accent2 2 2" xfId="231" xr:uid="{A41142A9-D716-4F3F-BD50-33B12C750D81}"/>
    <cellStyle name="Accent2 3" xfId="95" xr:uid="{46DCD9AF-6277-4D2E-9A0F-455579F31232}"/>
    <cellStyle name="Accent2 4" xfId="427" xr:uid="{E223A9B3-E20D-4741-BFB5-7186C6EED819}"/>
    <cellStyle name="Accent2 5" xfId="678" xr:uid="{6724A595-6515-485F-8EF2-374E1FAF097D}"/>
    <cellStyle name="Accent2 6" xfId="285" xr:uid="{C038DB16-6EE6-4D00-90FB-B87AAA009D2A}"/>
    <cellStyle name="Accent3 2" xfId="136" xr:uid="{6ABD61E4-90FC-4434-AAD8-3E8133C299CE}"/>
    <cellStyle name="Accent3 2 2" xfId="232" xr:uid="{FB9529C8-1DE9-4182-AB9D-CAB0942274B6}"/>
    <cellStyle name="Accent3 3" xfId="99" xr:uid="{A3AB1C33-CA6A-44FB-8CA5-FAD8140034B4}"/>
    <cellStyle name="Accent3 4" xfId="431" xr:uid="{707543D2-4E50-4F94-A79B-C3F3DABAEA43}"/>
    <cellStyle name="Accent3 5" xfId="681" xr:uid="{33AF46FD-5D40-4D6F-B35D-A485340CFCCA}"/>
    <cellStyle name="Accent3 6" xfId="288" xr:uid="{BBAB8326-107A-4DA2-8474-386F3AB95F2C}"/>
    <cellStyle name="Accent4 2" xfId="137" xr:uid="{48CEB9C7-CA99-4153-B35F-B6DC886F6C18}"/>
    <cellStyle name="Accent4 2 2" xfId="233" xr:uid="{3A06D915-5CAF-450A-AFFF-754465CA76BA}"/>
    <cellStyle name="Accent4 3" xfId="103" xr:uid="{051C4558-9D91-4A5C-A232-42E7CEEB2E66}"/>
    <cellStyle name="Accent4 4" xfId="435" xr:uid="{D4D175F0-881C-4979-B698-670CC0B98F01}"/>
    <cellStyle name="Accent4 5" xfId="684" xr:uid="{CB5EB1F5-A9DF-4182-BDA4-FF99CB30B15D}"/>
    <cellStyle name="Accent4 6" xfId="291" xr:uid="{AA3151AE-114A-4802-AD41-6372E77ED6DF}"/>
    <cellStyle name="Accent5 2" xfId="138" xr:uid="{E4ABD81A-80B8-495B-AB14-F4DF58768082}"/>
    <cellStyle name="Accent5 2 2" xfId="234" xr:uid="{3F655FBE-4230-411E-8829-1A0529AFFE87}"/>
    <cellStyle name="Accent5 3" xfId="107" xr:uid="{6B082058-1D11-4F63-8B74-938D81DEA4EB}"/>
    <cellStyle name="Accent5 4" xfId="439" xr:uid="{F53F1D4A-046A-440C-8B2D-7D6E7A9951F1}"/>
    <cellStyle name="Accent5 5" xfId="687" xr:uid="{5E3CD637-00E0-4BB7-BF14-3E3F51F3C4DA}"/>
    <cellStyle name="Accent5 6" xfId="294" xr:uid="{0DEA243B-4B6B-4FDF-8A8E-395B2E68F3D3}"/>
    <cellStyle name="Accent6 2" xfId="139" xr:uid="{D50E1CED-5F15-4464-AAD4-121AD3419D4E}"/>
    <cellStyle name="Accent6 2 2" xfId="235" xr:uid="{52C673E9-3D9F-4B13-90A1-F2B6B4E8B765}"/>
    <cellStyle name="Accent6 3" xfId="111" xr:uid="{C587B282-4AA5-4173-85C0-154726D0BEBE}"/>
    <cellStyle name="Accent6 4" xfId="443" xr:uid="{A2785FEF-936B-4761-B8E6-8BD2B8B3641D}"/>
    <cellStyle name="Accent6 5" xfId="690" xr:uid="{11875557-38A5-49E9-A9BD-9A32692990DF}"/>
    <cellStyle name="Accent6 6" xfId="297" xr:uid="{A8469B3C-7013-4BE0-8B35-278EA1534AE2}"/>
    <cellStyle name="Bad 2" xfId="140" xr:uid="{357F8F35-53DA-43DF-92D1-A45FB9895289}"/>
    <cellStyle name="Bad 2 2" xfId="236" xr:uid="{05F7CA38-CB43-4830-8D43-515C30DA5A00}"/>
    <cellStyle name="Bad 3" xfId="80" xr:uid="{917F3D51-33EA-43C9-90F7-43EEE8DA42D9}"/>
    <cellStyle name="Bad 4" xfId="413" xr:uid="{3D6473EA-456B-4635-B677-1AD7384E40FD}"/>
    <cellStyle name="Bad 5" xfId="666" xr:uid="{7EE07D4F-F141-48AC-A169-1FF5358780FA}"/>
    <cellStyle name="Bad 6" xfId="273" xr:uid="{5891D1E7-1480-48B7-AFF4-5E0BD82986F8}"/>
    <cellStyle name="Calculation 2" xfId="141" xr:uid="{BBA4F86A-3844-4EAA-BDE4-1118A858E1A1}"/>
    <cellStyle name="Calculation 2 2" xfId="237" xr:uid="{91E94F88-D68C-4E00-BDF4-5CF4C14BD780}"/>
    <cellStyle name="Calculation 3" xfId="84" xr:uid="{DFC9F8DB-52D9-4F3C-ADD2-8ED230870A49}"/>
    <cellStyle name="Calculation 4" xfId="417" xr:uid="{5974D67B-7AD2-4674-B3C6-77978C33CD7D}"/>
    <cellStyle name="Calculation 5" xfId="669" xr:uid="{9EF6D142-EC1E-4326-B139-21E8B136E2B1}"/>
    <cellStyle name="Calculation 6" xfId="276" xr:uid="{B8BD75E6-DD46-4DCB-B6FD-F3D19FD4CBE1}"/>
    <cellStyle name="Check Cell 2" xfId="142" xr:uid="{EC780AC5-06AD-4E60-84FB-7008C9071133}"/>
    <cellStyle name="Check Cell 2 2" xfId="238" xr:uid="{13B66EF1-DC57-431B-8D63-60A124B9FAB7}"/>
    <cellStyle name="Check Cell 3" xfId="86" xr:uid="{9A101E73-1CC3-43DF-AFB2-A047666DC8B7}"/>
    <cellStyle name="Check Cell 4" xfId="419" xr:uid="{19E8B042-8B36-4818-8263-79E02B417827}"/>
    <cellStyle name="Check Cell 5" xfId="671" xr:uid="{D47F23F3-F922-4901-9851-556C5210D3FC}"/>
    <cellStyle name="Check Cell 6" xfId="278" xr:uid="{DA9545FD-0D34-48BA-93E3-8551A1B1EEC7}"/>
    <cellStyle name="Comma" xfId="1" builtinId="3"/>
    <cellStyle name="Comma  - Style1" xfId="13" xr:uid="{2DD80BBB-D07B-4419-8ABC-B712E115BA87}"/>
    <cellStyle name="Comma 10" xfId="196" xr:uid="{CF294AD4-34C8-419B-BA5C-ACABDBE32CE9}"/>
    <cellStyle name="Comma 10 2" xfId="611" xr:uid="{BEAA3936-AD6D-4017-B545-9C67CBA967A1}"/>
    <cellStyle name="Comma 10 2 2" xfId="875" xr:uid="{B54890DB-E162-47FF-962D-14C911BE753B}"/>
    <cellStyle name="Comma 10 2 2 2" xfId="1282" xr:uid="{ED0BBFC8-4B79-4974-B1FF-D74632B3BB23}"/>
    <cellStyle name="Comma 10 2 3" xfId="1078" xr:uid="{1C33CE18-FF46-4F40-B0F1-E8CBB12BC13C}"/>
    <cellStyle name="Comma 10 3" xfId="498" xr:uid="{9208268E-1DC0-4D83-9B58-7CD084BCD92A}"/>
    <cellStyle name="Comma 10 3 2" xfId="804" xr:uid="{15616EBC-7E07-4345-A271-9CC5FDAC787B}"/>
    <cellStyle name="Comma 10 3 2 2" xfId="1211" xr:uid="{A0383EEA-646B-4B47-9FAF-9F863A9443FC}"/>
    <cellStyle name="Comma 10 3 3" xfId="1008" xr:uid="{13080738-FBBE-46EF-8EE4-0BB519E9A530}"/>
    <cellStyle name="Comma 10 4" xfId="747" xr:uid="{45C0E461-46FF-4D32-AE77-F4ED5CD57BAF}"/>
    <cellStyle name="Comma 10 4 2" xfId="1154" xr:uid="{5C46BF78-6CA7-4441-997F-2716AD341AED}"/>
    <cellStyle name="Comma 10 5" xfId="951" xr:uid="{B78D229C-A6B0-4558-92F2-BEDD94EC0E74}"/>
    <cellStyle name="Comma 11" xfId="199" xr:uid="{0F94F219-F51C-4A47-9AB6-230DE0576613}"/>
    <cellStyle name="Comma 11 2" xfId="612" xr:uid="{57BCCDEC-A024-4378-802E-6DE5935C3087}"/>
    <cellStyle name="Comma 11 2 2" xfId="876" xr:uid="{6C93D668-2F4F-48BA-865B-0DD59DD1E353}"/>
    <cellStyle name="Comma 11 2 2 2" xfId="1283" xr:uid="{45BE8C01-9076-4926-9528-5C6C9A8C3954}"/>
    <cellStyle name="Comma 11 2 3" xfId="1079" xr:uid="{CD1EED6B-A38D-4FAE-A275-522830FDFF75}"/>
    <cellStyle name="Comma 11 3" xfId="499" xr:uid="{CA66FF8F-A75F-4BBB-93AA-AC8FC7D3C273}"/>
    <cellStyle name="Comma 11 3 2" xfId="805" xr:uid="{B15BEB02-BB55-4737-93EF-10D1319BF3FF}"/>
    <cellStyle name="Comma 11 3 2 2" xfId="1212" xr:uid="{01B4F5CE-0F46-4E50-91CB-192967388990}"/>
    <cellStyle name="Comma 11 3 3" xfId="1009" xr:uid="{02D1FDF4-8E07-448F-9DA6-0653B32D0FD9}"/>
    <cellStyle name="Comma 11 4" xfId="748" xr:uid="{0696F823-619C-4250-B079-E8C1B1E876D1}"/>
    <cellStyle name="Comma 11 4 2" xfId="1155" xr:uid="{1B57AD52-ABCC-4A8B-972B-4EF039AA4848}"/>
    <cellStyle name="Comma 11 5" xfId="952" xr:uid="{C907FBFB-97F8-4020-A279-6A8D0233C3EA}"/>
    <cellStyle name="Comma 12" xfId="260" xr:uid="{192BD852-3877-44DF-A4E6-16E03C095BA3}"/>
    <cellStyle name="Comma 12 2" xfId="14" xr:uid="{0E65C328-F72E-4858-8FCF-0D95B8DEE458}"/>
    <cellStyle name="Comma 12 2 2" xfId="3" xr:uid="{FBF7DBEC-8FF0-4613-9EA5-C142B22B86E3}"/>
    <cellStyle name="Comma 12 2 2 2" xfId="574" xr:uid="{952ABD38-FF80-4B69-89AE-21460ED1AC39}"/>
    <cellStyle name="Comma 12 2 2 2 2" xfId="658" xr:uid="{43D4D3DF-80FF-4B0A-B657-24EF3076A040}"/>
    <cellStyle name="Comma 12 2 2 2 2 2" xfId="913" xr:uid="{94817B2C-ECE0-40EF-8982-CDAC9229B637}"/>
    <cellStyle name="Comma 12 2 2 2 2 2 2" xfId="1320" xr:uid="{BF49DAF0-17E4-45AD-9560-55E6F8CDB237}"/>
    <cellStyle name="Comma 12 2 2 2 2 3" xfId="1116" xr:uid="{28DBF3C4-CE6F-42FF-A9B8-4092BEE0F370}"/>
    <cellStyle name="Comma 12 2 2 2 3" xfId="845" xr:uid="{ADCE91BA-F7F6-46E1-948C-069091773789}"/>
    <cellStyle name="Comma 12 2 2 2 3 2" xfId="1252" xr:uid="{E804BD41-52F8-4FD7-83E0-BC3338DBA26C}"/>
    <cellStyle name="Comma 12 2 2 2 4" xfId="1049" xr:uid="{2D7A631C-DDE8-4043-AFD9-32B609F9C9BF}"/>
    <cellStyle name="Comma 12 2 2 3" xfId="405" xr:uid="{4D05133D-DCFB-4796-BDB4-51E4B5078BBA}"/>
    <cellStyle name="Comma 12 2 2 3 2" xfId="584" xr:uid="{9250A2F5-DF95-4AB1-9F0C-BAB6F35CA4A8}"/>
    <cellStyle name="Comma 12 2 2 3 2 2" xfId="853" xr:uid="{E99AA77D-A86C-4DDE-BB8D-AD45284E7CCE}"/>
    <cellStyle name="Comma 12 2 2 3 2 2 2" xfId="1260" xr:uid="{1C006310-E0C2-4B5A-BCF7-39CA1A4F08F8}"/>
    <cellStyle name="Comma 12 2 2 3 2 3" xfId="1057" xr:uid="{F20F6681-3A79-41AF-B738-9F10F4BEAD3F}"/>
    <cellStyle name="Comma 12 2 2 3 3" xfId="775" xr:uid="{D9A591FB-968C-4C69-A7E4-B281490B2599}"/>
    <cellStyle name="Comma 12 2 2 3 3 2" xfId="1182" xr:uid="{8D20D243-0399-47FA-B8A2-42482E12C978}"/>
    <cellStyle name="Comma 12 2 2 3 4" xfId="979" xr:uid="{A146628A-0A8E-415F-8943-56B9BC58756A}"/>
    <cellStyle name="Comma 12 2 2 4" xfId="400" xr:uid="{783B6469-686F-4DEF-92A7-CF7688DFCCAA}"/>
    <cellStyle name="Comma 12 2 2 4 2" xfId="718" xr:uid="{45F40320-0CDF-43D5-B466-DB0FB1A4401C}"/>
    <cellStyle name="Comma 12 2 2 4 2 2" xfId="928" xr:uid="{36ECFEB4-A40D-4168-8A50-CFD8B4580B66}"/>
    <cellStyle name="Comma 12 2 2 4 2 2 2" xfId="1335" xr:uid="{72259AAD-69E5-46B9-A9BE-C718AC05B67D}"/>
    <cellStyle name="Comma 12 2 2 4 2 3" xfId="1131" xr:uid="{3B139637-EA12-4C2B-85A8-5C8C36AE1B63}"/>
    <cellStyle name="Comma 12 2 2 4 3" xfId="770" xr:uid="{77577609-9F4B-4169-9F15-C654C412E2D7}"/>
    <cellStyle name="Comma 12 2 2 4 3 2" xfId="1177" xr:uid="{22022A53-79A6-4BBF-9373-9D8160631D0A}"/>
    <cellStyle name="Comma 12 2 2 4 4" xfId="974" xr:uid="{DC209919-D7BE-41AA-940F-34CD5DC49183}"/>
    <cellStyle name="Comma 12 2 2 5" xfId="51" xr:uid="{86638B5E-8686-4940-A5B5-A60C281446EA}"/>
    <cellStyle name="Comma 12 2 2 6" xfId="44" xr:uid="{39D3984F-E61A-46A3-8DC3-B7C7411BF80A}"/>
    <cellStyle name="Comma 12 2 3" xfId="591" xr:uid="{D2D5A8A1-3B17-4ECB-9E25-6A2155D67393}"/>
    <cellStyle name="Comma 12 2 3 2" xfId="858" xr:uid="{47E3FFE5-8E04-4790-81F3-E4A748C2C494}"/>
    <cellStyle name="Comma 12 2 3 2 2" xfId="1265" xr:uid="{DDCF63BA-A048-46FE-8F85-5536D6A8CABA}"/>
    <cellStyle name="Comma 12 2 3 3" xfId="1062" xr:uid="{528D4EFB-35B2-4946-B520-0D5EDE3164D4}"/>
    <cellStyle name="Comma 12 2 4" xfId="458" xr:uid="{E9F70F90-1D09-455B-8CD7-A9242DB9CE6E}"/>
    <cellStyle name="Comma 12 2 4 2" xfId="780" xr:uid="{B94FA858-E862-49DF-B4B4-9F92DC2785F2}"/>
    <cellStyle name="Comma 12 2 4 2 2" xfId="1187" xr:uid="{8B470980-F22F-4345-9CF2-4BD993974845}"/>
    <cellStyle name="Comma 12 2 4 3" xfId="984" xr:uid="{2A149F2B-F6A4-4A0A-958F-EFCA3638CB1D}"/>
    <cellStyle name="Comma 12 2 5" xfId="58" xr:uid="{21E26F92-1193-41E8-8B4E-F3B4C8F2760F}"/>
    <cellStyle name="Comma 12 2 6" xfId="43" xr:uid="{40DDAFF6-5A86-4AC7-B379-C8A081FF2772}"/>
    <cellStyle name="Comma 12 3" xfId="621" xr:uid="{5419D801-C8E2-4214-84EA-C8CA46B658D2}"/>
    <cellStyle name="Comma 12 3 2" xfId="883" xr:uid="{C2FADB7F-B07A-4956-843C-CB0648428196}"/>
    <cellStyle name="Comma 12 3 2 2" xfId="1290" xr:uid="{9F255808-34C3-486F-8630-29CEBBBCAD67}"/>
    <cellStyle name="Comma 12 3 2 2 2" xfId="1781" xr:uid="{8979CB72-8F33-412E-82EB-FFD8E56ADCE3}"/>
    <cellStyle name="Comma 12 3 2 3" xfId="1639" xr:uid="{BAAC94E7-2AA5-4779-BC45-78D519D89BC9}"/>
    <cellStyle name="Comma 12 3 3" xfId="1086" xr:uid="{9AE5363F-68E6-4FF3-8321-F1D06637C203}"/>
    <cellStyle name="Comma 12 3 3 2" xfId="1710" xr:uid="{3F77FA26-7EE9-4E34-90B8-30FD2F69EDDA}"/>
    <cellStyle name="Comma 12 3 4" xfId="1544" xr:uid="{F4E1139D-841C-42AD-A824-9D7B329AB6B5}"/>
    <cellStyle name="Comma 12 4" xfId="512" xr:uid="{2C62EA2C-F322-4CAF-914F-F4A90B0C82F9}"/>
    <cellStyle name="Comma 12 4 2" xfId="815" xr:uid="{EBE45661-5C1C-466F-B522-B36DCEB5194B}"/>
    <cellStyle name="Comma 12 4 2 2" xfId="1222" xr:uid="{258447B5-F916-47A2-A0C4-0BB45A07DB8D}"/>
    <cellStyle name="Comma 12 4 2 2 2" xfId="1754" xr:uid="{93AA6ED2-F49E-4678-ACF1-10C637BB9026}"/>
    <cellStyle name="Comma 12 4 2 3" xfId="1612" xr:uid="{12A2254D-91FC-4BD6-84CA-BD51DA31D9A2}"/>
    <cellStyle name="Comma 12 4 3" xfId="1019" xr:uid="{92C1C221-898F-4F32-A0C8-3659D90509F2}"/>
    <cellStyle name="Comma 12 4 3 2" xfId="1683" xr:uid="{8EB88810-B1FD-42B7-BEF9-D10411A60D6A}"/>
    <cellStyle name="Comma 12 4 4" xfId="1492" xr:uid="{D2FD7362-8F8D-4A4A-89AA-98BA9CDD5AF5}"/>
    <cellStyle name="Comma 12 5" xfId="755" xr:uid="{253AB9BF-B585-41ED-8CD3-7D5A040C1D98}"/>
    <cellStyle name="Comma 12 5 2" xfId="1162" xr:uid="{C30D74DD-43C0-4B4B-8FCF-61766D162C81}"/>
    <cellStyle name="Comma 12 5 2 2" xfId="1735" xr:uid="{2B6DC6EE-5539-42CD-8E28-734278ACBB78}"/>
    <cellStyle name="Comma 12 5 3" xfId="1593" xr:uid="{731A8176-F2E6-4079-8004-3C36A6E1E93E}"/>
    <cellStyle name="Comma 12 6" xfId="959" xr:uid="{61C9B500-F481-4CDE-B06C-AFF027099772}"/>
    <cellStyle name="Comma 12 6 2" xfId="1664" xr:uid="{CE365D22-952C-44F4-A0DB-D1267B0CD1A3}"/>
    <cellStyle name="Comma 12 7" xfId="1376" xr:uid="{F897B9DE-14BA-4327-A10D-D2B1D4F8BFE2}"/>
    <cellStyle name="Comma 13" xfId="264" xr:uid="{4B4A77BE-B1CC-4961-BBA2-CC9FC28316D3}"/>
    <cellStyle name="Comma 13 2" xfId="624" xr:uid="{C50C171C-DD5B-41F2-9997-F9851D026436}"/>
    <cellStyle name="Comma 13 2 2" xfId="885" xr:uid="{3E74E952-460E-47A0-9225-158BE8D2E787}"/>
    <cellStyle name="Comma 13 2 2 2" xfId="1292" xr:uid="{823924D5-94F5-421C-BB60-CD451CA5E581}"/>
    <cellStyle name="Comma 13 2 2 2 2" xfId="1782" xr:uid="{5F01E17D-C4EE-45C9-88E0-44F372616FA5}"/>
    <cellStyle name="Comma 13 2 2 3" xfId="1640" xr:uid="{1DB29A00-AC12-42DD-83D8-ACD033B5C858}"/>
    <cellStyle name="Comma 13 2 3" xfId="1088" xr:uid="{7F955286-3E2E-485D-8F64-854C96B239D9}"/>
    <cellStyle name="Comma 13 2 3 2" xfId="1711" xr:uid="{40548619-CD23-4D2E-9B85-9B7FFD34CE6C}"/>
    <cellStyle name="Comma 13 2 4" xfId="1545" xr:uid="{A8645BC8-052B-4EBE-AFD1-A330CC80A4CA}"/>
    <cellStyle name="Comma 13 3" xfId="515" xr:uid="{9D2AAD83-67ED-4831-BB8C-D24FBE0227A1}"/>
    <cellStyle name="Comma 13 3 2" xfId="817" xr:uid="{365773D4-F082-4AD8-8DF3-8364D841340A}"/>
    <cellStyle name="Comma 13 3 2 2" xfId="1224" xr:uid="{0E63DA44-1B4E-42B6-A01A-BBF6C384AE50}"/>
    <cellStyle name="Comma 13 3 2 2 2" xfId="1755" xr:uid="{ED2639C2-2157-44C9-ACD9-267A7E36F793}"/>
    <cellStyle name="Comma 13 3 2 3" xfId="1613" xr:uid="{C3D6DE14-3B4F-4202-B565-C4469BDED830}"/>
    <cellStyle name="Comma 13 3 3" xfId="1021" xr:uid="{FF7CF2A0-B29F-48F9-AFC1-5B45FC53F420}"/>
    <cellStyle name="Comma 13 3 3 2" xfId="1684" xr:uid="{41A9E1AB-3357-406F-B3AD-B46A600A9981}"/>
    <cellStyle name="Comma 13 3 4" xfId="1494" xr:uid="{D865E989-DA05-46B5-B804-74D2EE14BE91}"/>
    <cellStyle name="Comma 13 4" xfId="472" xr:uid="{D8F80E53-F9A3-4B4C-BB50-D8E696AC7E52}"/>
    <cellStyle name="Comma 13 4 2" xfId="789" xr:uid="{F8BFA286-3A41-4C9E-9565-1237726FE27E}"/>
    <cellStyle name="Comma 13 4 2 2" xfId="1196" xr:uid="{24625E80-0D0C-4E44-BF0F-90820D22E31C}"/>
    <cellStyle name="Comma 13 4 2 2 2" xfId="1748" xr:uid="{6652FD8C-76A7-434E-8FD0-A5DC66307ED5}"/>
    <cellStyle name="Comma 13 4 2 3" xfId="1606" xr:uid="{95BA8F9E-F1A8-48B3-9E60-9668D2D10023}"/>
    <cellStyle name="Comma 13 4 3" xfId="993" xr:uid="{6E02C502-8E54-43EE-95E1-3928FFC03B79}"/>
    <cellStyle name="Comma 13 4 3 2" xfId="1677" xr:uid="{12C6DF95-3021-447F-B05B-933DED2FDAF4}"/>
    <cellStyle name="Comma 13 4 4" xfId="1475" xr:uid="{2BE94434-B83F-4A7C-BCCC-4D91A494B73C}"/>
    <cellStyle name="Comma 13 5" xfId="1378" xr:uid="{101C714E-91AD-49CC-A1B3-B346C0D1B2B7}"/>
    <cellStyle name="Comma 14" xfId="303" xr:uid="{ED173FEE-7F85-4606-A5B7-7927D1977D92}"/>
    <cellStyle name="Comma 14 2" xfId="630" xr:uid="{8B528FBC-FF98-497A-AECA-83C6FF21879E}"/>
    <cellStyle name="Comma 14 2 2" xfId="889" xr:uid="{4F40B965-AF5D-41A4-9A87-C1FFC9D39FB7}"/>
    <cellStyle name="Comma 14 2 2 2" xfId="1296" xr:uid="{BD7A036D-CB5B-42E5-B8DB-464FD33F14B8}"/>
    <cellStyle name="Comma 14 2 2 2 2" xfId="1785" xr:uid="{EE0FE6EF-A4C7-47A9-91AB-E54A962648E5}"/>
    <cellStyle name="Comma 14 2 2 3" xfId="1643" xr:uid="{567DEB40-8DA5-4241-B0EB-7C6F8681851C}"/>
    <cellStyle name="Comma 14 2 3" xfId="1092" xr:uid="{A4C57F52-D04C-42EE-B9F2-DA9D228B0CF5}"/>
    <cellStyle name="Comma 14 2 3 2" xfId="1714" xr:uid="{DB1F586D-C19F-4EF1-95A4-3D02D2EC86B2}"/>
    <cellStyle name="Comma 14 2 4" xfId="1548" xr:uid="{1A5DAA50-39FB-405B-9CFF-0614AC9DF24C}"/>
    <cellStyle name="Comma 14 3" xfId="523" xr:uid="{7E01A5EC-0505-4E5A-8BB0-DAD3736D2C2C}"/>
    <cellStyle name="Comma 14 3 2" xfId="821" xr:uid="{E53BE4C9-8397-4039-B856-7D587547EF62}"/>
    <cellStyle name="Comma 14 3 2 2" xfId="1228" xr:uid="{DF4C1ABC-D0A5-4562-A172-F7320D702F8E}"/>
    <cellStyle name="Comma 14 3 2 2 2" xfId="1758" xr:uid="{4C562239-9416-4515-B443-39F6AC4136B2}"/>
    <cellStyle name="Comma 14 3 2 3" xfId="1616" xr:uid="{FB41E28A-8B54-4DDD-A442-40984308A944}"/>
    <cellStyle name="Comma 14 3 3" xfId="1025" xr:uid="{D86230B3-FFA6-44A9-8940-1AEB811D9EE4}"/>
    <cellStyle name="Comma 14 3 3 2" xfId="1687" xr:uid="{C62DDAE6-0447-4DDB-BCF0-B6F160FB3748}"/>
    <cellStyle name="Comma 14 3 4" xfId="1499" xr:uid="{5DB8FEE6-34EA-4AB7-A7E1-6D46CAE30957}"/>
    <cellStyle name="Comma 14 4" xfId="1395" xr:uid="{D51175A8-577C-4D5C-A714-176277CB9087}"/>
    <cellStyle name="Comma 15" xfId="304" xr:uid="{CB61AA97-FCFB-494E-8931-8FD508FE89B2}"/>
    <cellStyle name="Comma 15 2" xfId="631" xr:uid="{D206C0C4-A7BB-49A2-96F5-6FB9BD02BD74}"/>
    <cellStyle name="Comma 15 2 2" xfId="890" xr:uid="{6C2385E7-0321-496C-B55B-3911BE0274B4}"/>
    <cellStyle name="Comma 15 2 2 2" xfId="1297" xr:uid="{825CBC09-E910-43F1-9FF8-E22FD6485311}"/>
    <cellStyle name="Comma 15 2 2 2 2" xfId="1786" xr:uid="{1A8CA0DE-5AF5-4C7A-A839-631F328E7BF9}"/>
    <cellStyle name="Comma 15 2 2 3" xfId="1644" xr:uid="{2F87D16B-A309-4173-809E-966C6F0901F5}"/>
    <cellStyle name="Comma 15 2 3" xfId="1093" xr:uid="{059B973E-B59E-4255-8224-43E9A5499288}"/>
    <cellStyle name="Comma 15 2 3 2" xfId="1715" xr:uid="{A61A1865-375F-40EC-BAD3-F54FC76EC066}"/>
    <cellStyle name="Comma 15 2 4" xfId="1549" xr:uid="{0D01C027-F404-426A-82EE-8DA980E441B0}"/>
    <cellStyle name="Comma 15 3" xfId="524" xr:uid="{55629113-79D5-45D2-8E26-BC14963FB8DA}"/>
    <cellStyle name="Comma 15 3 2" xfId="822" xr:uid="{DE69C90F-AC1B-4C7E-B65A-FB4A80883D8E}"/>
    <cellStyle name="Comma 15 3 2 2" xfId="1229" xr:uid="{42088EE1-B72F-4690-B570-8598F45DD978}"/>
    <cellStyle name="Comma 15 3 2 2 2" xfId="1759" xr:uid="{60C708C7-35CB-4FA1-AEB8-FA93DB4D621E}"/>
    <cellStyle name="Comma 15 3 2 3" xfId="1617" xr:uid="{EFCE046A-4355-48D0-898D-80EE1D620195}"/>
    <cellStyle name="Comma 15 3 3" xfId="1026" xr:uid="{206F4DFF-7B83-402A-B3AD-C06659D839EF}"/>
    <cellStyle name="Comma 15 3 3 2" xfId="1688" xr:uid="{7AD99693-B333-4F5E-957D-11612FB42F12}"/>
    <cellStyle name="Comma 15 3 4" xfId="1500" xr:uid="{75F96C5D-1498-44D7-8B30-D3B37B089050}"/>
    <cellStyle name="Comma 15 4" xfId="1396" xr:uid="{2001B193-745E-4371-B182-202DE05DD513}"/>
    <cellStyle name="Comma 16" xfId="315" xr:uid="{6A9BC4F7-065B-45E5-9328-29539F7E62E9}"/>
    <cellStyle name="Comma 16 2" xfId="632" xr:uid="{2DDC0059-F127-4691-B490-60404D5CFB9C}"/>
    <cellStyle name="Comma 16 2 2" xfId="891" xr:uid="{A2F2DA5C-2FA9-40C6-8ED2-14A5BAAA023C}"/>
    <cellStyle name="Comma 16 2 2 2" xfId="1298" xr:uid="{2C8F4E80-8855-4A1E-A430-46F877FCE861}"/>
    <cellStyle name="Comma 16 2 3" xfId="1094" xr:uid="{C9CE1B85-7FB6-424B-A25E-8C9A0ABA1263}"/>
    <cellStyle name="Comma 16 3" xfId="527" xr:uid="{676B9E5A-FB4A-4B05-8597-3A87E78F84A2}"/>
    <cellStyle name="Comma 16 3 2" xfId="823" xr:uid="{3E3E0E2B-CE53-4960-8826-6D3311CB4D0D}"/>
    <cellStyle name="Comma 16 3 2 2" xfId="1230" xr:uid="{254A91F9-D1CB-47C0-A847-B43FE1BE3000}"/>
    <cellStyle name="Comma 16 3 3" xfId="1027" xr:uid="{2A8172E1-BD7A-4392-8F3C-5AF531E20F52}"/>
    <cellStyle name="Comma 17" xfId="341" xr:uid="{181D53C0-3736-4F27-A13F-F2AD96D89E31}"/>
    <cellStyle name="Comma 17 2" xfId="639" xr:uid="{FC59BB6C-B235-45BF-A4FA-A38A1FA1C7A1}"/>
    <cellStyle name="Comma 17 2 2" xfId="897" xr:uid="{A9D696A6-61AB-46B2-9B01-F4A13C4E6231}"/>
    <cellStyle name="Comma 17 2 2 2" xfId="1304" xr:uid="{63F923A0-410E-454F-9A58-607331FC261F}"/>
    <cellStyle name="Comma 17 2 2 2 2" xfId="1789" xr:uid="{2D292D76-02AD-4D9C-902B-8529BF2CB4AC}"/>
    <cellStyle name="Comma 17 2 2 3" xfId="1647" xr:uid="{CFA3A6F9-3588-4FC5-99AB-599CDBEFABE2}"/>
    <cellStyle name="Comma 17 2 3" xfId="1100" xr:uid="{A77CCB57-48ED-4853-9953-5874CEF31C7C}"/>
    <cellStyle name="Comma 17 2 3 2" xfId="1718" xr:uid="{A9675A4A-C7AC-4A61-B661-04F05D4194FC}"/>
    <cellStyle name="Comma 17 2 4" xfId="1552" xr:uid="{8C2DBB48-2145-49E9-BC77-2AB7F2D643AC}"/>
    <cellStyle name="Comma 17 3" xfId="539" xr:uid="{7A49A470-B79A-4D6B-A5B8-E0DD6953D9EE}"/>
    <cellStyle name="Comma 17 3 2" xfId="829" xr:uid="{5973C064-83F0-4A0E-B632-5C524293AA2A}"/>
    <cellStyle name="Comma 17 3 2 2" xfId="1236" xr:uid="{8B602945-E145-4012-9A7A-357FE55FA491}"/>
    <cellStyle name="Comma 17 3 2 2 2" xfId="1762" xr:uid="{DF382208-F2C1-4D30-9244-9CD9CC7EE69C}"/>
    <cellStyle name="Comma 17 3 2 3" xfId="1620" xr:uid="{7359F848-68B4-4F97-98DF-AB337F4EEED0}"/>
    <cellStyle name="Comma 17 3 3" xfId="1033" xr:uid="{7C294DAD-3706-4163-B9ED-6F773CF2919A}"/>
    <cellStyle name="Comma 17 3 3 2" xfId="1691" xr:uid="{B9AF0A8B-FA03-4B3B-919E-BA1BCED72716}"/>
    <cellStyle name="Comma 17 3 4" xfId="1511" xr:uid="{9F57AD12-F793-4015-A62F-C30081B11FF5}"/>
    <cellStyle name="Comma 17 4" xfId="1413" xr:uid="{603BD5B5-22E4-4A6C-BD3F-3C958E267FEF}"/>
    <cellStyle name="Comma 18" xfId="357" xr:uid="{00497FD6-3EB0-4EDD-B54D-703B8F98A19A}"/>
    <cellStyle name="Comma 18 2" xfId="587" xr:uid="{C644CD84-E865-4490-BD8A-EAD3E684EAED}"/>
    <cellStyle name="Comma 18 2 2" xfId="855" xr:uid="{0D6B5B95-ABBE-4095-A73A-145210AA371D}"/>
    <cellStyle name="Comma 18 2 2 2" xfId="1262" xr:uid="{33B6ACD0-4838-45C1-BD1B-0FF7B0E7B61E}"/>
    <cellStyle name="Comma 18 2 3" xfId="1059" xr:uid="{125AEAF3-47CB-4AA7-9F2D-1B12ACD34ABB}"/>
    <cellStyle name="Comma 18 3" xfId="451" xr:uid="{AB9C43C5-1D35-4E1E-8FEC-DC4273028965}"/>
    <cellStyle name="Comma 18 3 2" xfId="777" xr:uid="{385F2FCA-274D-4500-97B7-8EFC204F13A5}"/>
    <cellStyle name="Comma 18 3 2 2" xfId="1184" xr:uid="{668CBD9E-8B71-463C-97B3-852DF3ECEF87}"/>
    <cellStyle name="Comma 18 3 3" xfId="981" xr:uid="{433B8EB7-19BD-4CDF-A46E-0CE395C6D810}"/>
    <cellStyle name="Comma 18 4" xfId="700" xr:uid="{88B39666-2FC7-4BAD-8929-D8DBD6297DFB}"/>
    <cellStyle name="Comma 18 4 2" xfId="915" xr:uid="{024CAA4D-E247-47FD-8EC3-9723CAE1662D}"/>
    <cellStyle name="Comma 18 4 2 2" xfId="1322" xr:uid="{88DB7AC3-483B-4A4D-8318-D087741875CD}"/>
    <cellStyle name="Comma 18 4 3" xfId="1118" xr:uid="{A5B67EF9-B98A-4302-98C4-9DBDB4A2EC46}"/>
    <cellStyle name="Comma 18 5" xfId="762" xr:uid="{4CB103FF-B884-414B-A4BA-6F639166A7C9}"/>
    <cellStyle name="Comma 18 5 2" xfId="1169" xr:uid="{5D1E1E1F-947F-4EAE-8C1A-89D5BF207C89}"/>
    <cellStyle name="Comma 18 6" xfId="966" xr:uid="{57AD909F-AD4A-435E-9015-448411C97D3F}"/>
    <cellStyle name="Comma 19" xfId="363" xr:uid="{B67F4B58-7EDA-4E71-9215-94AE87824B5C}"/>
    <cellStyle name="Comma 19 2" xfId="626" xr:uid="{CE6B3B17-BB98-4F06-9D72-54BBD691B75A}"/>
    <cellStyle name="Comma 19 2 2" xfId="887" xr:uid="{DEB4AC17-4CFA-4925-A459-6B257515863E}"/>
    <cellStyle name="Comma 19 2 2 2" xfId="1294" xr:uid="{6F6AA94E-26B1-4EC4-9832-980DE048363E}"/>
    <cellStyle name="Comma 19 2 3" xfId="1090" xr:uid="{BC4B33A0-2C44-4B28-B5CF-C1010A3E597A}"/>
    <cellStyle name="Comma 19 3" xfId="518" xr:uid="{8BFB653A-9A53-48B9-A57D-6A234916B2AF}"/>
    <cellStyle name="Comma 19 3 2" xfId="819" xr:uid="{D7CB6A48-C7BC-44CD-A0D1-656A5763282D}"/>
    <cellStyle name="Comma 19 3 2 2" xfId="1226" xr:uid="{2E5AC1BA-104D-4F27-8166-DB7FE621FE88}"/>
    <cellStyle name="Comma 19 3 3" xfId="1023" xr:uid="{E9764805-9234-4D12-80E5-11BB6CDFCDE9}"/>
    <cellStyle name="Comma 19 4" xfId="703" xr:uid="{E9060A4D-4B8B-4A32-917D-298DA2F55812}"/>
    <cellStyle name="Comma 19 4 2" xfId="916" xr:uid="{E91EA9EA-784E-4F9C-82B9-E44146208711}"/>
    <cellStyle name="Comma 19 4 2 2" xfId="1323" xr:uid="{E0D203B3-AA24-4E7F-BFDB-39D51266543F}"/>
    <cellStyle name="Comma 19 4 3" xfId="1119" xr:uid="{D5475234-AF45-4D01-B4B0-466C1F46C274}"/>
    <cellStyle name="Comma 19 5" xfId="763" xr:uid="{927B868C-F9B8-4DBD-B24F-AFB2C357A33E}"/>
    <cellStyle name="Comma 19 5 2" xfId="1170" xr:uid="{1B274CB6-864B-4B5C-9E0E-751D00768CA2}"/>
    <cellStyle name="Comma 19 6" xfId="967" xr:uid="{44130AFF-BAFB-4980-AF01-9961B6E78EED}"/>
    <cellStyle name="Comma 2" xfId="15" xr:uid="{3472ECE3-70F2-475E-8191-0143D0E09E5A}"/>
    <cellStyle name="Comma 2 10" xfId="392" xr:uid="{208B291B-62BF-47A3-8023-FF53CFDE0959}"/>
    <cellStyle name="Comma 2 10 2" xfId="764" xr:uid="{9E30E48F-FC44-4E79-88AB-79C0877A90FD}"/>
    <cellStyle name="Comma 2 10 2 2" xfId="1171" xr:uid="{1A847C7C-E4C3-4799-BB37-D1E9C3B8C823}"/>
    <cellStyle name="Comma 2 10 3" xfId="968" xr:uid="{19546A37-3D75-4972-BF0B-FFC5E7AE82E3}"/>
    <cellStyle name="Comma 2 11" xfId="503" xr:uid="{FAC4CA24-9782-4FA4-9FED-4458382CF1FD}"/>
    <cellStyle name="Comma 2 11 2" xfId="807" xr:uid="{B40FFD9E-1A51-470B-9589-28F5CE1991A3}"/>
    <cellStyle name="Comma 2 11 2 2" xfId="1214" xr:uid="{03CC0BBF-4058-4B97-AA3E-C6CF2CEEBBFA}"/>
    <cellStyle name="Comma 2 11 2 2 2" xfId="1752" xr:uid="{44924480-E7B6-4B68-860F-315FC60056EB}"/>
    <cellStyle name="Comma 2 11 2 3" xfId="1610" xr:uid="{33691BF9-640B-4CA1-86D9-0F9A791A3240}"/>
    <cellStyle name="Comma 2 11 3" xfId="1011" xr:uid="{7B1E47FD-6DAA-4C41-9237-9A0B7B6BA33D}"/>
    <cellStyle name="Comma 2 11 3 2" xfId="1681" xr:uid="{FC27F793-437E-443D-9A4D-90FD4400280B}"/>
    <cellStyle name="Comma 2 11 4" xfId="1489" xr:uid="{381B6492-4656-465C-9A8C-D0315917E0B9}"/>
    <cellStyle name="Comma 2 12" xfId="721" xr:uid="{55F5BA40-04FF-47C6-9967-0BABDEED0D39}"/>
    <cellStyle name="Comma 2 12 2" xfId="930" xr:uid="{DA0654EB-BE3C-476C-85D5-EC46DBA54F2A}"/>
    <cellStyle name="Comma 2 12 2 2" xfId="1337" xr:uid="{17678836-2055-48B9-8061-86639AA2A252}"/>
    <cellStyle name="Comma 2 12 2 2 2" xfId="1802" xr:uid="{7900FF77-31B0-4E9A-95FF-807EC7D0606D}"/>
    <cellStyle name="Comma 2 12 2 3" xfId="1660" xr:uid="{C0ECB0AA-D023-4C3A-845C-C13225DDFFED}"/>
    <cellStyle name="Comma 2 12 3" xfId="1133" xr:uid="{A408B4E5-EC6E-45D6-88F6-0ACC5158CC5D}"/>
    <cellStyle name="Comma 2 12 3 2" xfId="1731" xr:uid="{7B234219-75A0-4016-9319-AEFE145A8B43}"/>
    <cellStyle name="Comma 2 12 4" xfId="1589" xr:uid="{983A9BC0-9DD6-46DE-97B7-8A774B938AF7}"/>
    <cellStyle name="Comma 2 13" xfId="731" xr:uid="{DE983937-51B3-47DD-906C-16FF4678452C}"/>
    <cellStyle name="Comma 2 13 2" xfId="936" xr:uid="{A2DEF301-94EE-4E0F-B264-4AD16760BBAF}"/>
    <cellStyle name="Comma 2 13 2 2" xfId="1343" xr:uid="{395C6A88-D07A-4FD9-896B-25D3F4FB9345}"/>
    <cellStyle name="Comma 2 13 3" xfId="1139" xr:uid="{B3C870A4-DF04-42E6-BC93-7891F2A06B5B}"/>
    <cellStyle name="Comma 2 14" xfId="54" xr:uid="{ADCF2088-A16C-4DDD-B3B5-FBA9236EEF8E}"/>
    <cellStyle name="Comma 2 14 2" xfId="1363" xr:uid="{418D6981-5A83-4A98-BDAB-83EEBFCC52F0}"/>
    <cellStyle name="Comma 2 15" xfId="45" xr:uid="{E2628D06-253A-470D-9D64-73D076349C5D}"/>
    <cellStyle name="Comma 2 2" xfId="30" xr:uid="{7DEF325A-FB6B-4973-B105-BB84AD3D8E6D}"/>
    <cellStyle name="Comma 2 2 10" xfId="52" xr:uid="{4E241DCE-6BF8-40B9-B20C-C8445901B3FA}"/>
    <cellStyle name="Comma 2 2 11" xfId="46" xr:uid="{1A480134-DAB0-46F1-A36D-D3DE124E1516}"/>
    <cellStyle name="Comma 2 2 2" xfId="143" xr:uid="{FF9CD605-4FD4-4486-A820-358902D57852}"/>
    <cellStyle name="Comma 2 2 2 2" xfId="563" xr:uid="{50247072-1690-4C17-B7F2-155184107A22}"/>
    <cellStyle name="Comma 2 2 2 2 2" xfId="647" xr:uid="{ADBCBA90-096B-401E-8FEF-E215908CE9A2}"/>
    <cellStyle name="Comma 2 2 2 2 2 2" xfId="905" xr:uid="{9A3E9C1A-905F-4EB7-B093-C3F2EC6F5D9E}"/>
    <cellStyle name="Comma 2 2 2 2 2 2 2" xfId="1312" xr:uid="{04331B4F-DC5F-41E6-833A-979E0DC19FE1}"/>
    <cellStyle name="Comma 2 2 2 2 2 3" xfId="1108" xr:uid="{49D1DFF7-A6F4-4BAC-AA37-ACF158F1C416}"/>
    <cellStyle name="Comma 2 2 2 2 3" xfId="837" xr:uid="{07422453-B6E6-4AA6-A4E3-9FD93520101B}"/>
    <cellStyle name="Comma 2 2 2 2 3 2" xfId="1244" xr:uid="{0247A1B7-7BF3-4A4A-9EE5-2FD3734EB58D}"/>
    <cellStyle name="Comma 2 2 2 2 4" xfId="1041" xr:uid="{52A4A942-8E03-4B68-83DA-E1BC7428F39F}"/>
    <cellStyle name="Comma 2 2 2 3" xfId="575" xr:uid="{C88BDCB6-A5C6-460D-8CD9-086B12C99318}"/>
    <cellStyle name="Comma 2 2 2 3 2" xfId="659" xr:uid="{69AF3A3F-4F36-4938-BAE5-B0172AD06A84}"/>
    <cellStyle name="Comma 2 2 2 3 2 2" xfId="914" xr:uid="{A87DB2DE-3129-404B-94A2-4816AC0C37A5}"/>
    <cellStyle name="Comma 2 2 2 3 2 2 2" xfId="1321" xr:uid="{57FFFED0-D8D1-4B4A-B8D8-AAC14092C445}"/>
    <cellStyle name="Comma 2 2 2 3 2 3" xfId="1117" xr:uid="{210BB0C7-74E9-4721-997A-35B3E4971968}"/>
    <cellStyle name="Comma 2 2 2 3 3" xfId="846" xr:uid="{A1B201A4-3220-4A3E-B23D-5D7346D662BA}"/>
    <cellStyle name="Comma 2 2 2 3 3 2" xfId="1253" xr:uid="{2C10BE3A-979C-4541-A8B0-6FABB96848BB}"/>
    <cellStyle name="Comma 2 2 2 3 4" xfId="1050" xr:uid="{1489098E-E4DC-41A3-B52E-811C3F9A4778}"/>
    <cellStyle name="Comma 2 2 2 4" xfId="475" xr:uid="{FE321F87-3C7D-4603-B2F5-BD5211D1E2CE}"/>
    <cellStyle name="Comma 2 2 2 4 2" xfId="598" xr:uid="{36547E9F-CD02-40B8-B235-4B9D3370A1B0}"/>
    <cellStyle name="Comma 2 2 2 4 2 2" xfId="865" xr:uid="{FEE28873-7583-4140-9C61-2AEAB70990A7}"/>
    <cellStyle name="Comma 2 2 2 4 2 2 2" xfId="1272" xr:uid="{B31BF6E0-E185-48BC-9750-6A5F1E810A4E}"/>
    <cellStyle name="Comma 2 2 2 4 2 2 2 2" xfId="1779" xr:uid="{8B9480D5-8C17-41A9-B818-FD50A0B2EE84}"/>
    <cellStyle name="Comma 2 2 2 4 2 2 3" xfId="1637" xr:uid="{BD464639-1C7A-4106-8575-64233D773788}"/>
    <cellStyle name="Comma 2 2 2 4 2 3" xfId="1069" xr:uid="{3F3CA23F-2CD0-44E1-AB5F-4E086668E9ED}"/>
    <cellStyle name="Comma 2 2 2 4 2 3 2" xfId="1708" xr:uid="{E87DC023-AD52-48E6-B8BA-BECC77402400}"/>
    <cellStyle name="Comma 2 2 2 4 2 4" xfId="1542" xr:uid="{DD555B7C-476E-4D5C-91E7-BEBBA4DF7D64}"/>
    <cellStyle name="Comma 2 2 2 4 3" xfId="792" xr:uid="{D1E61E14-1080-444F-8264-4D19B119AA89}"/>
    <cellStyle name="Comma 2 2 2 4 3 2" xfId="1199" xr:uid="{41156FD8-1046-4297-8B3D-39230CBB3518}"/>
    <cellStyle name="Comma 2 2 2 4 3 2 2" xfId="1749" xr:uid="{3BAE3E8E-631A-49D1-9363-6B6E36D6B598}"/>
    <cellStyle name="Comma 2 2 2 4 3 3" xfId="1607" xr:uid="{40301480-C8BF-430B-A607-68C008BE05B5}"/>
    <cellStyle name="Comma 2 2 2 4 4" xfId="996" xr:uid="{DD1F9AD8-EDD1-4348-9CB5-D7B2D5A342C2}"/>
    <cellStyle name="Comma 2 2 2 4 4 2" xfId="1678" xr:uid="{95741D8E-7B16-48FF-BFF2-3E596FEB04AF}"/>
    <cellStyle name="Comma 2 2 2 4 5" xfId="1476" xr:uid="{DB07BDE5-C987-40C2-A4B6-A1CE3A43F495}"/>
    <cellStyle name="Comma 2 2 2 5" xfId="401" xr:uid="{613B7098-DF0C-4C30-8AF0-1E63FA804F2B}"/>
    <cellStyle name="Comma 2 2 2 5 2" xfId="719" xr:uid="{45E1EC5A-39B0-433D-8F47-AC96ACFF18C0}"/>
    <cellStyle name="Comma 2 2 2 5 2 2" xfId="929" xr:uid="{E92ACE07-3A77-455E-82BA-48D092BEE961}"/>
    <cellStyle name="Comma 2 2 2 5 2 2 2" xfId="1336" xr:uid="{55A261DA-1C57-4D3E-B68C-DAB90FA0F5A5}"/>
    <cellStyle name="Comma 2 2 2 5 2 3" xfId="1132" xr:uid="{A97BA42F-A1A2-423F-98FC-CBABECD721F9}"/>
    <cellStyle name="Comma 2 2 2 5 3" xfId="771" xr:uid="{FDBC77EA-831D-419A-8BF4-B8DFD54C54A4}"/>
    <cellStyle name="Comma 2 2 2 5 3 2" xfId="1178" xr:uid="{A96CD39A-035A-4327-9A84-CBDD4B00767A}"/>
    <cellStyle name="Comma 2 2 2 5 4" xfId="975" xr:uid="{0235FE87-E61C-46E7-B183-6571D37BD01A}"/>
    <cellStyle name="Comma 2 2 2 6" xfId="724" xr:uid="{BD131153-6883-4095-B0C7-EB71BA2D1F02}"/>
    <cellStyle name="Comma 2 2 2 6 2" xfId="933" xr:uid="{4C63AF8C-0F4E-4682-A534-0DA13874C1F9}"/>
    <cellStyle name="Comma 2 2 2 6 2 2" xfId="1340" xr:uid="{C0E9CFC1-E29E-4082-A788-5A0E61F73185}"/>
    <cellStyle name="Comma 2 2 2 6 2 2 2" xfId="1803" xr:uid="{B360E21F-3EFE-46C7-A9BC-E1B16F73394E}"/>
    <cellStyle name="Comma 2 2 2 6 2 3" xfId="1661" xr:uid="{8FACD306-7330-498C-A9A2-9DC25D2DEDAD}"/>
    <cellStyle name="Comma 2 2 2 6 3" xfId="1136" xr:uid="{2126E083-0428-4192-9BDB-A398510F7DAD}"/>
    <cellStyle name="Comma 2 2 2 6 3 2" xfId="1732" xr:uid="{B02C2A70-DE97-4487-BF2E-271FECF96C17}"/>
    <cellStyle name="Comma 2 2 2 6 4" xfId="1590" xr:uid="{0F848F9F-DDFE-421A-9EC0-8F9C1B8DBFDC}"/>
    <cellStyle name="Comma 2 2 2 7" xfId="1366" xr:uid="{46C7E9CB-6BC6-4116-9C88-936027B59109}"/>
    <cellStyle name="Comma 2 2 3" xfId="257" xr:uid="{13C8D4D8-8391-4CC9-8208-8E5E8365FC8F}"/>
    <cellStyle name="Comma 2 2 3 2" xfId="618" xr:uid="{02C9C9AE-A856-40BF-A9DD-6313E54F453A}"/>
    <cellStyle name="Comma 2 2 3 2 2" xfId="881" xr:uid="{D5EC8305-2420-40BB-9B8C-0842171AF626}"/>
    <cellStyle name="Comma 2 2 3 2 2 2" xfId="1288" xr:uid="{98B8AC26-500D-4F36-8158-3540ADDBDAD1}"/>
    <cellStyle name="Comma 2 2 3 2 3" xfId="1084" xr:uid="{1695E5BE-9390-4D9B-8AA2-43B42D39D1FE}"/>
    <cellStyle name="Comma 2 2 3 3" xfId="510" xr:uid="{6C1AC7B1-5B39-4753-B5BC-DEBFD3D95D3B}"/>
    <cellStyle name="Comma 2 2 3 3 2" xfId="813" xr:uid="{58C583EE-DD6A-4334-88E9-44967408A064}"/>
    <cellStyle name="Comma 2 2 3 3 2 2" xfId="1220" xr:uid="{15E0B01F-65CB-4374-948C-DDA31C8B3FDE}"/>
    <cellStyle name="Comma 2 2 3 3 3" xfId="1017" xr:uid="{0F5B5CD1-A492-430A-BC0E-FCCE9E92CF75}"/>
    <cellStyle name="Comma 2 2 3 4" xfId="753" xr:uid="{F0943B99-AACF-4FB0-A274-0ABEE119CF8B}"/>
    <cellStyle name="Comma 2 2 3 4 2" xfId="1160" xr:uid="{5CEBCA5A-CD1D-44AA-B11A-0B336AA16961}"/>
    <cellStyle name="Comma 2 2 3 5" xfId="957" xr:uid="{03F7F32B-C4E1-42CE-8CAD-F6A4F3FDC148}"/>
    <cellStyle name="Comma 2 2 4" xfId="318" xr:uid="{A637E9D1-40F0-4500-9D3F-41CC1D4F9CCA}"/>
    <cellStyle name="Comma 2 2 4 2" xfId="634" xr:uid="{75052019-D0C7-4C2B-95DA-DE5445CB4091}"/>
    <cellStyle name="Comma 2 2 4 2 2" xfId="893" xr:uid="{030478B9-8330-422B-BBE4-0E065A42DA51}"/>
    <cellStyle name="Comma 2 2 4 2 2 2" xfId="1300" xr:uid="{D0599C6B-8766-4583-A5C4-B4C3962AF7A9}"/>
    <cellStyle name="Comma 2 2 4 2 2 2 2" xfId="1787" xr:uid="{F056AA0C-4D98-4A48-9197-D1841F56401C}"/>
    <cellStyle name="Comma 2 2 4 2 2 3" xfId="1645" xr:uid="{5F81EF07-1472-4EAF-9737-AC26AFA29807}"/>
    <cellStyle name="Comma 2 2 4 2 3" xfId="1096" xr:uid="{D6831416-7447-4BC4-A9F3-F49959A80956}"/>
    <cellStyle name="Comma 2 2 4 2 3 2" xfId="1716" xr:uid="{8CB6B549-9681-4431-9C4A-1A9E1ECBBEBB}"/>
    <cellStyle name="Comma 2 2 4 2 4" xfId="1550" xr:uid="{E5BCCE25-0B4E-4B54-81D5-8C8CE5CF7795}"/>
    <cellStyle name="Comma 2 2 4 3" xfId="529" xr:uid="{A15141D5-B2A1-455D-9577-8525D3869701}"/>
    <cellStyle name="Comma 2 2 4 3 2" xfId="825" xr:uid="{FE071D8B-FCAA-42E7-844F-35AA95A0DE3F}"/>
    <cellStyle name="Comma 2 2 4 3 2 2" xfId="1232" xr:uid="{3D9A8C7D-8051-4C9F-ABA5-979380047D78}"/>
    <cellStyle name="Comma 2 2 4 3 2 2 2" xfId="1760" xr:uid="{F4BFC06A-8855-4CBF-A2E8-7709595BAA67}"/>
    <cellStyle name="Comma 2 2 4 3 2 3" xfId="1618" xr:uid="{89220AC2-28FA-4D89-B916-3F3BC5DE93B6}"/>
    <cellStyle name="Comma 2 2 4 3 3" xfId="1029" xr:uid="{E63D1D09-B7ED-4451-A7F5-58C5CB2DFEF4}"/>
    <cellStyle name="Comma 2 2 4 3 3 2" xfId="1689" xr:uid="{D8FA8DE8-7B80-49C5-9869-C2F9BDBE3027}"/>
    <cellStyle name="Comma 2 2 4 3 4" xfId="1503" xr:uid="{8ECB827A-DB76-41A4-833E-44EAD9881013}"/>
    <cellStyle name="Comma 2 2 4 4" xfId="1399" xr:uid="{DA46E37A-9D9C-415E-806C-522687A6F0F0}"/>
    <cellStyle name="Comma 2 2 5" xfId="369" xr:uid="{123C547A-307A-4484-B189-A6E41708B8D5}"/>
    <cellStyle name="Comma 2 2 5 2" xfId="642" xr:uid="{CF69824C-0718-4EBD-829F-1C02820494EF}"/>
    <cellStyle name="Comma 2 2 5 2 2" xfId="900" xr:uid="{20F91F89-2505-47C3-A6C9-B87FA14CECBA}"/>
    <cellStyle name="Comma 2 2 5 2 2 2" xfId="1307" xr:uid="{5B62CF09-2DBE-469F-88D3-D65737CEC9EB}"/>
    <cellStyle name="Comma 2 2 5 2 2 2 2" xfId="1791" xr:uid="{5B9CB2A6-5A81-46B6-8F51-8878E87B776A}"/>
    <cellStyle name="Comma 2 2 5 2 2 3" xfId="1649" xr:uid="{77C9D740-51BD-428B-9A92-82EB51E97DDB}"/>
    <cellStyle name="Comma 2 2 5 2 3" xfId="1103" xr:uid="{A40F54A9-4B77-49C1-96E7-936638F0863E}"/>
    <cellStyle name="Comma 2 2 5 2 3 2" xfId="1720" xr:uid="{9E276306-2289-49DF-B8A2-1EBEE59E8077}"/>
    <cellStyle name="Comma 2 2 5 2 4" xfId="1554" xr:uid="{6FE8E539-E8EA-43F7-A87A-831BF936E0EA}"/>
    <cellStyle name="Comma 2 2 5 3" xfId="557" xr:uid="{85CA46F7-2ACC-4A3F-B00A-60043ED19CE3}"/>
    <cellStyle name="Comma 2 2 5 3 2" xfId="832" xr:uid="{6506FABE-957C-4961-90FC-E06373B2715F}"/>
    <cellStyle name="Comma 2 2 5 3 2 2" xfId="1239" xr:uid="{D43CB617-9F0F-4477-8C28-8E8F3BF2213B}"/>
    <cellStyle name="Comma 2 2 5 3 2 2 2" xfId="1764" xr:uid="{785E4045-CBE3-470F-8302-FCA0B2B1B592}"/>
    <cellStyle name="Comma 2 2 5 3 2 3" xfId="1622" xr:uid="{970D5D6A-02A9-4061-A136-ED927F133CB4}"/>
    <cellStyle name="Comma 2 2 5 3 3" xfId="1036" xr:uid="{4F12DA01-4BF3-46AE-AD78-B296C3BF8652}"/>
    <cellStyle name="Comma 2 2 5 3 3 2" xfId="1693" xr:uid="{04D49DD7-8CE5-4558-80C4-AA3D2EF5AF6F}"/>
    <cellStyle name="Comma 2 2 5 3 4" xfId="1527" xr:uid="{C97EDDDC-A6D7-483D-85BC-45ABB457620D}"/>
    <cellStyle name="Comma 2 2 5 4" xfId="1434" xr:uid="{FE399862-3970-45F5-B498-73FB34E26008}"/>
    <cellStyle name="Comma 2 2 6" xfId="570" xr:uid="{4CCDF3BD-66E3-453D-87BB-0FBD57BCFC86}"/>
    <cellStyle name="Comma 2 2 6 2" xfId="654" xr:uid="{EA7D4304-8293-4D79-924A-46DA35A19A4B}"/>
    <cellStyle name="Comma 2 2 6 2 2" xfId="909" xr:uid="{CF8F9FA7-D7F7-42BE-A73D-A25BC808B525}"/>
    <cellStyle name="Comma 2 2 6 2 2 2" xfId="1316" xr:uid="{BF47C57C-DA93-4151-94DF-CF3A06B51DE9}"/>
    <cellStyle name="Comma 2 2 6 2 2 2 2" xfId="1796" xr:uid="{2922D27F-F35F-4711-8AB4-2BE753C6ABC8}"/>
    <cellStyle name="Comma 2 2 6 2 2 3" xfId="1654" xr:uid="{1AC672FC-F2D8-4423-A254-E6F8F8E4BBA5}"/>
    <cellStyle name="Comma 2 2 6 2 3" xfId="1112" xr:uid="{994CB986-89FA-4D13-AE70-E695E5332E76}"/>
    <cellStyle name="Comma 2 2 6 2 3 2" xfId="1725" xr:uid="{978E49E4-567D-4FDD-B865-7729E01B5CE5}"/>
    <cellStyle name="Comma 2 2 6 2 4" xfId="1559" xr:uid="{C381FF22-88DE-48BB-90A6-D54862513663}"/>
    <cellStyle name="Comma 2 2 6 3" xfId="841" xr:uid="{304688A6-DA26-419F-A7FB-34DDFF1EC4C6}"/>
    <cellStyle name="Comma 2 2 6 3 2" xfId="1248" xr:uid="{A3487524-569D-45B0-8C3B-44009B7772B3}"/>
    <cellStyle name="Comma 2 2 6 3 2 2" xfId="1769" xr:uid="{886A265D-FCE6-415E-AFB8-CD8717942711}"/>
    <cellStyle name="Comma 2 2 6 3 3" xfId="1627" xr:uid="{A8958F29-FA50-494E-A521-BB81AC996F08}"/>
    <cellStyle name="Comma 2 2 6 4" xfId="1045" xr:uid="{B8D89280-3F70-4738-A808-B9F102AC70D7}"/>
    <cellStyle name="Comma 2 2 6 4 2" xfId="1698" xr:uid="{45CA4490-523E-4E1D-87EE-B01673D5E9B4}"/>
    <cellStyle name="Comma 2 2 6 5" xfId="1532" xr:uid="{1A360D4A-6329-4D19-BFBE-184894A53CFE}"/>
    <cellStyle name="Comma 2 2 7" xfId="406" xr:uid="{CDB9556C-9B26-4F68-8E37-BCE68E05C478}"/>
    <cellStyle name="Comma 2 2 7 2" xfId="585" xr:uid="{06906C4E-4AAC-4896-9E60-114E5D731DB1}"/>
    <cellStyle name="Comma 2 2 7 2 2" xfId="854" xr:uid="{EF946A88-E151-43B5-949E-1184B89CD8C3}"/>
    <cellStyle name="Comma 2 2 7 2 2 2" xfId="1261" xr:uid="{56F69E7F-BB57-4E20-8CEE-A33B0F19DD0C}"/>
    <cellStyle name="Comma 2 2 7 2 3" xfId="1058" xr:uid="{19A4B350-DC91-42A2-94F6-C8B3A86A07E9}"/>
    <cellStyle name="Comma 2 2 7 3" xfId="776" xr:uid="{BFFF3E20-D3EB-48E9-AA17-4E8E6D282C5C}"/>
    <cellStyle name="Comma 2 2 7 3 2" xfId="1183" xr:uid="{7A74BB23-8961-4155-9962-37C32DB3B83E}"/>
    <cellStyle name="Comma 2 2 7 4" xfId="980" xr:uid="{337B582F-AB40-41FB-820B-0080763CFBBB}"/>
    <cellStyle name="Comma 2 2 8" xfId="581" xr:uid="{21FDB6E9-E6D5-46E4-AED6-A7859CF8C278}"/>
    <cellStyle name="Comma 2 2 8 2" xfId="850" xr:uid="{3A845B1B-5E5E-4B46-8D7B-9677C64AD36C}"/>
    <cellStyle name="Comma 2 2 8 2 2" xfId="1257" xr:uid="{D82BD571-4DE1-4557-AAD2-6392F33D6064}"/>
    <cellStyle name="Comma 2 2 8 2 2 2" xfId="1774" xr:uid="{8B1A2ED1-BB7F-4F29-9220-A4A11AEC0D61}"/>
    <cellStyle name="Comma 2 2 8 2 3" xfId="1632" xr:uid="{2DB4B78C-96FD-4464-AB0D-A3062204136F}"/>
    <cellStyle name="Comma 2 2 8 3" xfId="1054" xr:uid="{0DA9115C-EABB-4BD6-B69B-071ED03EBD09}"/>
    <cellStyle name="Comma 2 2 8 3 2" xfId="1703" xr:uid="{8708D376-4AD7-4062-B6EC-398AE2CCDD0B}"/>
    <cellStyle name="Comma 2 2 8 4" xfId="1537" xr:uid="{BA235F17-8C29-4C9D-80B2-51B04F210417}"/>
    <cellStyle name="Comma 2 2 9" xfId="395" xr:uid="{65739C27-374B-4135-8C91-40D4A1A22EAE}"/>
    <cellStyle name="Comma 2 2 9 2" xfId="766" xr:uid="{EB25EAD0-D020-4244-9661-6EB228D8E1E3}"/>
    <cellStyle name="Comma 2 2 9 2 2" xfId="1173" xr:uid="{C6D50ED9-73B4-4B4B-8ED6-E49F0B1365EF}"/>
    <cellStyle name="Comma 2 2 9 2 2 2" xfId="1739" xr:uid="{9B45EDF7-A799-4F11-8520-D92EB9011945}"/>
    <cellStyle name="Comma 2 2 9 2 3" xfId="1597" xr:uid="{D11A5D7A-DF4F-4276-A5E3-E3013FFF9632}"/>
    <cellStyle name="Comma 2 2 9 3" xfId="970" xr:uid="{09E83B80-E3A8-4B31-BFDB-25DA183259DB}"/>
    <cellStyle name="Comma 2 2 9 3 2" xfId="1668" xr:uid="{6DB097B2-4E16-4EE0-9A59-B645BE50D16F}"/>
    <cellStyle name="Comma 2 2 9 4" xfId="1443" xr:uid="{9A5284D0-332D-4F12-96E0-B568E0B22B48}"/>
    <cellStyle name="Comma 2 3" xfId="115" xr:uid="{DE222532-8983-4707-BFCE-5F1EB99C01D7}"/>
    <cellStyle name="Comma 2 3 2" xfId="327" xr:uid="{7CC59623-2C0F-4253-87A7-6EFD28117087}"/>
    <cellStyle name="Comma 2 3 3" xfId="367" xr:uid="{310DEB56-3C00-49D6-A870-B751EE7024A0}"/>
    <cellStyle name="Comma 2 3 3 2" xfId="597" xr:uid="{75BF8B1E-27FB-4B5B-A2EF-24CF60481EB0}"/>
    <cellStyle name="Comma 2 3 3 2 2" xfId="864" xr:uid="{738F1433-FB1A-49E4-AF2A-AF588514309B}"/>
    <cellStyle name="Comma 2 3 3 2 2 2" xfId="1271" xr:uid="{9E2B6438-605D-4765-A4A5-57B0365402E8}"/>
    <cellStyle name="Comma 2 3 3 2 3" xfId="1068" xr:uid="{7BB6CD51-57ED-40BC-912A-29C0271D4161}"/>
    <cellStyle name="Comma 2 3 3 3" xfId="705" xr:uid="{76CA7957-EF09-46B5-8B0C-F6B36ED16530}"/>
    <cellStyle name="Comma 2 3 3 3 2" xfId="917" xr:uid="{BEDE50BE-7BD6-4048-9884-A08F4226E3CC}"/>
    <cellStyle name="Comma 2 3 3 3 2 2" xfId="1324" xr:uid="{B620F554-E199-4C37-8412-92D25A2BD86C}"/>
    <cellStyle name="Comma 2 3 3 3 2 2 2" xfId="1799" xr:uid="{7DDD3A62-5B42-4852-BA8B-CC0FEE3B53BA}"/>
    <cellStyle name="Comma 2 3 3 3 2 3" xfId="1657" xr:uid="{F291A836-A97D-462A-85B4-327C9F55BFE2}"/>
    <cellStyle name="Comma 2 3 3 3 3" xfId="1120" xr:uid="{8858BC84-4FEA-429F-9C92-5777E342F67F}"/>
    <cellStyle name="Comma 2 3 3 3 3 2" xfId="1728" xr:uid="{FE39F09D-100B-4949-BA6C-A4BC372E2548}"/>
    <cellStyle name="Comma 2 3 3 3 4" xfId="1583" xr:uid="{05AA5AE3-85D0-4021-87A9-04C829F1511F}"/>
    <cellStyle name="Comma 2 3 3 4" xfId="1433" xr:uid="{57575EBA-3B9E-4C5E-AC2B-809B0821CA54}"/>
    <cellStyle name="Comma 2 3 4" xfId="471" xr:uid="{F14AEE0B-0659-4810-9CB0-6AF211299EEC}"/>
    <cellStyle name="Comma 2 3 4 2" xfId="788" xr:uid="{6D147CBD-606C-4B53-8DDF-58DDB93D5B7B}"/>
    <cellStyle name="Comma 2 3 4 2 2" xfId="1195" xr:uid="{7E78DDEB-7FF5-4B3E-8CB4-017CF36136C0}"/>
    <cellStyle name="Comma 2 3 4 3" xfId="992" xr:uid="{52271D0F-E898-4A47-B7A3-2A4925383F81}"/>
    <cellStyle name="Comma 2 3 5" xfId="739" xr:uid="{5365F8AD-8203-4DCD-A78D-58D70B83501E}"/>
    <cellStyle name="Comma 2 3 5 2" xfId="1146" xr:uid="{D48E73F3-F1E6-493F-994F-AB3DAE903921}"/>
    <cellStyle name="Comma 2 3 6" xfId="943" xr:uid="{AFD81C8B-D8CF-461F-8953-994855B58EA3}"/>
    <cellStyle name="Comma 2 4" xfId="204" xr:uid="{6462BB03-C219-49CE-B922-038986609610}"/>
    <cellStyle name="Comma 2 4 2" xfId="330" xr:uid="{2B491D98-2CCD-4843-B6CD-3F53DC97575B}"/>
    <cellStyle name="Comma 2 4 2 2" xfId="636" xr:uid="{0BBF1DF3-C927-4D0C-8AE3-6F93CD6BC9E0}"/>
    <cellStyle name="Comma 2 4 2 2 2" xfId="895" xr:uid="{4CECCBB1-C343-467C-B5C2-6F3EED39696D}"/>
    <cellStyle name="Comma 2 4 2 2 2 2" xfId="1302" xr:uid="{DF5790DE-E0CC-498D-A0EE-2BD073A66822}"/>
    <cellStyle name="Comma 2 4 2 2 3" xfId="1098" xr:uid="{5B43C1B5-E398-4B8B-AA38-7CC9002FCB5A}"/>
    <cellStyle name="Comma 2 4 2 3" xfId="536" xr:uid="{26FD1881-D5FB-43C6-80A7-E9E9306C9A26}"/>
    <cellStyle name="Comma 2 4 2 3 2" xfId="827" xr:uid="{65F50E42-731F-4577-A3FE-C3EF9488A05D}"/>
    <cellStyle name="Comma 2 4 2 3 2 2" xfId="1234" xr:uid="{45D55F8F-F75D-4961-837E-51E4B468802D}"/>
    <cellStyle name="Comma 2 4 2 3 3" xfId="1031" xr:uid="{48161B0F-CCDA-4A4B-B50E-D08329AB69D0}"/>
    <cellStyle name="Comma 2 4 2 4" xfId="760" xr:uid="{791DBC45-A4F0-4280-90C3-4132FC3FF43E}"/>
    <cellStyle name="Comma 2 4 2 4 2" xfId="1167" xr:uid="{1B7F450D-A0F1-499F-9127-A6A6C7AA7FF7}"/>
    <cellStyle name="Comma 2 4 2 5" xfId="964" xr:uid="{318A5BD6-6288-4F12-BEF7-4E4355051589}"/>
    <cellStyle name="Comma 2 4 3" xfId="613" xr:uid="{624213A3-C277-4982-82E0-428C6B830B22}"/>
    <cellStyle name="Comma 2 4 3 2" xfId="877" xr:uid="{F521FFA7-937C-4AF7-ACA2-D1CCCCDFA3A5}"/>
    <cellStyle name="Comma 2 4 3 2 2" xfId="1284" xr:uid="{E9F39FAF-BE6C-4982-8D29-F616BC703D57}"/>
    <cellStyle name="Comma 2 4 3 3" xfId="1080" xr:uid="{DF97DB12-C16C-4738-8EE7-6BEE6BFFF83E}"/>
    <cellStyle name="Comma 2 4 4" xfId="502" xr:uid="{F8B9CDB5-3224-4E75-BD21-E5E8771ACA9F}"/>
    <cellStyle name="Comma 2 4 4 2" xfId="806" xr:uid="{CA14D92E-DCEC-470F-81B1-B9966C7E77C8}"/>
    <cellStyle name="Comma 2 4 4 2 2" xfId="1213" xr:uid="{D8BD2439-0B2F-4FD6-B966-04DA60E5140B}"/>
    <cellStyle name="Comma 2 4 4 3" xfId="1010" xr:uid="{717F9AD4-D48B-4852-94D7-DDD6E5C5531E}"/>
    <cellStyle name="Comma 2 4 5" xfId="749" xr:uid="{E74BC25F-BB56-4589-A6ED-D5CFC7D2D9C8}"/>
    <cellStyle name="Comma 2 4 5 2" xfId="1156" xr:uid="{B2055C6F-C5B3-4DB7-BA2C-882645F406BE}"/>
    <cellStyle name="Comma 2 4 6" xfId="953" xr:uid="{E1230FC2-0BED-4274-B276-85AF854FF007}"/>
    <cellStyle name="Comma 2 5" xfId="455" xr:uid="{2E48FE64-6B83-423C-8178-0AF2B0958EDA}"/>
    <cellStyle name="Comma 2 5 2" xfId="588" xr:uid="{54ACF32F-DCC6-4FF5-9805-E693C5C52BA4}"/>
    <cellStyle name="Comma 2 5 2 2" xfId="856" xr:uid="{C693B308-731B-4423-83B9-632641A27428}"/>
    <cellStyle name="Comma 2 5 2 2 2" xfId="1263" xr:uid="{0D9899B5-D8B7-40A2-AACE-0459D5F221E5}"/>
    <cellStyle name="Comma 2 5 2 2 2 2" xfId="1776" xr:uid="{740ADD6D-9D8C-4879-A038-E32BD3CFB028}"/>
    <cellStyle name="Comma 2 5 2 2 3" xfId="1634" xr:uid="{E19731BE-FAA7-473E-A5CF-856E3E7890D5}"/>
    <cellStyle name="Comma 2 5 2 3" xfId="1060" xr:uid="{4A4DA027-6A25-41FB-A4F4-585D5B1C64CF}"/>
    <cellStyle name="Comma 2 5 2 3 2" xfId="1705" xr:uid="{05192A34-9929-4EE7-8FCA-834EEC434C09}"/>
    <cellStyle name="Comma 2 5 2 4" xfId="1539" xr:uid="{3EA9EFE3-BDAE-4FBA-B7CC-86B24EEDAFFF}"/>
    <cellStyle name="Comma 2 5 3" xfId="778" xr:uid="{07D863AB-AC49-4944-A468-A4FD8FAA9E1B}"/>
    <cellStyle name="Comma 2 5 3 2" xfId="1185" xr:uid="{71FD2BBD-9BA5-4131-B6BA-799087D8568E}"/>
    <cellStyle name="Comma 2 5 3 2 2" xfId="1743" xr:uid="{F45E8642-4421-4C2C-A8C5-AA02AC19ED36}"/>
    <cellStyle name="Comma 2 5 3 3" xfId="1601" xr:uid="{20544D68-0CBE-4CA2-95E5-2F2F3EAB78FB}"/>
    <cellStyle name="Comma 2 5 4" xfId="982" xr:uid="{8388165D-D065-4595-ABF3-A0FCF07E3C95}"/>
    <cellStyle name="Comma 2 5 4 2" xfId="1672" xr:uid="{BFE1F2AC-02E0-4960-8DA6-69AF7EFF5C71}"/>
    <cellStyle name="Comma 2 5 5" xfId="1469" xr:uid="{88BF9B00-C57B-476A-BD5A-AB4B0966BD74}"/>
    <cellStyle name="Comma 2 6" xfId="559" xr:uid="{86E17C39-2D9A-48EB-B950-3F33F4B47455}"/>
    <cellStyle name="Comma 2 6 2" xfId="643" xr:uid="{E20B0F1D-2517-4BBA-A259-D256778163A8}"/>
    <cellStyle name="Comma 2 6 2 2" xfId="901" xr:uid="{3E08176F-98C3-404C-A4CF-047B113A4DF3}"/>
    <cellStyle name="Comma 2 6 2 2 2" xfId="1308" xr:uid="{4432F688-F02A-487B-86F2-56B80AE22BCF}"/>
    <cellStyle name="Comma 2 6 2 2 2 2" xfId="1792" xr:uid="{F90A2587-8458-4EDA-9048-D61A40AA8D75}"/>
    <cellStyle name="Comma 2 6 2 2 3" xfId="1650" xr:uid="{AF2822FA-2021-4ADC-BA31-16E149555F31}"/>
    <cellStyle name="Comma 2 6 2 3" xfId="1104" xr:uid="{C4B59B31-2160-454C-BE11-0DF702E079C0}"/>
    <cellStyle name="Comma 2 6 2 3 2" xfId="1721" xr:uid="{EDC0ABC9-DEBA-4F50-9827-52184ABD88B1}"/>
    <cellStyle name="Comma 2 6 2 4" xfId="1555" xr:uid="{5C76B31E-5D06-4CD9-B6C8-A9C149866CAB}"/>
    <cellStyle name="Comma 2 6 3" xfId="833" xr:uid="{9056DDE9-5342-4953-9918-2BAFA5EC11D6}"/>
    <cellStyle name="Comma 2 6 3 2" xfId="1240" xr:uid="{E421A0B2-028D-4FDC-A502-2E57420AA2FD}"/>
    <cellStyle name="Comma 2 6 3 2 2" xfId="1765" xr:uid="{AB4119FD-E650-45CF-B3F0-AF64B63B6633}"/>
    <cellStyle name="Comma 2 6 3 3" xfId="1623" xr:uid="{46423204-FFCB-4D15-B47F-253DCB614470}"/>
    <cellStyle name="Comma 2 6 4" xfId="1037" xr:uid="{95C0FAD0-9A4C-493B-BBE4-397E7AE01044}"/>
    <cellStyle name="Comma 2 6 4 2" xfId="1694" xr:uid="{A68D07CB-F55C-4AA4-9581-360C32872221}"/>
    <cellStyle name="Comma 2 6 5" xfId="1528" xr:uid="{E48DBCFC-F01A-4912-B03B-CDF4B85384B9}"/>
    <cellStyle name="Comma 2 7" xfId="567" xr:uid="{125D0DDE-F2EC-46F4-9FDE-2DD5F38A96D3}"/>
    <cellStyle name="Comma 2 7 2" xfId="651" xr:uid="{BF7BAE57-F766-4C31-8651-A6F3DE4346F5}"/>
    <cellStyle name="Comma 2 7 2 2" xfId="907" xr:uid="{DB20059C-CCF6-41EA-AE45-04157C5E80C5}"/>
    <cellStyle name="Comma 2 7 2 2 2" xfId="1314" xr:uid="{C1579BCE-333B-4C9F-A4A8-B69C36B46570}"/>
    <cellStyle name="Comma 2 7 2 3" xfId="1110" xr:uid="{5CD581F4-7CDB-4118-A9E7-829A288C7643}"/>
    <cellStyle name="Comma 2 7 3" xfId="839" xr:uid="{7DAD1581-AB59-43BD-A42F-48D53A4F7401}"/>
    <cellStyle name="Comma 2 7 3 2" xfId="1246" xr:uid="{0C51E1CC-2538-4C74-9F07-F3866023EA47}"/>
    <cellStyle name="Comma 2 7 4" xfId="1043" xr:uid="{A26BF6EA-FB0E-4FF1-8205-9A4295F35EB3}"/>
    <cellStyle name="Comma 2 8" xfId="402" xr:uid="{A4DCF7E3-3E3E-457B-9D59-BABBCA846A2C}"/>
    <cellStyle name="Comma 2 8 2" xfId="772" xr:uid="{36D3B445-09E2-4A7E-BEF5-42DD9AA1E800}"/>
    <cellStyle name="Comma 2 8 2 2" xfId="1179" xr:uid="{F7B57CAB-ED1E-43EB-BE58-205FCD93D71A}"/>
    <cellStyle name="Comma 2 8 3" xfId="976" xr:uid="{6574F543-D4EA-4699-8427-AD77132B2C5B}"/>
    <cellStyle name="Comma 2 9" xfId="578" xr:uid="{CB2A1FA2-2D97-430F-997E-077ABC950B5B}"/>
    <cellStyle name="Comma 2 9 2" xfId="848" xr:uid="{10E14AA0-64CB-4480-A5D0-AEF11E232595}"/>
    <cellStyle name="Comma 2 9 2 2" xfId="1255" xr:uid="{BD0C2FAD-CC4A-4185-9437-CF1B2D926FDC}"/>
    <cellStyle name="Comma 2 9 3" xfId="1052" xr:uid="{BA71EE94-D9E1-4649-8039-ACB257045364}"/>
    <cellStyle name="Comma 20" xfId="144" xr:uid="{E85F2A05-657B-4415-9DD9-1FE1288D13A5}"/>
    <cellStyle name="Comma 20 2" xfId="209" xr:uid="{B849475E-77F6-4A48-AC20-03F852549EFD}"/>
    <cellStyle name="Comma 20 2 2" xfId="614" xr:uid="{BBCBDDC8-08B4-4229-928F-D21B0790D5F1}"/>
    <cellStyle name="Comma 20 2 2 2" xfId="878" xr:uid="{83928953-1BF2-449D-BC84-9AB6E519BB1E}"/>
    <cellStyle name="Comma 20 2 2 2 2" xfId="1285" xr:uid="{2596CA63-F826-45F5-AD7A-357665D26FFB}"/>
    <cellStyle name="Comma 20 2 2 3" xfId="1081" xr:uid="{6433974B-6DCC-48A9-BFB0-9EC145E055D8}"/>
    <cellStyle name="Comma 20 2 3" xfId="504" xr:uid="{A74D2B23-F47E-4DD6-9784-158E821B9E9A}"/>
    <cellStyle name="Comma 20 2 3 2" xfId="808" xr:uid="{7064FA08-EDBB-4DBA-A5EE-B71C81311341}"/>
    <cellStyle name="Comma 20 2 3 2 2" xfId="1215" xr:uid="{D8F8EE7E-3278-4590-B8C7-3CDE065DD20B}"/>
    <cellStyle name="Comma 20 2 3 3" xfId="1012" xr:uid="{89EBCFDB-6C19-45D7-9918-9F1CC6441CC1}"/>
    <cellStyle name="Comma 20 2 4" xfId="750" xr:uid="{7C32DD0A-0162-4D20-B4E5-C299A1312F14}"/>
    <cellStyle name="Comma 20 2 4 2" xfId="1157" xr:uid="{D9451B93-A8BD-4D70-8DE7-75E3DEDE815C}"/>
    <cellStyle name="Comma 20 2 5" xfId="954" xr:uid="{D7AFBB4A-9B1B-425C-981B-71E654D7B351}"/>
    <cellStyle name="Comma 20 3" xfId="599" xr:uid="{9C0CDB2B-3649-458C-9C1B-7892F1C891E6}"/>
    <cellStyle name="Comma 20 3 2" xfId="866" xr:uid="{74F522D1-BC97-4579-81E0-2AFF771944B6}"/>
    <cellStyle name="Comma 20 3 2 2" xfId="1273" xr:uid="{F7AA98A3-F83C-4A3E-9D5C-10CFA99D1D08}"/>
    <cellStyle name="Comma 20 3 3" xfId="1070" xr:uid="{0AA0D9CB-730F-4AC4-B51F-35926BCC27DD}"/>
    <cellStyle name="Comma 20 4" xfId="476" xr:uid="{85857F7C-1450-44A3-AE76-036A51B9B110}"/>
    <cellStyle name="Comma 20 4 2" xfId="793" xr:uid="{FF7C3DBF-E5D1-43D0-8998-0AC7D65F9F58}"/>
    <cellStyle name="Comma 20 4 2 2" xfId="1200" xr:uid="{E2A408A2-05E4-47DD-A15C-3D2EA2EE44A7}"/>
    <cellStyle name="Comma 20 4 3" xfId="997" xr:uid="{8F2A565A-C30E-408D-B019-4AFBBA7E8CCE}"/>
    <cellStyle name="Comma 21" xfId="372" xr:uid="{759685F8-C672-4D87-9A55-314077492907}"/>
    <cellStyle name="Comma 21 2" xfId="644" xr:uid="{94867CFA-3214-4E8C-9022-7A6F1F93631D}"/>
    <cellStyle name="Comma 21 2 2" xfId="902" xr:uid="{0509F2AD-2F62-45B0-9EF6-B9FDD2E4E530}"/>
    <cellStyle name="Comma 21 2 2 2" xfId="1309" xr:uid="{4938358E-D64E-491D-9A3B-8970A928C20E}"/>
    <cellStyle name="Comma 21 2 2 2 2" xfId="1793" xr:uid="{F7E5F6B0-2468-4850-B1DE-FFF67DD49B74}"/>
    <cellStyle name="Comma 21 2 2 3" xfId="1651" xr:uid="{085C7E88-955C-4339-8674-ED25B275A4EE}"/>
    <cellStyle name="Comma 21 2 3" xfId="1105" xr:uid="{DBFCE3E4-4BAE-49CB-BA38-F50BCFA49EF9}"/>
    <cellStyle name="Comma 21 2 3 2" xfId="1722" xr:uid="{2411AD9B-D492-44EB-90EC-46BA180E90B8}"/>
    <cellStyle name="Comma 21 2 4" xfId="1556" xr:uid="{97E0F642-6146-417F-BAD2-21684388F375}"/>
    <cellStyle name="Comma 21 3" xfId="560" xr:uid="{90FF262C-E155-46E8-B0F4-6A4E210A78B7}"/>
    <cellStyle name="Comma 21 3 2" xfId="834" xr:uid="{C7EE3606-7A85-4310-BDC2-93EF38594A35}"/>
    <cellStyle name="Comma 21 3 2 2" xfId="1241" xr:uid="{B565A856-58D3-4C35-9788-88B8F4E715C7}"/>
    <cellStyle name="Comma 21 3 2 2 2" xfId="1766" xr:uid="{F8965EE2-E4B0-4761-9F3A-92B1F03077F3}"/>
    <cellStyle name="Comma 21 3 2 3" xfId="1624" xr:uid="{9A6BD712-C6B3-42A6-8D5E-9CAEF8B664C0}"/>
    <cellStyle name="Comma 21 3 3" xfId="1038" xr:uid="{DA408691-6BAB-4B60-916A-670FA84314D2}"/>
    <cellStyle name="Comma 21 3 3 2" xfId="1695" xr:uid="{5D307C4B-3665-431D-B14C-29CCE50493B3}"/>
    <cellStyle name="Comma 21 3 4" xfId="1529" xr:uid="{C1DBF87E-3186-4F4F-A75B-007D34AFDF58}"/>
    <cellStyle name="Comma 21 4" xfId="707" xr:uid="{048342B1-6D3A-44D0-B5DC-DB1D63324816}"/>
    <cellStyle name="Comma 21 4 2" xfId="918" xr:uid="{C474BAB4-0269-4D87-887F-7A92AB6A08C0}"/>
    <cellStyle name="Comma 21 4 2 2" xfId="1325" xr:uid="{7B85A8B5-AD9C-4AE7-89BE-4289191F67F0}"/>
    <cellStyle name="Comma 21 4 3" xfId="1121" xr:uid="{CD692083-494B-454E-9C87-4DFA48D3FF07}"/>
    <cellStyle name="Comma 22" xfId="374" xr:uid="{BE625D07-0B81-416C-8DFC-EE24C71CA684}"/>
    <cellStyle name="Comma 22 2" xfId="650" xr:uid="{B4530D4B-AA2B-4426-9236-7A69CEFC5DD8}"/>
    <cellStyle name="Comma 22 2 2" xfId="906" xr:uid="{DB9579E6-DFA2-4938-B031-A81A8521D049}"/>
    <cellStyle name="Comma 22 2 2 2" xfId="1313" xr:uid="{0EBC68B6-EF7E-4304-A06A-D545BB9281F0}"/>
    <cellStyle name="Comma 22 2 3" xfId="1109" xr:uid="{2F8F93B9-2E15-4804-8F9C-7DB57B8A1B6E}"/>
    <cellStyle name="Comma 22 3" xfId="566" xr:uid="{CA7C2709-39E9-4CDA-B2DB-2C1A3CBE6940}"/>
    <cellStyle name="Comma 22 3 2" xfId="838" xr:uid="{B4B55486-1302-4CA0-82BF-10BFFF8DD456}"/>
    <cellStyle name="Comma 22 3 2 2" xfId="1245" xr:uid="{A3198C0D-AE75-454C-B103-7B3BE819B4E8}"/>
    <cellStyle name="Comma 22 3 3" xfId="1042" xr:uid="{F1BBE83C-BF35-4180-915B-E87D3C63469F}"/>
    <cellStyle name="Comma 22 4" xfId="708" xr:uid="{E7B01C36-EBE2-4611-BC06-E1AF73C2D6BD}"/>
    <cellStyle name="Comma 22 4 2" xfId="919" xr:uid="{38A03162-F824-488C-ADC0-381656DD35D4}"/>
    <cellStyle name="Comma 22 4 2 2" xfId="1326" xr:uid="{B36F8534-0B4C-473B-AFED-31901DCFAD95}"/>
    <cellStyle name="Comma 22 4 3" xfId="1122" xr:uid="{35D0E24A-6A6F-4EEA-BB37-8947CE3DFB61}"/>
    <cellStyle name="Comma 23" xfId="375" xr:uid="{3B39F090-37F8-4E6D-840E-43D9BC6A0FA9}"/>
    <cellStyle name="Comma 23 2" xfId="652" xr:uid="{3360974F-A70E-4A57-BE66-0BE3E0C7BBE1}"/>
    <cellStyle name="Comma 23 2 2" xfId="908" xr:uid="{2CCA9A93-DBC6-4933-8C8F-4FA40727F94A}"/>
    <cellStyle name="Comma 23 2 2 2" xfId="1315" xr:uid="{9A76AD81-6159-4239-9C83-7CB7D367610D}"/>
    <cellStyle name="Comma 23 2 2 2 2" xfId="1795" xr:uid="{DD609589-2CA8-49A6-85D4-05F4106BB3F9}"/>
    <cellStyle name="Comma 23 2 2 3" xfId="1653" xr:uid="{7985FF66-BACE-4F5D-B2B7-1BEAE1D71E10}"/>
    <cellStyle name="Comma 23 2 3" xfId="1111" xr:uid="{821D8848-A27E-487C-A308-30AB202B2C12}"/>
    <cellStyle name="Comma 23 2 3 2" xfId="1724" xr:uid="{9B7A23B7-1AAE-4BC6-817E-8BDD4AB40765}"/>
    <cellStyle name="Comma 23 2 4" xfId="1558" xr:uid="{EDA8AA28-96DA-4697-AFE2-B16B5617F0EF}"/>
    <cellStyle name="Comma 23 3" xfId="568" xr:uid="{45AE48CC-7750-4758-803F-213BD96172CA}"/>
    <cellStyle name="Comma 23 3 2" xfId="840" xr:uid="{3E0D5662-97B8-4E9D-B149-6204D1F3C40F}"/>
    <cellStyle name="Comma 23 3 2 2" xfId="1247" xr:uid="{B9541E64-38BE-4FD5-A9C9-0C16155E917A}"/>
    <cellStyle name="Comma 23 3 2 2 2" xfId="1768" xr:uid="{509A295A-DEAE-4563-8327-635342BDC95C}"/>
    <cellStyle name="Comma 23 3 2 3" xfId="1626" xr:uid="{E564D741-292C-4DF1-9B55-7197B07ED17D}"/>
    <cellStyle name="Comma 23 3 3" xfId="1044" xr:uid="{41C08AE7-E4CA-4496-84BE-BE79B69FA6EF}"/>
    <cellStyle name="Comma 23 3 3 2" xfId="1697" xr:uid="{5F43C2AD-A27F-47BC-9762-EC888897DD10}"/>
    <cellStyle name="Comma 23 3 4" xfId="1531" xr:uid="{3C3340C7-1FC3-48A9-9D07-3EC6B9B7AB0C}"/>
    <cellStyle name="Comma 23 4" xfId="709" xr:uid="{38B7D59D-6BD0-4235-A6AE-79B19129B1EF}"/>
    <cellStyle name="Comma 23 4 2" xfId="920" xr:uid="{A5B26136-BB45-4841-9C05-A0DF67464831}"/>
    <cellStyle name="Comma 23 4 2 2" xfId="1327" xr:uid="{6D44EC1D-8353-4771-A4DB-83FB7BAA16D7}"/>
    <cellStyle name="Comma 23 4 3" xfId="1123" xr:uid="{F5BF4620-A264-48AB-998A-23718C4C8D08}"/>
    <cellStyle name="Comma 24" xfId="379" xr:uid="{2AB0CFDE-D908-4A20-92E9-4ECCD4624619}"/>
    <cellStyle name="Comma 24 2" xfId="579" xr:uid="{D3FE70EE-9A5E-4A91-8732-5E436FD36C46}"/>
    <cellStyle name="Comma 24 2 2" xfId="849" xr:uid="{C22B1AEA-DFA2-4D42-9790-FC62D4CE9B81}"/>
    <cellStyle name="Comma 24 2 2 2" xfId="1256" xr:uid="{0FD0C0DF-5A78-4C3B-969C-A1115F7651C4}"/>
    <cellStyle name="Comma 24 2 2 2 2" xfId="1773" xr:uid="{E5E9E9E8-21CA-4F47-AA61-030D2098C716}"/>
    <cellStyle name="Comma 24 2 2 3" xfId="1631" xr:uid="{0AAC8DFB-234E-4BF7-B34B-300922F1C759}"/>
    <cellStyle name="Comma 24 2 3" xfId="1053" xr:uid="{0CC4C7DE-375C-4F2E-A6AB-08A8364E0B30}"/>
    <cellStyle name="Comma 24 2 3 2" xfId="1702" xr:uid="{345E88A1-B4AF-4D03-83EC-C80B6555A129}"/>
    <cellStyle name="Comma 24 2 4" xfId="1536" xr:uid="{2A241FA2-CEC5-4FC5-AC55-DE3DDCC76DE6}"/>
    <cellStyle name="Comma 24 3" xfId="710" xr:uid="{C53B7561-0F4F-4DD1-B49D-CB1E99120C33}"/>
    <cellStyle name="Comma 24 3 2" xfId="921" xr:uid="{23579A95-1ACD-4BBC-8070-A5361F51FAF5}"/>
    <cellStyle name="Comma 24 3 2 2" xfId="1328" xr:uid="{7A5B528D-FF0C-445D-9B5F-427EF376390A}"/>
    <cellStyle name="Comma 24 3 3" xfId="1124" xr:uid="{48301551-0F70-435E-AEAA-866ED09926E6}"/>
    <cellStyle name="Comma 25" xfId="381" xr:uid="{872CFA95-933E-40C4-A0EE-B2046FCE0181}"/>
    <cellStyle name="Comma 25 2" xfId="576" xr:uid="{15300C99-1DA9-4EDF-8888-9C9C48AFFA50}"/>
    <cellStyle name="Comma 25 2 2" xfId="847" xr:uid="{115A181D-A77C-4A34-964A-E661F010CAD2}"/>
    <cellStyle name="Comma 25 2 2 2" xfId="1254" xr:uid="{87B5E893-73BA-4A4A-B082-CF42799EA4D2}"/>
    <cellStyle name="Comma 25 2 2 2 2" xfId="1772" xr:uid="{0EDAE012-59BB-4031-8D8E-CA980BC825DC}"/>
    <cellStyle name="Comma 25 2 2 3" xfId="1630" xr:uid="{5EC8A23D-0CCD-4033-AD28-9C2C0112C2F5}"/>
    <cellStyle name="Comma 25 2 3" xfId="1051" xr:uid="{9694119B-7A26-4279-93CB-99B41A45BE59}"/>
    <cellStyle name="Comma 25 2 3 2" xfId="1701" xr:uid="{24050ADC-09DA-4160-A9F9-745E950E824D}"/>
    <cellStyle name="Comma 25 2 4" xfId="1535" xr:uid="{08E9897B-6855-409D-8D14-4480E3E82B91}"/>
    <cellStyle name="Comma 25 3" xfId="711" xr:uid="{CBF61694-CFC4-453B-9F34-D196E21E8C88}"/>
    <cellStyle name="Comma 25 3 2" xfId="922" xr:uid="{021B9816-78B8-4BED-88DF-5035B22F59E9}"/>
    <cellStyle name="Comma 25 3 2 2" xfId="1329" xr:uid="{11F71230-0A59-4E6E-A79F-E4EC0D2EB6D6}"/>
    <cellStyle name="Comma 25 3 3" xfId="1125" xr:uid="{393D9ABD-3D5F-4878-8C04-A7357A392B21}"/>
    <cellStyle name="Comma 26" xfId="382" xr:uid="{7E4A6365-AC19-43A3-A701-0F75D59FD9B8}"/>
    <cellStyle name="Comma 26 2" xfId="712" xr:uid="{237B7678-A87B-4CA1-BD20-C8B7CE8B0844}"/>
    <cellStyle name="Comma 26 2 2" xfId="923" xr:uid="{A71138BA-9B87-489D-A8B9-C1BCD3C3D245}"/>
    <cellStyle name="Comma 26 2 2 2" xfId="1330" xr:uid="{1E114D2A-23DA-403C-A7B3-5E5092B20942}"/>
    <cellStyle name="Comma 26 2 3" xfId="1126" xr:uid="{4F55FA46-1F04-45AF-803D-E793425C736E}"/>
    <cellStyle name="Comma 27" xfId="145" xr:uid="{0D5F465B-DCF9-4224-9414-5D0D7AFD3F77}"/>
    <cellStyle name="Comma 27 2" xfId="600" xr:uid="{96490C27-6B49-4354-9EEB-E17CB286EFDE}"/>
    <cellStyle name="Comma 27 2 2" xfId="867" xr:uid="{D05AA937-0A57-4564-BB5B-9415EFCAB41A}"/>
    <cellStyle name="Comma 27 2 2 2" xfId="1274" xr:uid="{4FC21F7A-54B1-4AA4-B645-1FDEFAB072F8}"/>
    <cellStyle name="Comma 27 2 3" xfId="1071" xr:uid="{ECD5AF62-0673-4CA0-964E-2940C9718F3C}"/>
    <cellStyle name="Comma 27 3" xfId="477" xr:uid="{A31BD461-69CF-4BBB-B150-715E68D56729}"/>
    <cellStyle name="Comma 27 3 2" xfId="794" xr:uid="{F9B704E7-6E3B-4EA7-A729-B7BEC709A115}"/>
    <cellStyle name="Comma 27 3 2 2" xfId="1201" xr:uid="{3B35C043-23B0-41CD-BF0B-754EC737DF57}"/>
    <cellStyle name="Comma 27 3 3" xfId="998" xr:uid="{403327F5-4174-477D-827C-F97F1F190299}"/>
    <cellStyle name="Comma 27 4" xfId="735" xr:uid="{A8F2EB76-68D8-4D3B-951D-B8B6DD0E2E7E}"/>
    <cellStyle name="Comma 27 4 2" xfId="939" xr:uid="{53F6ABB1-F71D-4D86-A6BC-62C18DD1EBC1}"/>
    <cellStyle name="Comma 27 4 2 2" xfId="1346" xr:uid="{563A7DFC-D113-46E3-8969-ED41F6297FEA}"/>
    <cellStyle name="Comma 27 4 3" xfId="1142" xr:uid="{716D7640-CE01-4953-B12D-B3EABAD0C21F}"/>
    <cellStyle name="Comma 27 5" xfId="740" xr:uid="{22E23CDA-808C-44C7-94A6-615F776DD4BB}"/>
    <cellStyle name="Comma 27 5 2" xfId="1147" xr:uid="{AFEFC30F-A059-4994-9328-B7D299E6C484}"/>
    <cellStyle name="Comma 27 6" xfId="944" xr:uid="{2E7BA478-DBDC-4164-B38F-3440241339F0}"/>
    <cellStyle name="Comma 28" xfId="386" xr:uid="{5A8F51EB-4012-4FA2-B8F6-0D7E4B55D962}"/>
    <cellStyle name="Comma 28 2" xfId="714" xr:uid="{B12ADCEC-A1ED-4D2D-8107-4EEB7F820EF5}"/>
    <cellStyle name="Comma 28 2 2" xfId="924" xr:uid="{664892EE-647C-4058-A1AD-A67F0A5F3B73}"/>
    <cellStyle name="Comma 28 2 2 2" xfId="1331" xr:uid="{2D6BF4D3-559F-4D28-9935-BE83BB2063E6}"/>
    <cellStyle name="Comma 28 2 3" xfId="1127" xr:uid="{CEE01F0B-9F60-4FBD-892E-70ADB0DB6A43}"/>
    <cellStyle name="Comma 29" xfId="388" xr:uid="{9A2AFCCA-E56F-4BBD-AFE0-EF748BE6B9C0}"/>
    <cellStyle name="Comma 29 2" xfId="715" xr:uid="{99EEF90D-D913-4BB7-A5A9-F62F24F89679}"/>
    <cellStyle name="Comma 29 2 2" xfId="925" xr:uid="{1CEA9CA0-E814-4177-A221-06896E38C106}"/>
    <cellStyle name="Comma 29 2 2 2" xfId="1332" xr:uid="{EF77AE34-8602-42CA-925B-7FB040ABEBA9}"/>
    <cellStyle name="Comma 29 2 3" xfId="1128" xr:uid="{C85B4316-EF33-4F29-9144-9D2FFDD1CA5C}"/>
    <cellStyle name="Comma 3" xfId="31" xr:uid="{9FC982BB-F79B-4E26-87AF-B948EBFA6C28}"/>
    <cellStyle name="Comma 3 10" xfId="582" xr:uid="{F387F165-41B9-4283-9F80-A1FAAA0EAF1A}"/>
    <cellStyle name="Comma 3 10 2" xfId="851" xr:uid="{F32C1F75-C762-4566-A56F-6EBB44085145}"/>
    <cellStyle name="Comma 3 10 2 2" xfId="1258" xr:uid="{08293A26-AB9C-433E-B3A8-5B18A3677CC7}"/>
    <cellStyle name="Comma 3 10 3" xfId="1055" xr:uid="{4C933E17-E97F-494D-B73D-77C4DB875BDF}"/>
    <cellStyle name="Comma 3 11" xfId="397" xr:uid="{959E0656-EC80-4D0E-8AD1-7161418BAE13}"/>
    <cellStyle name="Comma 3 11 2" xfId="768" xr:uid="{A771CF7F-8CE5-4922-B979-679983ED28C1}"/>
    <cellStyle name="Comma 3 11 2 2" xfId="1175" xr:uid="{21F77253-9E03-4EFE-A675-FBFBE43257DF}"/>
    <cellStyle name="Comma 3 11 3" xfId="972" xr:uid="{43F549BF-CA27-4DAE-BDCB-81BFABAA022C}"/>
    <cellStyle name="Comma 3 12" xfId="732" xr:uid="{9C8C7B34-B215-4F1A-8C67-53600A1232C4}"/>
    <cellStyle name="Comma 3 12 2" xfId="937" xr:uid="{FE14F16C-F396-452B-AF29-D8003F35B58B}"/>
    <cellStyle name="Comma 3 12 2 2" xfId="1344" xr:uid="{571C13E6-516D-4EE6-9CDF-66036621B14C}"/>
    <cellStyle name="Comma 3 12 3" xfId="1140" xr:uid="{4E56667E-325D-42E9-AF93-F53CF9F74D3A}"/>
    <cellStyle name="Comma 3 13" xfId="737" xr:uid="{EA3D087D-8664-4AC7-ADAA-9B550B35F695}"/>
    <cellStyle name="Comma 3 13 2" xfId="1144" xr:uid="{73A397F5-D416-47B6-AF59-8D98A5B416BC}"/>
    <cellStyle name="Comma 3 13 2 2" xfId="1733" xr:uid="{CB1023C6-CB5E-4657-8122-23992C9AD738}"/>
    <cellStyle name="Comma 3 13 3" xfId="1591" xr:uid="{C84EEBE9-CA84-4088-B90B-AC2BFB21FD9D}"/>
    <cellStyle name="Comma 3 14" xfId="941" xr:uid="{AF0FF867-6F98-4E68-8E8A-DA58CD4FDA4D}"/>
    <cellStyle name="Comma 3 14 2" xfId="1662" xr:uid="{1101701C-C4F0-4404-A3BB-B3C2D4BD06CE}"/>
    <cellStyle name="Comma 3 15" xfId="62" xr:uid="{5F82CE3E-6EA4-42BB-AF19-167F2B7BB07B}"/>
    <cellStyle name="Comma 3 15 2" xfId="1365" xr:uid="{8F332932-27E1-41BF-B424-423C2360C44F}"/>
    <cellStyle name="Comma 3 16" xfId="47" xr:uid="{D379ACC5-A599-4E58-B380-5C960FC93179}"/>
    <cellStyle name="Comma 3 16 2" xfId="1360" xr:uid="{574642E8-F918-4893-9FB3-E3C1F0290BF3}"/>
    <cellStyle name="Comma 3 17" xfId="34" xr:uid="{B864AAAA-39AE-4FCA-9C6F-673C4FC0D83A}"/>
    <cellStyle name="Comma 3 17 2" xfId="1356" xr:uid="{CA0AFC8E-B00C-4AEF-AFC1-3FD4493BD68B}"/>
    <cellStyle name="Comma 3 18" xfId="1354" xr:uid="{BD1ADEF8-0668-4AB3-B774-0D1710FABB97}"/>
    <cellStyle name="Comma 3 2" xfId="39" xr:uid="{EC072422-3660-4C96-BF15-A64170BB37C3}"/>
    <cellStyle name="Comma 3 2 2" xfId="562" xr:uid="{CF9B1435-7543-4E5E-8C69-6CE336998A6E}"/>
    <cellStyle name="Comma 3 2 2 2" xfId="646" xr:uid="{3217B982-E0AE-4935-B714-739BF0278EEE}"/>
    <cellStyle name="Comma 3 2 2 2 2" xfId="904" xr:uid="{AFD48A4E-91CC-4750-82C6-DAC5A6D94545}"/>
    <cellStyle name="Comma 3 2 2 2 2 2" xfId="1311" xr:uid="{1D667482-0B86-44A7-81AE-730CC897873C}"/>
    <cellStyle name="Comma 3 2 2 2 2 2 2" xfId="1794" xr:uid="{13D8EB65-6BBE-4F04-8D48-6B70BAC9A71E}"/>
    <cellStyle name="Comma 3 2 2 2 2 3" xfId="1652" xr:uid="{3478CD6A-04B2-484C-B79E-35AB80324F48}"/>
    <cellStyle name="Comma 3 2 2 2 3" xfId="1107" xr:uid="{FA39F958-E347-4C4C-8176-4B9A8549DA24}"/>
    <cellStyle name="Comma 3 2 2 2 3 2" xfId="1723" xr:uid="{EEC37302-F9F4-46F7-AA6A-7CB042E29C44}"/>
    <cellStyle name="Comma 3 2 2 2 4" xfId="1557" xr:uid="{EFA1476F-6B36-42E3-BD78-264670BAB4D2}"/>
    <cellStyle name="Comma 3 2 2 3" xfId="836" xr:uid="{1A08A807-910F-4D10-ACB4-785D1029FA31}"/>
    <cellStyle name="Comma 3 2 2 3 2" xfId="1243" xr:uid="{6DE2090E-E64E-489C-9AC1-DC0B11358B26}"/>
    <cellStyle name="Comma 3 2 2 3 2 2" xfId="1767" xr:uid="{5C762AED-8DBC-4E10-BF4D-7293BB62C4ED}"/>
    <cellStyle name="Comma 3 2 2 3 3" xfId="1625" xr:uid="{E6BBC06C-B5BF-4ADE-9CB7-2DA5C9FE0E57}"/>
    <cellStyle name="Comma 3 2 2 4" xfId="1040" xr:uid="{E1C2A6FE-0C72-4C46-9288-582E1826DCDD}"/>
    <cellStyle name="Comma 3 2 2 4 2" xfId="1696" xr:uid="{4AF1D573-D965-4285-907C-D3641815B67D}"/>
    <cellStyle name="Comma 3 2 2 5" xfId="1530" xr:uid="{8C5B2C5D-55DC-451A-83A1-E3FDCC9B132F}"/>
    <cellStyle name="Comma 3 2 3" xfId="571" xr:uid="{F8B458F6-8796-4102-9952-B0E2773CE522}"/>
    <cellStyle name="Comma 3 2 3 2" xfId="655" xr:uid="{1CA46E7F-EEE9-4431-8E19-E33A7ED11475}"/>
    <cellStyle name="Comma 3 2 3 2 2" xfId="910" xr:uid="{28A9C8BF-6C94-497C-B496-D3D8131A7929}"/>
    <cellStyle name="Comma 3 2 3 2 2 2" xfId="1317" xr:uid="{1D5C6893-A473-46C4-B94D-A381372607B2}"/>
    <cellStyle name="Comma 3 2 3 2 2 2 2" xfId="1797" xr:uid="{3323802C-7EB6-4F4A-97F9-3607012A8CF9}"/>
    <cellStyle name="Comma 3 2 3 2 2 3" xfId="1655" xr:uid="{F9828CA1-7C46-4BB9-92A7-6483554DF2A0}"/>
    <cellStyle name="Comma 3 2 3 2 3" xfId="1113" xr:uid="{5BE15651-B1E9-40DA-9DA2-53AE1B4EDB3B}"/>
    <cellStyle name="Comma 3 2 3 2 3 2" xfId="1726" xr:uid="{06279673-A1CB-447E-B74A-418C54E470A9}"/>
    <cellStyle name="Comma 3 2 3 2 4" xfId="1560" xr:uid="{80FF263A-B4A9-4E64-83F6-2117A356C90D}"/>
    <cellStyle name="Comma 3 2 3 3" xfId="842" xr:uid="{022139B0-7523-4BDF-9D5A-E86CB646B0C6}"/>
    <cellStyle name="Comma 3 2 3 3 2" xfId="1249" xr:uid="{2E70CBE0-CAB1-4257-BDEE-FA3E45003E11}"/>
    <cellStyle name="Comma 3 2 3 3 2 2" xfId="1770" xr:uid="{AF030B95-6257-4904-86FC-B6D18778138E}"/>
    <cellStyle name="Comma 3 2 3 3 3" xfId="1628" xr:uid="{5420090A-690D-4732-B906-153BF66223CC}"/>
    <cellStyle name="Comma 3 2 3 4" xfId="1046" xr:uid="{2E4F7A99-2A2A-4665-9B77-91899ADA4173}"/>
    <cellStyle name="Comma 3 2 3 4 2" xfId="1699" xr:uid="{78B4D1A6-FF57-443F-A2B5-A15007065E60}"/>
    <cellStyle name="Comma 3 2 3 5" xfId="1533" xr:uid="{E9D8B5F2-C026-4BF7-8CE2-A57E5939C1D5}"/>
    <cellStyle name="Comma 3 2 4" xfId="479" xr:uid="{6757C087-7679-4691-8E3F-40840A129E15}"/>
    <cellStyle name="Comma 3 2 4 2" xfId="796" xr:uid="{508062BB-EC2A-486C-89F3-DBA106CD7E18}"/>
    <cellStyle name="Comma 3 2 4 2 2" xfId="1203" xr:uid="{AD7C3D6E-06F7-4B56-9845-3098CB69BC5D}"/>
    <cellStyle name="Comma 3 2 4 3" xfId="1000" xr:uid="{6AB4B0A1-C111-4634-A3BA-7F07AE087486}"/>
    <cellStyle name="Comma 3 2 5" xfId="396" xr:uid="{8957EE1A-5B51-46D1-A5EC-8D8123E0C8FE}"/>
    <cellStyle name="Comma 3 2 5 2" xfId="717" xr:uid="{8F11D778-3373-442B-BFF9-EA8D5C55C023}"/>
    <cellStyle name="Comma 3 2 5 2 2" xfId="927" xr:uid="{865DC722-C568-422D-9955-AB32DFEBBBD0}"/>
    <cellStyle name="Comma 3 2 5 2 2 2" xfId="1334" xr:uid="{58EAC11C-1F63-4470-B63B-EFB4CA69789B}"/>
    <cellStyle name="Comma 3 2 5 2 2 2 2" xfId="1801" xr:uid="{857D4EAB-1801-497B-9677-E108DF724B07}"/>
    <cellStyle name="Comma 3 2 5 2 2 3" xfId="1659" xr:uid="{E07D72DB-5FBF-42E6-A59A-060D255A9E3E}"/>
    <cellStyle name="Comma 3 2 5 2 3" xfId="1130" xr:uid="{21400424-D0B9-4852-B91B-B73A518B2C0B}"/>
    <cellStyle name="Comma 3 2 5 2 3 2" xfId="1730" xr:uid="{C72D22F8-F492-4A58-A7F6-2007BE5F3FF6}"/>
    <cellStyle name="Comma 3 2 5 2 4" xfId="1587" xr:uid="{8027AE4C-F19D-45E3-A6CC-6D29683747C3}"/>
    <cellStyle name="Comma 3 2 5 3" xfId="767" xr:uid="{C3CE40F2-5EC7-49A8-AB80-8671C356D91F}"/>
    <cellStyle name="Comma 3 2 5 3 2" xfId="1174" xr:uid="{9A14679B-C8CF-4053-B57E-0CC578929E61}"/>
    <cellStyle name="Comma 3 2 5 3 2 2" xfId="1740" xr:uid="{7BDC5270-8107-4B05-81E5-BB09A4376C43}"/>
    <cellStyle name="Comma 3 2 5 3 3" xfId="1598" xr:uid="{F3E0B482-0025-4D4E-9F7F-8A03CAE747CF}"/>
    <cellStyle name="Comma 3 2 5 4" xfId="971" xr:uid="{1D2B912E-693B-42DF-98C3-2A7B9575DC5F}"/>
    <cellStyle name="Comma 3 2 5 4 2" xfId="1669" xr:uid="{1EB6A4CE-C9CD-4E89-8738-0130913415D7}"/>
    <cellStyle name="Comma 3 2 5 5" xfId="1444" xr:uid="{08B95317-23C6-43BF-8E40-FD715972841C}"/>
    <cellStyle name="Comma 3 2 6" xfId="742" xr:uid="{4F758DFA-BDED-4149-91D0-733E38E5C77D}"/>
    <cellStyle name="Comma 3 2 6 2" xfId="1149" xr:uid="{AACFF971-E8C9-4BA4-A806-574A931E2ACD}"/>
    <cellStyle name="Comma 3 2 7" xfId="946" xr:uid="{77697997-2AFD-4540-BCD4-5B4722AD337C}"/>
    <cellStyle name="Comma 3 2 8" xfId="147" xr:uid="{F8E4F2C6-653F-4617-B4BF-2BF239041849}"/>
    <cellStyle name="Comma 3 2 9" xfId="1358" xr:uid="{B32960ED-F1AE-4252-AACA-8D112821549E}"/>
    <cellStyle name="Comma 3 3" xfId="146" xr:uid="{748F0349-3090-48FC-B5B9-257F5EBA52A3}"/>
    <cellStyle name="Comma 3 3 2" xfId="332" xr:uid="{BB4D8865-FA69-4E5A-9684-84C76A68CD5A}"/>
    <cellStyle name="Comma 3 3 2 2" xfId="638" xr:uid="{C9D38A45-AC50-405D-A718-F12043DA20F7}"/>
    <cellStyle name="Comma 3 3 2 2 2" xfId="896" xr:uid="{9BA5F130-A55E-4E8D-A1F4-8263FAD8C2C7}"/>
    <cellStyle name="Comma 3 3 2 2 2 2" xfId="1303" xr:uid="{33B03B18-C1E1-4DB0-8B11-BAFF7994E643}"/>
    <cellStyle name="Comma 3 3 2 2 3" xfId="1099" xr:uid="{ECAB7BDE-7A6F-42A5-B7A8-CE1A37DDAA71}"/>
    <cellStyle name="Comma 3 3 2 3" xfId="537" xr:uid="{3943C82A-96C4-4159-A60F-FFCB392B5DDF}"/>
    <cellStyle name="Comma 3 3 2 3 2" xfId="828" xr:uid="{8EC3C3AD-EF85-45EE-81D5-B2FF57A673CB}"/>
    <cellStyle name="Comma 3 3 2 3 2 2" xfId="1235" xr:uid="{C4D105D8-6A39-42CE-BC05-670052A00CF0}"/>
    <cellStyle name="Comma 3 3 2 3 3" xfId="1032" xr:uid="{1A1400A7-E256-4840-8148-972EF152D118}"/>
    <cellStyle name="Comma 3 3 2 4" xfId="761" xr:uid="{EF1C5253-3B30-46C1-B2FA-824B38EC5016}"/>
    <cellStyle name="Comma 3 3 2 4 2" xfId="1168" xr:uid="{2D6884E3-52B0-4710-B880-4C6CCCF8EC91}"/>
    <cellStyle name="Comma 3 3 2 5" xfId="965" xr:uid="{8F27714C-3DE6-45DA-BD2F-195FFD4EE4F2}"/>
    <cellStyle name="Comma 3 3 3" xfId="601" xr:uid="{4B2DC225-7E45-48BD-A9AB-9570E7268684}"/>
    <cellStyle name="Comma 3 3 3 2" xfId="868" xr:uid="{51FCC50E-0B35-4F7C-B86D-25290F8DFA3B}"/>
    <cellStyle name="Comma 3 3 3 2 2" xfId="1275" xr:uid="{6D0804F7-D27B-4A8C-9B41-C80D780C773B}"/>
    <cellStyle name="Comma 3 3 3 3" xfId="1072" xr:uid="{E0FD903A-E200-4A1B-993A-6B34E260492C}"/>
    <cellStyle name="Comma 3 3 4" xfId="478" xr:uid="{70FE251F-DFF3-4022-8178-A7949B9793F0}"/>
    <cellStyle name="Comma 3 3 4 2" xfId="795" xr:uid="{1026FC69-45FD-4D4C-BD00-5C4E7A4932FB}"/>
    <cellStyle name="Comma 3 3 4 2 2" xfId="1202" xr:uid="{E89C2FB0-CD0E-4F56-B2CF-E97DE7F2CC52}"/>
    <cellStyle name="Comma 3 3 4 3" xfId="999" xr:uid="{8A04BF0F-C197-4745-8199-4E49A6890A87}"/>
    <cellStyle name="Comma 3 3 5" xfId="741" xr:uid="{304677F3-541C-4CC6-93F8-A45903B5E5B1}"/>
    <cellStyle name="Comma 3 3 5 2" xfId="1148" xr:uid="{D1EE5B6C-56C1-42AD-9FD4-1BD96284B796}"/>
    <cellStyle name="Comma 3 3 6" xfId="945" xr:uid="{5195451E-1789-4CF7-B8AC-7EC767EB29E3}"/>
    <cellStyle name="Comma 3 4" xfId="258" xr:uid="{4C996C1E-BDAA-4388-BCD3-978B1413719D}"/>
    <cellStyle name="Comma 3 4 2" xfId="619" xr:uid="{86A87550-24C5-49B2-9545-C9661366D0EA}"/>
    <cellStyle name="Comma 3 4 2 2" xfId="882" xr:uid="{D31E96B3-19A1-4479-9C31-7FC03D3829D0}"/>
    <cellStyle name="Comma 3 4 2 2 2" xfId="1289" xr:uid="{B38465CF-F821-4B56-B446-A8FF2EFFFCC0}"/>
    <cellStyle name="Comma 3 4 2 3" xfId="1085" xr:uid="{562F636E-674A-4B1A-B666-18FD5078D7AE}"/>
    <cellStyle name="Comma 3 4 3" xfId="511" xr:uid="{22C10AB1-E8BB-43BC-9DF6-90A9CFA41AFD}"/>
    <cellStyle name="Comma 3 4 3 2" xfId="814" xr:uid="{95B717F3-9B4B-435E-B7E2-78E6750751B3}"/>
    <cellStyle name="Comma 3 4 3 2 2" xfId="1221" xr:uid="{210BE3E6-7349-4934-B8B6-CC664CEE8650}"/>
    <cellStyle name="Comma 3 4 3 3" xfId="1018" xr:uid="{240E300F-499B-404A-8CAA-9A7CB0F1F274}"/>
    <cellStyle name="Comma 3 4 4" xfId="754" xr:uid="{9C6B8B96-29C2-42C4-90E4-4B8E2C2063D6}"/>
    <cellStyle name="Comma 3 4 4 2" xfId="1161" xr:uid="{ED31572A-2510-4133-8036-E1C8CAAEAEE5}"/>
    <cellStyle name="Comma 3 4 5" xfId="958" xr:uid="{2DDC19B1-8EE6-49C3-8893-1721FE2827AE}"/>
    <cellStyle name="Comma 3 5" xfId="302" xr:uid="{45D40148-3DA3-4BF5-B1F4-E2AE1A5FF1FE}"/>
    <cellStyle name="Comma 3 5 2" xfId="629" xr:uid="{320D549C-7F87-41E9-8DA2-DBC429950E5F}"/>
    <cellStyle name="Comma 3 5 2 2" xfId="888" xr:uid="{AD7C56C2-D3E2-4403-8195-17A7CF721984}"/>
    <cellStyle name="Comma 3 5 2 2 2" xfId="1295" xr:uid="{198774EA-56AD-4B38-959D-6244E2E6C472}"/>
    <cellStyle name="Comma 3 5 2 2 2 2" xfId="1784" xr:uid="{EA9EB187-5E92-4266-ABD9-A461644F9D42}"/>
    <cellStyle name="Comma 3 5 2 2 3" xfId="1642" xr:uid="{82FF41A6-D667-49C4-A938-2A925AA48473}"/>
    <cellStyle name="Comma 3 5 2 3" xfId="1091" xr:uid="{72D5AF88-C39F-45AB-8795-ADB7DB08CF4B}"/>
    <cellStyle name="Comma 3 5 2 3 2" xfId="1713" xr:uid="{F05DA392-45BF-47BF-87A6-2C288B4A1D36}"/>
    <cellStyle name="Comma 3 5 2 4" xfId="1547" xr:uid="{605052A0-CCD2-48BA-8ADD-E8E1CBC70CC7}"/>
    <cellStyle name="Comma 3 5 3" xfId="522" xr:uid="{77A53E57-2FC1-48C6-B960-AC2AEFF3368B}"/>
    <cellStyle name="Comma 3 5 3 2" xfId="820" xr:uid="{6491ACB8-2BDA-4866-ADCE-BBCAE6F14EE6}"/>
    <cellStyle name="Comma 3 5 3 2 2" xfId="1227" xr:uid="{DBF737D1-5991-4C1F-A58C-FD7A2EC51382}"/>
    <cellStyle name="Comma 3 5 3 2 2 2" xfId="1757" xr:uid="{40E32470-99A5-4340-ACBA-2E26991520D0}"/>
    <cellStyle name="Comma 3 5 3 2 3" xfId="1615" xr:uid="{CA6D5425-AE0F-4997-9A8C-DD476F54E4B0}"/>
    <cellStyle name="Comma 3 5 3 3" xfId="1024" xr:uid="{9A8C68B1-BA21-4631-A440-1BBDD8E6EBB5}"/>
    <cellStyle name="Comma 3 5 3 3 2" xfId="1686" xr:uid="{BAE5E6B5-CF1C-4136-9E52-7BF10F2AF0D7}"/>
    <cellStyle name="Comma 3 5 3 4" xfId="1498" xr:uid="{072F8B42-072B-492E-90C7-C053F4D072FA}"/>
    <cellStyle name="Comma 3 5 4" xfId="1394" xr:uid="{1172DAD9-4E79-46ED-85A0-5027DBB0F048}"/>
    <cellStyle name="Comma 3 6" xfId="355" xr:uid="{6F3AB808-DAFA-4D08-81E6-8BBBC5EABAE9}"/>
    <cellStyle name="Comma 3 6 2" xfId="640" xr:uid="{5CAF7DFB-F88A-4901-AFAC-DEBB316B420A}"/>
    <cellStyle name="Comma 3 6 2 2" xfId="898" xr:uid="{145FEA27-0C9B-4BAC-8534-66A94146AE41}"/>
    <cellStyle name="Comma 3 6 2 2 2" xfId="1305" xr:uid="{3D110A59-8697-4851-A87B-10CA8C177FA4}"/>
    <cellStyle name="Comma 3 6 2 2 2 2" xfId="1790" xr:uid="{1C75BE9F-FC9E-4F53-8B4D-580AB475F7B5}"/>
    <cellStyle name="Comma 3 6 2 2 3" xfId="1648" xr:uid="{267E433B-DDC0-49FA-B337-3D7BEC75D601}"/>
    <cellStyle name="Comma 3 6 2 3" xfId="1101" xr:uid="{B9BB93B0-E88B-49EC-94B6-E52CF800A440}"/>
    <cellStyle name="Comma 3 6 2 3 2" xfId="1719" xr:uid="{D4BD8D3A-A57F-40DB-B10B-A13A3B784AE3}"/>
    <cellStyle name="Comma 3 6 2 4" xfId="1553" xr:uid="{62A55EE9-0723-49B1-A837-3603F5D9EBED}"/>
    <cellStyle name="Comma 3 6 3" xfId="553" xr:uid="{CE0215F3-20AF-4194-A026-DC23AF235012}"/>
    <cellStyle name="Comma 3 6 3 2" xfId="830" xr:uid="{2B8BE7DA-B27A-49D8-B2FC-77AA352ABDBF}"/>
    <cellStyle name="Comma 3 6 3 2 2" xfId="1237" xr:uid="{E82432BE-826A-4A0A-832E-6F72998943F2}"/>
    <cellStyle name="Comma 3 6 3 2 2 2" xfId="1763" xr:uid="{4A4A544E-71A4-4E04-82AF-242B4517609B}"/>
    <cellStyle name="Comma 3 6 3 2 3" xfId="1621" xr:uid="{9A5E2EE9-6F72-4782-99FA-CE09F4D1635D}"/>
    <cellStyle name="Comma 3 6 3 3" xfId="1034" xr:uid="{B1F960FA-1BDC-42E1-95FB-A69AB8A9D3E0}"/>
    <cellStyle name="Comma 3 6 3 3 2" xfId="1692" xr:uid="{1D99511A-7703-4E79-BB01-652C0956C5DE}"/>
    <cellStyle name="Comma 3 6 3 4" xfId="1525" xr:uid="{F1B8C81A-DA98-43EC-AF78-41785E0220EE}"/>
    <cellStyle name="Comma 3 6 4" xfId="1427" xr:uid="{C6B4A5F4-94A9-4775-9687-704FD928684F}"/>
    <cellStyle name="Comma 3 7" xfId="365" xr:uid="{48D8458B-CAA8-4C68-A57D-38C28476EDB1}"/>
    <cellStyle name="Comma 3 7 2" xfId="592" xr:uid="{6B1F76CB-84AB-4FB8-AD02-571147596858}"/>
    <cellStyle name="Comma 3 7 2 2" xfId="859" xr:uid="{62C0CB03-309A-48E8-9F6A-3114D03CE900}"/>
    <cellStyle name="Comma 3 7 2 2 2" xfId="1266" xr:uid="{04F8190C-B447-4368-8C45-F34A9C518481}"/>
    <cellStyle name="Comma 3 7 2 2 2 2" xfId="1778" xr:uid="{D5631724-A635-479A-A8AC-545D78BCBD9E}"/>
    <cellStyle name="Comma 3 7 2 2 3" xfId="1636" xr:uid="{95C6C96F-1713-4CFA-9A62-B71DEC962D29}"/>
    <cellStyle name="Comma 3 7 2 3" xfId="1063" xr:uid="{C93DF38F-5A4E-43A4-A44D-C6CDCCC592C8}"/>
    <cellStyle name="Comma 3 7 2 3 2" xfId="1707" xr:uid="{40E48E6A-C2AE-4336-913C-31D321D9669E}"/>
    <cellStyle name="Comma 3 7 2 4" xfId="1541" xr:uid="{D7FDE70F-2C08-4DFF-87BC-482B9D21B621}"/>
    <cellStyle name="Comma 3 7 3" xfId="461" xr:uid="{46AD3A4E-738E-47F9-A4E0-4D32383D3669}"/>
    <cellStyle name="Comma 3 7 3 2" xfId="782" xr:uid="{901B1FD8-05AE-40A1-B099-3420F05CB6A8}"/>
    <cellStyle name="Comma 3 7 3 2 2" xfId="1189" xr:uid="{45473BA4-1B9D-4957-B3D0-01E8B65D640E}"/>
    <cellStyle name="Comma 3 7 3 2 2 2" xfId="1746" xr:uid="{EA8B6C74-9F77-4D4D-94BB-9520C684BE7D}"/>
    <cellStyle name="Comma 3 7 3 2 3" xfId="1604" xr:uid="{2471FCA7-2CEA-4C53-BBD8-CB0DA34C3C0D}"/>
    <cellStyle name="Comma 3 7 3 3" xfId="986" xr:uid="{4E255B5C-3679-4D3B-B926-991B9E825D4E}"/>
    <cellStyle name="Comma 3 7 3 3 2" xfId="1675" xr:uid="{C054BFCD-0FA1-46B0-A573-924EA7BE1CDC}"/>
    <cellStyle name="Comma 3 7 3 4" xfId="1472" xr:uid="{39FE5A7D-8879-4F2E-BF33-F60A3FF275A7}"/>
    <cellStyle name="Comma 3 7 4" xfId="1432" xr:uid="{FF52664A-3A7D-49F0-BC22-02FF51E3FFAF}"/>
    <cellStyle name="Comma 3 8" xfId="572" xr:uid="{192ED6D0-6E2D-4580-B6D3-00C6B78059E0}"/>
    <cellStyle name="Comma 3 8 2" xfId="656" xr:uid="{271DAE2E-6CB9-4196-BDBD-C5BF8F7179AE}"/>
    <cellStyle name="Comma 3 8 2 2" xfId="911" xr:uid="{C8535BA8-3368-4206-9953-D227EE03A2A9}"/>
    <cellStyle name="Comma 3 8 2 2 2" xfId="1318" xr:uid="{8A3AEE57-E4B1-4922-8D01-2730F2C631F2}"/>
    <cellStyle name="Comma 3 8 2 3" xfId="1114" xr:uid="{9C2DB253-351C-4670-BEE2-4432602A00BC}"/>
    <cellStyle name="Comma 3 8 3" xfId="843" xr:uid="{623EEE8D-F09E-4824-8702-389B7B242329}"/>
    <cellStyle name="Comma 3 8 3 2" xfId="1250" xr:uid="{DB910C04-B2B0-4C96-A954-D0337B764BD7}"/>
    <cellStyle name="Comma 3 8 4" xfId="1047" xr:uid="{982146E6-3C4D-4A1D-87B8-11E9FE15DD2B}"/>
    <cellStyle name="Comma 3 9" xfId="403" xr:uid="{8158633F-A3BD-4BD9-AA36-A332B96B635F}"/>
    <cellStyle name="Comma 3 9 2" xfId="773" xr:uid="{0F62AA2A-F7F5-42B7-BDFE-17945FBD3D3E}"/>
    <cellStyle name="Comma 3 9 2 2" xfId="1180" xr:uid="{64C53EB2-906C-477F-9357-AC448817C965}"/>
    <cellStyle name="Comma 3 9 3" xfId="977" xr:uid="{319D4CEF-8206-4971-80C0-684146EF6963}"/>
    <cellStyle name="Comma 30" xfId="393" xr:uid="{755BD366-F6AC-4777-BA5D-482A92667EDB}"/>
    <cellStyle name="Comma 30 2" xfId="716" xr:uid="{5B9F6302-858C-4109-BAF0-8C580281BEDB}"/>
    <cellStyle name="Comma 30 2 2" xfId="926" xr:uid="{343A9FA8-C12D-4255-A6A3-34CA56DAA0E3}"/>
    <cellStyle name="Comma 30 2 2 2" xfId="1333" xr:uid="{0DA30936-836B-4989-BD6F-462560950DC1}"/>
    <cellStyle name="Comma 30 2 2 2 2" xfId="1800" xr:uid="{B7781C0F-6287-404D-8D6B-92E5B6EB5A69}"/>
    <cellStyle name="Comma 30 2 2 3" xfId="1658" xr:uid="{4D032E84-B6DD-4C8A-B216-8AE223EFA402}"/>
    <cellStyle name="Comma 30 2 3" xfId="1129" xr:uid="{97648356-C574-4CB9-8A92-EC0D4E93558C}"/>
    <cellStyle name="Comma 30 2 3 2" xfId="1729" xr:uid="{607EE32E-9B27-4475-8571-DB1461B50697}"/>
    <cellStyle name="Comma 30 2 4" xfId="1586" xr:uid="{1B84CF7D-3459-4BB8-8E17-A0DE08A894C9}"/>
    <cellStyle name="Comma 30 3" xfId="765" xr:uid="{BEA283F7-411D-4CA5-A148-52115371A269}"/>
    <cellStyle name="Comma 30 3 2" xfId="1172" xr:uid="{F1E055B0-F153-4B49-8AC0-9F21A95B6DD0}"/>
    <cellStyle name="Comma 30 3 2 2" xfId="1738" xr:uid="{FD82FDE2-374D-4308-8038-DCE512D7E925}"/>
    <cellStyle name="Comma 30 3 3" xfId="1596" xr:uid="{BA9498D3-4195-46CC-9142-A34788BE3E3E}"/>
    <cellStyle name="Comma 30 4" xfId="969" xr:uid="{C49DAAD0-85E7-49B7-9028-FA2FD5D1A93A}"/>
    <cellStyle name="Comma 30 4 2" xfId="1667" xr:uid="{345D2E87-DFA9-429B-B0E1-CABEFFC270E7}"/>
    <cellStyle name="Comma 30 5" xfId="1441" xr:uid="{371864C3-572F-4A5D-8330-D75E12A335A2}"/>
    <cellStyle name="Comma 31" xfId="487" xr:uid="{373E8570-0EB0-4C6E-AD5C-546DCA36E216}"/>
    <cellStyle name="Comma 31 2" xfId="800" xr:uid="{F8BDC7B8-B4A1-4631-B410-29439C6CE59D}"/>
    <cellStyle name="Comma 31 2 2" xfId="1207" xr:uid="{BC516D22-C97C-4AD9-A2F6-AAE77F0AB50C}"/>
    <cellStyle name="Comma 31 3" xfId="1004" xr:uid="{D9C76180-9EF6-4AE5-82BC-65B773EB9DCF}"/>
    <cellStyle name="Comma 32" xfId="726" xr:uid="{5601CE7F-F21A-4897-8184-15FF9EB1D699}"/>
    <cellStyle name="Comma 32 2" xfId="934" xr:uid="{B2311C20-475D-41EB-8D67-D77CB143B921}"/>
    <cellStyle name="Comma 32 2 2" xfId="1341" xr:uid="{CDF68005-6E19-4C88-86F8-BF2C71E093D4}"/>
    <cellStyle name="Comma 32 3" xfId="1137" xr:uid="{31EE8514-058E-459A-89AF-32A368B79372}"/>
    <cellStyle name="Comma 33" xfId="509" xr:uid="{924503E2-6690-4AE0-9B12-96A42F2E232A}"/>
    <cellStyle name="Comma 33 2" xfId="812" xr:uid="{AACE1605-6233-463A-B516-49D0CEDC0C22}"/>
    <cellStyle name="Comma 33 2 2" xfId="1219" xr:uid="{803BC09A-974A-43E0-A8F7-372FA96C5ED4}"/>
    <cellStyle name="Comma 33 2 2 2" xfId="1753" xr:uid="{302854B2-026C-4A85-80E4-0C351A503E37}"/>
    <cellStyle name="Comma 33 2 3" xfId="1611" xr:uid="{9C25A1B6-71B9-46B7-B6B4-C1154A779A5A}"/>
    <cellStyle name="Comma 33 3" xfId="1016" xr:uid="{A3480932-069E-4B15-B712-BFFABEAB88F2}"/>
    <cellStyle name="Comma 33 3 2" xfId="1682" xr:uid="{1BC0B31C-6B34-43D4-8D9E-07E2485BD198}"/>
    <cellStyle name="Comma 33 4" xfId="1491" xr:uid="{EC1B261B-757A-4D09-98D7-4406CF58B750}"/>
    <cellStyle name="Comma 34" xfId="468" xr:uid="{8AAE0986-765D-4F22-890B-92B51823607F}"/>
    <cellStyle name="Comma 34 2" xfId="787" xr:uid="{4AC9F5CF-B814-4EA5-98B2-8AD962B9C1C0}"/>
    <cellStyle name="Comma 34 2 2" xfId="1194" xr:uid="{251A4485-6EED-49BE-98EE-2C86B48D6791}"/>
    <cellStyle name="Comma 34 2 2 2" xfId="1747" xr:uid="{9B4F7ACC-3563-4525-962E-A2A3ED5B45C8}"/>
    <cellStyle name="Comma 34 2 3" xfId="1605" xr:uid="{BB69BBBC-A8C4-4AA7-91D2-1EA3D9732DCC}"/>
    <cellStyle name="Comma 34 3" xfId="991" xr:uid="{04365CBA-D938-4D94-8AAA-CD94D43CCA9F}"/>
    <cellStyle name="Comma 34 3 2" xfId="1676" xr:uid="{E906DBE4-3269-4E27-8C8C-3A261AB19D79}"/>
    <cellStyle name="Comma 34 4" xfId="1474" xr:uid="{491982D7-3FBD-4043-A877-B900E08ED171}"/>
    <cellStyle name="Comma 35" xfId="506" xr:uid="{E600E120-CE3F-42A8-884E-070AA5BE8C7B}"/>
    <cellStyle name="Comma 35 2" xfId="810" xr:uid="{7AB13A2A-5B58-4034-913E-797876ABD8C9}"/>
    <cellStyle name="Comma 35 2 2" xfId="1217" xr:uid="{54EDDD6C-AA38-45F7-9653-B46024A68510}"/>
    <cellStyle name="Comma 35 3" xfId="1014" xr:uid="{BCDF2F22-7C94-4A77-8CD6-B8ACC2C025F0}"/>
    <cellStyle name="Comma 36" xfId="730" xr:uid="{A9241A1E-34BF-4DAB-93E6-835065628495}"/>
    <cellStyle name="Comma 36 2" xfId="935" xr:uid="{237F60B7-0A5D-4E8D-9CF5-0DB26B996FFF}"/>
    <cellStyle name="Comma 36 2 2" xfId="1342" xr:uid="{6031F163-0335-442C-8159-B7EC1E3258B9}"/>
    <cellStyle name="Comma 36 3" xfId="1138" xr:uid="{04EA6D8B-D075-48E3-A769-7023F94A8E43}"/>
    <cellStyle name="Comma 37" xfId="733" xr:uid="{2A3B3332-6E4A-4B32-BB51-FB60073B257C}"/>
    <cellStyle name="Comma 37 2" xfId="938" xr:uid="{1BE995BD-9359-4F98-BD51-DF3AF3931279}"/>
    <cellStyle name="Comma 37 2 2" xfId="1345" xr:uid="{9132CEFE-3B7A-4137-A5E9-BDD18A7EAEB1}"/>
    <cellStyle name="Comma 37 3" xfId="1141" xr:uid="{678D2763-F854-49D2-8899-C340F2FE0387}"/>
    <cellStyle name="Comma 38" xfId="736" xr:uid="{F1FBD772-49C2-4C65-A969-8986B530460A}"/>
    <cellStyle name="Comma 38 2" xfId="1143" xr:uid="{2CD0D452-5C93-4242-A1A9-7FD056ED2E37}"/>
    <cellStyle name="Comma 39" xfId="871" xr:uid="{1CA02F2B-8C5B-4D6B-AF55-16C39D4E9261}"/>
    <cellStyle name="Comma 39 2" xfId="1278" xr:uid="{3FF25A59-C036-47B8-AE8D-9B2872BC9501}"/>
    <cellStyle name="Comma 4" xfId="57" xr:uid="{464BE514-BF25-45AC-8A06-1BEA744EC3E0}"/>
    <cellStyle name="Comma 4 10" xfId="459" xr:uid="{43AB5A23-7E97-4F1E-BD3F-FADB1376272F}"/>
    <cellStyle name="Comma 4 10 2" xfId="781" xr:uid="{FAE60C2C-0F96-4DE6-97FB-0FD71884F698}"/>
    <cellStyle name="Comma 4 10 2 2" xfId="1188" xr:uid="{DA86781D-692D-482A-A0CC-572380E840F8}"/>
    <cellStyle name="Comma 4 10 2 2 2" xfId="1745" xr:uid="{A3DC5769-D1D5-46E5-B206-A808E147E87A}"/>
    <cellStyle name="Comma 4 10 2 3" xfId="1603" xr:uid="{2C6EE63B-03B1-43CC-B0DF-7D2253365850}"/>
    <cellStyle name="Comma 4 10 3" xfId="985" xr:uid="{1B00E3A0-9965-419F-A091-0F391B055C10}"/>
    <cellStyle name="Comma 4 10 3 2" xfId="1674" xr:uid="{C7B54353-87EC-478E-A62C-0244A38581B0}"/>
    <cellStyle name="Comma 4 10 4" xfId="1471" xr:uid="{27402737-E781-46CE-949A-AAE8F05CE4A6}"/>
    <cellStyle name="Comma 4 11" xfId="1364" xr:uid="{B18791CD-A000-4486-82E7-C9C26DF0ECAE}"/>
    <cellStyle name="Comma 4 2" xfId="148" xr:uid="{1158D0F3-C06B-459E-9ABC-97ACEA23DD23}"/>
    <cellStyle name="Comma 4 2 2" xfId="602" xr:uid="{A3423374-C638-467F-8656-FE01237A5FC0}"/>
    <cellStyle name="Comma 4 2 2 2" xfId="869" xr:uid="{98D8AE95-7EFB-4EC9-995D-C05150FCD739}"/>
    <cellStyle name="Comma 4 2 2 2 2" xfId="1276" xr:uid="{A13074B0-0CBB-4E59-8C72-E7B642DB5521}"/>
    <cellStyle name="Comma 4 2 2 3" xfId="1073" xr:uid="{E63D1F43-B0D5-43DE-9A4C-DAAEF2AE5BB1}"/>
    <cellStyle name="Comma 4 2 3" xfId="480" xr:uid="{CDAC4AED-2F7E-468D-BFED-D49E9AA20414}"/>
    <cellStyle name="Comma 4 2 3 2" xfId="797" xr:uid="{B179971A-F3F9-4549-A338-5DC266DB8131}"/>
    <cellStyle name="Comma 4 2 3 2 2" xfId="1204" xr:uid="{2A560264-9816-4396-9483-FA30D980F191}"/>
    <cellStyle name="Comma 4 2 3 3" xfId="1001" xr:uid="{8493013E-6DA8-420C-95BC-A2B220327B87}"/>
    <cellStyle name="Comma 4 2 4" xfId="743" xr:uid="{FE5C4A98-C796-4EAF-993D-67179BC46311}"/>
    <cellStyle name="Comma 4 2 4 2" xfId="1150" xr:uid="{B39EA497-01C4-4027-851E-510FA2C165E5}"/>
    <cellStyle name="Comma 4 2 5" xfId="947" xr:uid="{B39591D0-66F4-4941-9A80-661D62962FA2}"/>
    <cellStyle name="Comma 4 3" xfId="239" xr:uid="{AFF7CEF4-28AC-40F3-9766-01AF6A47F2C9}"/>
    <cellStyle name="Comma 4 3 2" xfId="616" xr:uid="{1C1368CE-119B-4087-ADCD-C090C5FBFC6F}"/>
    <cellStyle name="Comma 4 3 2 2" xfId="880" xr:uid="{A52CF639-AA1A-43C1-9B3B-787F49837FA7}"/>
    <cellStyle name="Comma 4 3 2 2 2" xfId="1287" xr:uid="{8CF5699E-C8CF-4A8F-948F-9905ADEC31BE}"/>
    <cellStyle name="Comma 4 3 2 3" xfId="1083" xr:uid="{1E696003-D18F-4A32-A6F4-8899960D7E05}"/>
    <cellStyle name="Comma 4 3 3" xfId="507" xr:uid="{4417164F-8323-4CDF-A3C2-6EAE80F2B921}"/>
    <cellStyle name="Comma 4 3 3 2" xfId="811" xr:uid="{9D9373DB-5CF4-4564-970E-A96748AB7A8F}"/>
    <cellStyle name="Comma 4 3 3 2 2" xfId="1218" xr:uid="{3C23E66D-3F69-4F34-9129-FDC7DB6BC13E}"/>
    <cellStyle name="Comma 4 3 3 3" xfId="1015" xr:uid="{48A027D0-F7D6-4DF6-8234-156875B027EF}"/>
    <cellStyle name="Comma 4 3 4" xfId="752" xr:uid="{1C17FA98-1D52-4228-978B-97AC93A85D1A}"/>
    <cellStyle name="Comma 4 3 4 2" xfId="1159" xr:uid="{E98E6845-AAF6-4147-A08D-B6ED886FB676}"/>
    <cellStyle name="Comma 4 3 5" xfId="956" xr:uid="{BB11C0A8-6914-4D15-924D-B76AAE00D80D}"/>
    <cellStyle name="Comma 4 4" xfId="360" xr:uid="{F9D1CFE2-9ABD-4B64-8162-9957DFF53694}"/>
    <cellStyle name="Comma 4 4 2" xfId="590" xr:uid="{D93A363F-DDCE-4441-8663-59B14C125B9E}"/>
    <cellStyle name="Comma 4 4 2 2" xfId="857" xr:uid="{6A1DA68B-AE15-4191-BF99-F1D9CF38F07B}"/>
    <cellStyle name="Comma 4 4 2 2 2" xfId="1264" xr:uid="{0D24BA4A-167C-4717-98A9-B4BF1005A7FE}"/>
    <cellStyle name="Comma 4 4 2 2 2 2" xfId="1777" xr:uid="{D0F8FD47-27E3-4D92-BCAD-7C614E9F511F}"/>
    <cellStyle name="Comma 4 4 2 2 3" xfId="1635" xr:uid="{421E164C-B392-4EDC-915F-6A871F6ABCDE}"/>
    <cellStyle name="Comma 4 4 2 3" xfId="1061" xr:uid="{DB62ADE6-0DF3-42B4-9143-F140883AB5AC}"/>
    <cellStyle name="Comma 4 4 2 3 2" xfId="1706" xr:uid="{3A2B45B7-6A55-496C-98EA-A6332AE46B14}"/>
    <cellStyle name="Comma 4 4 2 4" xfId="1540" xr:uid="{4AA3DD09-E500-47E9-823E-4761AACF683D}"/>
    <cellStyle name="Comma 4 4 3" xfId="457" xr:uid="{F977DCB9-94BD-47D3-B2E3-0155AB65C241}"/>
    <cellStyle name="Comma 4 4 3 2" xfId="779" xr:uid="{DCA2E1E9-FB17-4064-ABEF-3A1E45DB5E68}"/>
    <cellStyle name="Comma 4 4 3 2 2" xfId="1186" xr:uid="{C5BA0B65-4C45-4D59-B963-3BCB52C7D052}"/>
    <cellStyle name="Comma 4 4 3 2 2 2" xfId="1744" xr:uid="{CC8A43CE-40D4-4511-ACE4-45D7E5743816}"/>
    <cellStyle name="Comma 4 4 3 2 3" xfId="1602" xr:uid="{817E2B07-50F2-49AE-870C-37CE62E2DB5F}"/>
    <cellStyle name="Comma 4 4 3 3" xfId="983" xr:uid="{4C4F4018-94A0-45C2-943D-F35B75BB5ACB}"/>
    <cellStyle name="Comma 4 4 3 3 2" xfId="1673" xr:uid="{083C0089-CE15-45A5-889E-7695AC199F3B}"/>
    <cellStyle name="Comma 4 4 3 4" xfId="1470" xr:uid="{596F05A7-C499-42A9-A3F6-E08DB90C7C65}"/>
    <cellStyle name="Comma 4 4 4" xfId="1429" xr:uid="{96F7663A-5E13-4024-9186-743E4C143FAA}"/>
    <cellStyle name="Comma 4 5" xfId="573" xr:uid="{F729BB17-0DF1-42D6-8FD5-20D51BB9270A}"/>
    <cellStyle name="Comma 4 5 2" xfId="657" xr:uid="{ADA799ED-E3E4-43A9-9C82-E80476F3AD07}"/>
    <cellStyle name="Comma 4 5 2 2" xfId="912" xr:uid="{D2163D50-F500-4255-B4A6-D1766D9892E0}"/>
    <cellStyle name="Comma 4 5 2 2 2" xfId="1319" xr:uid="{4AF9213F-0D96-488B-A056-2AA341EA8A2C}"/>
    <cellStyle name="Comma 4 5 2 2 2 2" xfId="1798" xr:uid="{F5B4733B-779D-4DA4-8ED1-9C11FA562431}"/>
    <cellStyle name="Comma 4 5 2 2 3" xfId="1656" xr:uid="{8A81D7F8-D4B2-49EF-8313-81498ECC4F53}"/>
    <cellStyle name="Comma 4 5 2 3" xfId="1115" xr:uid="{B214E228-BF82-4BA7-B4E9-28C10C816963}"/>
    <cellStyle name="Comma 4 5 2 3 2" xfId="1727" xr:uid="{CA5F749E-40F4-4928-8BE6-DE1CECD27661}"/>
    <cellStyle name="Comma 4 5 2 4" xfId="1561" xr:uid="{0633FEB6-CCA8-4416-B3F9-2B09E73B3F4F}"/>
    <cellStyle name="Comma 4 5 3" xfId="844" xr:uid="{A10153A9-6E0C-4246-8851-002BEB9A53DD}"/>
    <cellStyle name="Comma 4 5 3 2" xfId="1251" xr:uid="{BCD48268-A78A-4C0A-9A10-0F2C71D94259}"/>
    <cellStyle name="Comma 4 5 3 2 2" xfId="1771" xr:uid="{4BABC421-69E1-4A89-B768-1FAB08209B53}"/>
    <cellStyle name="Comma 4 5 3 3" xfId="1629" xr:uid="{CD5B1C8B-F9E7-479B-909D-62D7DEC9CCFD}"/>
    <cellStyle name="Comma 4 5 4" xfId="1048" xr:uid="{BDF764A3-12E8-4866-A65F-F1A59B52037E}"/>
    <cellStyle name="Comma 4 5 4 2" xfId="1700" xr:uid="{7473B8D1-90D0-4DB2-B5DD-D2789F5020D5}"/>
    <cellStyle name="Comma 4 5 5" xfId="1534" xr:uid="{9FBA4B65-9AAE-47B7-8736-2CE8D8D730C5}"/>
    <cellStyle name="Comma 4 6" xfId="404" xr:uid="{214CF24F-B802-4914-B265-70DBB8551F31}"/>
    <cellStyle name="Comma 4 6 2" xfId="774" xr:uid="{0D1CAC2D-7501-43DC-9CE5-36EA1DE74B04}"/>
    <cellStyle name="Comma 4 6 2 2" xfId="1181" xr:uid="{0A8F22CB-1F45-4C24-BC0B-41C5652CA77B}"/>
    <cellStyle name="Comma 4 6 2 2 2" xfId="1742" xr:uid="{F7F20182-51EE-4904-B4EA-28512BE0932C}"/>
    <cellStyle name="Comma 4 6 2 3" xfId="1600" xr:uid="{9FB350AA-FFFD-4B5B-896D-62963959E32F}"/>
    <cellStyle name="Comma 4 6 3" xfId="978" xr:uid="{072B7D53-9251-4D32-BF3E-F6ACC69636AF}"/>
    <cellStyle name="Comma 4 6 3 2" xfId="1671" xr:uid="{49BA803A-4E33-49B0-A2D5-D1577B0F52D0}"/>
    <cellStyle name="Comma 4 6 4" xfId="1446" xr:uid="{5FBDC5D6-BAA1-422C-A58D-C4121AB499A6}"/>
    <cellStyle name="Comma 4 7" xfId="583" xr:uid="{DA41B859-385B-4096-812F-FEA5D17BDC31}"/>
    <cellStyle name="Comma 4 7 2" xfId="852" xr:uid="{75B7F2C7-4778-4681-A5C0-1EA56B3EEBAB}"/>
    <cellStyle name="Comma 4 7 2 2" xfId="1259" xr:uid="{93BE4139-BC9F-4594-AD4A-E33CF8A82C75}"/>
    <cellStyle name="Comma 4 7 2 2 2" xfId="1775" xr:uid="{C84A745F-1513-4986-820E-1F83115F77C2}"/>
    <cellStyle name="Comma 4 7 2 3" xfId="1633" xr:uid="{D01796A0-0246-4233-97EF-6E18C454A7C3}"/>
    <cellStyle name="Comma 4 7 3" xfId="1056" xr:uid="{C87070DD-901B-4D57-A1B1-642951416572}"/>
    <cellStyle name="Comma 4 7 3 2" xfId="1704" xr:uid="{510FE43C-1A5B-46B2-A76F-F1D10C9D7406}"/>
    <cellStyle name="Comma 4 7 4" xfId="1538" xr:uid="{4BE61DDC-1F8B-487F-AF6E-AACCB28674E3}"/>
    <cellStyle name="Comma 4 8" xfId="399" xr:uid="{5B7ACCE4-A934-4458-8F6D-8F3962471DE9}"/>
    <cellStyle name="Comma 4 8 2" xfId="769" xr:uid="{5547E58A-8DD0-421C-B84E-A35E4A9B2CFF}"/>
    <cellStyle name="Comma 4 8 2 2" xfId="1176" xr:uid="{B10EF2F4-3BF2-4CA3-8A38-6F67FC2D0BA8}"/>
    <cellStyle name="Comma 4 8 2 2 2" xfId="1741" xr:uid="{EE5C6A9B-EF0F-4E3C-8183-AB26F6675090}"/>
    <cellStyle name="Comma 4 8 2 3" xfId="1599" xr:uid="{E0DFAF55-2193-4F53-9C77-3E96E3DA363A}"/>
    <cellStyle name="Comma 4 8 3" xfId="973" xr:uid="{A8CD8000-0F6D-47A0-AC04-891E8C205F98}"/>
    <cellStyle name="Comma 4 8 3 2" xfId="1670" xr:uid="{788E2E76-6283-409D-B713-23C32F60B7D8}"/>
    <cellStyle name="Comma 4 8 4" xfId="1445" xr:uid="{4069228E-77A8-4AF9-92EE-B13DA537F3A2}"/>
    <cellStyle name="Comma 4 9" xfId="485" xr:uid="{B133EC8A-16C8-4AFC-A218-CA845E35FEB6}"/>
    <cellStyle name="Comma 4 9 2" xfId="799" xr:uid="{5A8DF5D9-8498-4FE1-B936-D2B6C2752F91}"/>
    <cellStyle name="Comma 4 9 2 2" xfId="1206" xr:uid="{4CA7BF68-AF89-4FB3-9E71-A30240610DF1}"/>
    <cellStyle name="Comma 4 9 2 2 2" xfId="1750" xr:uid="{115FAE23-7C37-4158-8D37-0B4F69A8011A}"/>
    <cellStyle name="Comma 4 9 2 3" xfId="1608" xr:uid="{3AE67F13-627D-4A37-959C-9AC9B1F91D05}"/>
    <cellStyle name="Comma 4 9 3" xfId="1003" xr:uid="{4F3AAFB5-DAA1-406A-9948-5F13DB1D47A6}"/>
    <cellStyle name="Comma 4 9 3 2" xfId="1679" xr:uid="{5C506D91-191E-4711-920E-B8BAF892B8F5}"/>
    <cellStyle name="Comma 4 9 4" xfId="1479" xr:uid="{D123B104-1F8F-44DF-AF04-E0DEE351CE88}"/>
    <cellStyle name="Comma 40" xfId="940" xr:uid="{01AFE489-FD16-46E9-9A19-FD33F935DCB4}"/>
    <cellStyle name="Comma 41" xfId="50" xr:uid="{6A639B79-98FF-458C-A78B-368B0C40E8F8}"/>
    <cellStyle name="Comma 42" xfId="56" xr:uid="{30661132-13F3-40F8-BD20-5C933202A644}"/>
    <cellStyle name="Comma 43" xfId="1347" xr:uid="{722DF217-EC36-444A-A4B2-DF3D3F428F9C}"/>
    <cellStyle name="Comma 44" xfId="42" xr:uid="{733AE04C-764B-4916-B872-76038318885D}"/>
    <cellStyle name="Comma 45" xfId="1353" xr:uid="{547FFD18-CEDF-4B0B-AFDE-D33A4DAECFF5}"/>
    <cellStyle name="Comma 5" xfId="64" xr:uid="{C3277FE4-F297-4FE0-A65C-B4003F28693A}"/>
    <cellStyle name="Comma 5 2" xfId="149" xr:uid="{D8CB83BF-D44A-4FED-A172-6DD0639BA478}"/>
    <cellStyle name="Comma 5 2 2" xfId="603" xr:uid="{FD86E1C2-6222-4B34-A8BF-99FCC1B68D71}"/>
    <cellStyle name="Comma 5 2 2 2" xfId="870" xr:uid="{4066E6B5-7E55-45CE-B9BB-CDA42D35A4CA}"/>
    <cellStyle name="Comma 5 2 2 2 2" xfId="1277" xr:uid="{AC0A098E-5FBF-4C4D-8A2C-7E5DF646C443}"/>
    <cellStyle name="Comma 5 2 2 3" xfId="1074" xr:uid="{0E3E6269-C0D8-48DA-AE2E-E2CCFE011187}"/>
    <cellStyle name="Comma 5 2 3" xfId="481" xr:uid="{9D35AD23-DF34-4C20-8A40-3EFEAF1383F0}"/>
    <cellStyle name="Comma 5 2 3 2" xfId="798" xr:uid="{34216537-2D30-467E-8FA6-299B293F3BD1}"/>
    <cellStyle name="Comma 5 2 3 2 2" xfId="1205" xr:uid="{252E06B8-4485-4317-83A4-22B6A7E98D26}"/>
    <cellStyle name="Comma 5 2 3 3" xfId="1002" xr:uid="{51F3E5C9-7D7F-4821-B3F7-22CA15B38BA8}"/>
    <cellStyle name="Comma 5 2 4" xfId="722" xr:uid="{BD82DC6C-374B-4661-8B28-AEBE8A50065E}"/>
    <cellStyle name="Comma 5 2 4 2" xfId="931" xr:uid="{CC839D88-1AE2-464E-A92D-A5BCF60ACD41}"/>
    <cellStyle name="Comma 5 2 4 2 2" xfId="1338" xr:uid="{16958E75-C8A5-4A96-A00E-31EB6ACBC549}"/>
    <cellStyle name="Comma 5 2 4 3" xfId="1134" xr:uid="{B51E520B-EB97-46DA-B694-5DB39E087463}"/>
    <cellStyle name="Comma 5 3" xfId="266" xr:uid="{5CF214F6-2E1C-477E-9B3E-237679866AC2}"/>
    <cellStyle name="Comma 5 3 2" xfId="625" xr:uid="{A2F8B9FD-78A9-4343-924F-0FACE9B814EF}"/>
    <cellStyle name="Comma 5 3 2 2" xfId="886" xr:uid="{65ABDBBC-A1EB-48F2-87B9-8151A527847F}"/>
    <cellStyle name="Comma 5 3 2 2 2" xfId="1293" xr:uid="{FCCFE00C-7281-4AA6-A9CA-A48A01692C41}"/>
    <cellStyle name="Comma 5 3 2 2 2 2" xfId="1783" xr:uid="{AD2876D8-E106-4601-A258-AAC652C7B0F5}"/>
    <cellStyle name="Comma 5 3 2 2 3" xfId="1641" xr:uid="{ECDF99B6-D33A-4223-BB40-F452EEA7AB46}"/>
    <cellStyle name="Comma 5 3 2 3" xfId="1089" xr:uid="{07459553-8A16-45AA-B725-EEAB1CD5021B}"/>
    <cellStyle name="Comma 5 3 2 3 2" xfId="1712" xr:uid="{B8B28569-89FF-435A-A2E8-110262C8A604}"/>
    <cellStyle name="Comma 5 3 2 4" xfId="1546" xr:uid="{B0EBD630-3BE5-4E09-85C0-4FDE73917F69}"/>
    <cellStyle name="Comma 5 3 3" xfId="517" xr:uid="{4CD71156-9D12-457A-997F-1031AB18A1F4}"/>
    <cellStyle name="Comma 5 3 3 2" xfId="818" xr:uid="{A8A9ABEE-8BBD-4653-A342-C19F2171F5AE}"/>
    <cellStyle name="Comma 5 3 3 2 2" xfId="1225" xr:uid="{F70F00B1-A9DE-4234-88E9-2067D186B8DA}"/>
    <cellStyle name="Comma 5 3 3 2 2 2" xfId="1756" xr:uid="{897A0818-B207-46A1-8AAE-4543B01EDFFC}"/>
    <cellStyle name="Comma 5 3 3 2 3" xfId="1614" xr:uid="{47273105-613D-481E-AC5E-3D23553AED3A}"/>
    <cellStyle name="Comma 5 3 3 3" xfId="1022" xr:uid="{CCFA4232-91FB-4BB0-99D9-7F6388793331}"/>
    <cellStyle name="Comma 5 3 3 3 2" xfId="1685" xr:uid="{AAA659D4-6434-405D-9D7D-496729090670}"/>
    <cellStyle name="Comma 5 3 3 4" xfId="1496" xr:uid="{46F2CE2B-459B-436F-9873-1B2EB139D603}"/>
    <cellStyle name="Comma 5 3 4" xfId="757" xr:uid="{2FDBC1FF-090B-466F-BC91-D21AB0B5981D}"/>
    <cellStyle name="Comma 5 3 4 2" xfId="1164" xr:uid="{FB76243C-C0E5-49E0-B28C-8FECF1D2FB62}"/>
    <cellStyle name="Comma 5 3 4 2 2" xfId="1736" xr:uid="{17B64516-DF1B-4DFB-9337-8513C4D99CE6}"/>
    <cellStyle name="Comma 5 3 4 3" xfId="1594" xr:uid="{469CD162-4D65-4C66-99BE-059EFEDCFB9F}"/>
    <cellStyle name="Comma 5 3 5" xfId="961" xr:uid="{EEA01B7E-8D40-458C-9044-F7CEACCF9F13}"/>
    <cellStyle name="Comma 5 3 5 2" xfId="1665" xr:uid="{6D1A59C7-3E91-4A6A-BBED-3F74B55E0378}"/>
    <cellStyle name="Comma 5 3 6" xfId="1380" xr:uid="{49861967-18B4-4F1F-9111-BFF7A50476E3}"/>
    <cellStyle name="Comma 5 4" xfId="561" xr:uid="{38608CEC-5CF3-405B-930E-9F0FE6490682}"/>
    <cellStyle name="Comma 5 4 2" xfId="645" xr:uid="{FDCA44D4-9C67-4C9B-A17A-C77648985C43}"/>
    <cellStyle name="Comma 5 4 2 2" xfId="903" xr:uid="{48A4ECC5-F4E8-49A2-8B72-B88AAD30834F}"/>
    <cellStyle name="Comma 5 4 2 2 2" xfId="1310" xr:uid="{25300FE6-12B0-431D-891C-D7CF9B713742}"/>
    <cellStyle name="Comma 5 4 2 3" xfId="1106" xr:uid="{59324BA4-6EBD-46B7-885A-26C2FCBE80C5}"/>
    <cellStyle name="Comma 5 4 3" xfId="835" xr:uid="{7C48F405-4069-4BE7-A947-7CC241CC30C7}"/>
    <cellStyle name="Comma 5 4 3 2" xfId="1242" xr:uid="{5195FC49-334D-4BA8-93D1-CFF6CFC6C9F3}"/>
    <cellStyle name="Comma 5 4 4" xfId="1039" xr:uid="{BFE1FB47-9C6A-48EC-BE9F-3B7EC8B9E288}"/>
    <cellStyle name="Comma 5 5" xfId="593" xr:uid="{2E8DC9F5-3D4A-4425-A10B-8A543B962CEB}"/>
    <cellStyle name="Comma 5 5 2" xfId="860" xr:uid="{A27D41E4-4D2A-4446-B27C-12AA2C0C5E3B}"/>
    <cellStyle name="Comma 5 5 2 2" xfId="1267" xr:uid="{546C6E3F-F359-4CC2-A364-6AA45D953E80}"/>
    <cellStyle name="Comma 5 5 3" xfId="1064" xr:uid="{8FE24669-4945-4441-A362-2005BD0382F6}"/>
    <cellStyle name="Comma 5 6" xfId="463" xr:uid="{0F791125-F4D4-4401-BA91-598CFEF9993D}"/>
    <cellStyle name="Comma 5 6 2" xfId="783" xr:uid="{12BA3A2F-30B1-4780-97CC-E931DE841BB6}"/>
    <cellStyle name="Comma 5 6 2 2" xfId="1190" xr:uid="{E09A7383-E689-4E2A-8220-2F427CAC064D}"/>
    <cellStyle name="Comma 5 6 3" xfId="987" xr:uid="{CA3085C9-D158-413A-B66C-4029FA269CD8}"/>
    <cellStyle name="Comma 5 7" xfId="473" xr:uid="{443B4650-184B-4E57-AA30-91BB9C776FD8}"/>
    <cellStyle name="Comma 5 7 2" xfId="790" xr:uid="{5372E48F-12D0-4CFD-8ABA-C4864F382CC9}"/>
    <cellStyle name="Comma 5 7 2 2" xfId="1197" xr:uid="{7B42140E-A191-41C1-A8F1-D9F9B07F033D}"/>
    <cellStyle name="Comma 5 7 3" xfId="994" xr:uid="{EBCBDD5D-16E5-4059-9BEA-A969A17FBB01}"/>
    <cellStyle name="Comma 6" xfId="65" xr:uid="{6C14F2C8-7542-4524-85FB-36FEB09F664B}"/>
    <cellStyle name="Comma 6 2" xfId="187" xr:uid="{10570A25-9443-47BC-9012-CD07433B518A}"/>
    <cellStyle name="Comma 6 2 2" xfId="608" xr:uid="{AC98D0C7-07B9-49FE-A710-8DD84B7C02C9}"/>
    <cellStyle name="Comma 6 2 2 2" xfId="872" xr:uid="{3C0A4823-565C-4CE7-8189-FC43FC173123}"/>
    <cellStyle name="Comma 6 2 2 2 2" xfId="1279" xr:uid="{95AD37FC-7D88-4059-8833-374F69AC6358}"/>
    <cellStyle name="Comma 6 2 2 2 2 2" xfId="1780" xr:uid="{F8C74637-6E55-4F43-B789-F15209F766D5}"/>
    <cellStyle name="Comma 6 2 2 2 3" xfId="1638" xr:uid="{688EB5ED-DE82-4CB1-9B16-E0B84D377593}"/>
    <cellStyle name="Comma 6 2 2 3" xfId="1075" xr:uid="{E575F7FD-DF51-4334-AF5E-8D6D94B96292}"/>
    <cellStyle name="Comma 6 2 2 3 2" xfId="1709" xr:uid="{EE375651-3F73-4816-94D2-3EBB4C8B516E}"/>
    <cellStyle name="Comma 6 2 2 4" xfId="1543" xr:uid="{3528FF82-3083-4CDD-A83F-20226DCA6989}"/>
    <cellStyle name="Comma 6 2 3" xfId="493" xr:uid="{F7F72EE8-F854-45D6-8128-1326DAE6D74F}"/>
    <cellStyle name="Comma 6 2 3 2" xfId="801" xr:uid="{9D0F9BB3-2506-4459-B03C-407EDB17E7AF}"/>
    <cellStyle name="Comma 6 2 3 2 2" xfId="1208" xr:uid="{F4309616-29D5-4020-B25A-C4B410616673}"/>
    <cellStyle name="Comma 6 2 3 2 2 2" xfId="1751" xr:uid="{69150C77-036F-4827-9B5F-50E8E27E1C30}"/>
    <cellStyle name="Comma 6 2 3 2 3" xfId="1609" xr:uid="{FB2DD7E5-498E-44FB-A761-30D13BD3B606}"/>
    <cellStyle name="Comma 6 2 3 3" xfId="1005" xr:uid="{3D4947B4-A3C0-4D31-B01C-D53AEB0E94C9}"/>
    <cellStyle name="Comma 6 2 3 3 2" xfId="1680" xr:uid="{8BDDF2D2-92E6-4F26-9443-CC436A08B4A3}"/>
    <cellStyle name="Comma 6 2 3 4" xfId="1485" xr:uid="{AAE2F668-09F2-4E7E-B065-E500E1AE6105}"/>
    <cellStyle name="Comma 6 2 4" xfId="744" xr:uid="{F3C34E45-48A2-458E-B539-9A2912284F0D}"/>
    <cellStyle name="Comma 6 2 4 2" xfId="1151" xr:uid="{E6A51DA9-B34C-44B9-B983-1254E4236CA8}"/>
    <cellStyle name="Comma 6 2 4 2 2" xfId="1734" xr:uid="{7D407916-D716-484A-967A-2D193AD826CE}"/>
    <cellStyle name="Comma 6 2 4 3" xfId="1592" xr:uid="{7A88AAA0-703A-4E7B-9D64-3482A4FF22B0}"/>
    <cellStyle name="Comma 6 2 5" xfId="948" xr:uid="{A0B6DF20-92A3-4C37-9D8B-70CFCCA1CC24}"/>
    <cellStyle name="Comma 6 2 5 2" xfId="1663" xr:uid="{0914594B-58D8-4430-AD2E-BDCAE0F5592C}"/>
    <cellStyle name="Comma 6 2 6" xfId="1371" xr:uid="{1DB99250-22CC-4D4F-927D-03543DF8DDDA}"/>
    <cellStyle name="Comma 6 3" xfId="324" xr:uid="{98CC9C7A-E342-4DAA-AC27-7CE031978D5C}"/>
    <cellStyle name="Comma 6 3 2" xfId="635" xr:uid="{84E1EF98-33EA-4B91-8E57-67D993D9BA71}"/>
    <cellStyle name="Comma 6 3 2 2" xfId="894" xr:uid="{929D64C7-D711-4CC0-B158-792482E5F326}"/>
    <cellStyle name="Comma 6 3 2 2 2" xfId="1301" xr:uid="{265E8537-1E91-4D03-9528-A4BEE0FCE62B}"/>
    <cellStyle name="Comma 6 3 2 2 2 2" xfId="1788" xr:uid="{B49B4F6B-DA16-40A9-B9F6-493ABFE01E81}"/>
    <cellStyle name="Comma 6 3 2 2 3" xfId="1646" xr:uid="{334047C1-9DC1-467C-AEB2-DD11D1A7864D}"/>
    <cellStyle name="Comma 6 3 2 3" xfId="1097" xr:uid="{9B72A28B-DEF6-4F3D-9CBB-BACBDFBBBCB8}"/>
    <cellStyle name="Comma 6 3 2 3 2" xfId="1717" xr:uid="{CEFB98DF-DD40-4E8F-BBE6-FACB5C7CA1D8}"/>
    <cellStyle name="Comma 6 3 2 4" xfId="1551" xr:uid="{8E75E269-0971-44C4-B890-EBE3BF3D4260}"/>
    <cellStyle name="Comma 6 3 3" xfId="534" xr:uid="{DB685C55-561F-4DD2-B9AD-908260CD5CAC}"/>
    <cellStyle name="Comma 6 3 3 2" xfId="826" xr:uid="{C5ACC9D7-3365-42ED-B844-DF179B5A439D}"/>
    <cellStyle name="Comma 6 3 3 2 2" xfId="1233" xr:uid="{553E4E49-86F7-485A-A36A-D1531459B25F}"/>
    <cellStyle name="Comma 6 3 3 2 2 2" xfId="1761" xr:uid="{D0F248A7-41FC-42D5-979F-FD6DF464715A}"/>
    <cellStyle name="Comma 6 3 3 2 3" xfId="1619" xr:uid="{F21A3263-8B1E-42F9-A6E8-EEAD79FB9607}"/>
    <cellStyle name="Comma 6 3 3 3" xfId="1030" xr:uid="{E772695B-43DD-4306-A48D-F0DCE549FF04}"/>
    <cellStyle name="Comma 6 3 3 3 2" xfId="1690" xr:uid="{E212E038-A2CE-447E-A90E-EB542C7F7403}"/>
    <cellStyle name="Comma 6 3 3 4" xfId="1508" xr:uid="{B154F99F-CB70-4BB1-A19C-5495CC02A028}"/>
    <cellStyle name="Comma 6 3 4" xfId="759" xr:uid="{3851000A-68ED-42F1-9C6E-6A4913BE84F0}"/>
    <cellStyle name="Comma 6 3 4 2" xfId="1166" xr:uid="{4D3C9549-4975-477F-8DA5-E9F6A2B952C8}"/>
    <cellStyle name="Comma 6 3 4 2 2" xfId="1737" xr:uid="{370418B7-9183-4A78-95B0-FBFB3689AEDC}"/>
    <cellStyle name="Comma 6 3 4 3" xfId="1595" xr:uid="{8DEA8656-F663-4A77-9136-94320552FD3E}"/>
    <cellStyle name="Comma 6 3 5" xfId="963" xr:uid="{FD614B84-61DB-4F7E-85C8-A4C304B4AE82}"/>
    <cellStyle name="Comma 6 3 5 2" xfId="1666" xr:uid="{907BC91D-9A3A-4B2B-8AB2-1E86459F35B3}"/>
    <cellStyle name="Comma 6 3 6" xfId="1404" xr:uid="{3BBC1D72-93EF-4348-BE93-2859CFE48B4A}"/>
    <cellStyle name="Comma 6 4" xfId="556" xr:uid="{6A588E54-3276-4C0F-A6C1-93C7017CE661}"/>
    <cellStyle name="Comma 6 4 2" xfId="641" xr:uid="{27D17F5A-92FC-4A1F-8FC8-7AE4F3BE63D7}"/>
    <cellStyle name="Comma 6 4 2 2" xfId="899" xr:uid="{79D844F5-342B-4B5D-84B8-009E5E9B72C8}"/>
    <cellStyle name="Comma 6 4 2 2 2" xfId="1306" xr:uid="{C29E63F7-67C1-4ED9-8DAB-1B01D417A0C2}"/>
    <cellStyle name="Comma 6 4 2 3" xfId="1102" xr:uid="{204F9776-ECA8-49B9-B20F-3EDAF8FC7B83}"/>
    <cellStyle name="Comma 6 4 3" xfId="831" xr:uid="{90B8F6DA-8261-4D0E-A2C9-DBDB21F81B74}"/>
    <cellStyle name="Comma 6 4 3 2" xfId="1238" xr:uid="{936BC1FD-6661-42D1-A06C-0F4146BD7E08}"/>
    <cellStyle name="Comma 6 4 4" xfId="1035" xr:uid="{651E74A6-21AC-4090-8D41-4835DC6A5F62}"/>
    <cellStyle name="Comma 6 5" xfId="594" xr:uid="{05A3F767-7981-4D83-A293-798A59617F5C}"/>
    <cellStyle name="Comma 6 5 2" xfId="861" xr:uid="{75015F2C-F6F5-4B93-BCC8-924A61074382}"/>
    <cellStyle name="Comma 6 5 2 2" xfId="1268" xr:uid="{020D6417-3DED-4A8D-8343-A2A87D034A95}"/>
    <cellStyle name="Comma 6 5 3" xfId="1065" xr:uid="{B9BCC9A4-3106-4FDE-9960-8E2ED652D062}"/>
    <cellStyle name="Comma 6 6" xfId="464" xr:uid="{BA44492A-9C83-4591-9FCB-352DA964A1AB}"/>
    <cellStyle name="Comma 6 6 2" xfId="784" xr:uid="{79EB6014-B99E-4D58-BEBC-61BC4D07769A}"/>
    <cellStyle name="Comma 6 6 2 2" xfId="1191" xr:uid="{ED2B53C2-BE3E-483E-BF45-0538D44C748A}"/>
    <cellStyle name="Comma 6 6 3" xfId="988" xr:uid="{4930B63A-1A6D-49C4-BC53-D8ECB92D1391}"/>
    <cellStyle name="Comma 6 7" xfId="723" xr:uid="{AD0F5721-BA78-4B13-B46F-73E3CA272EAF}"/>
    <cellStyle name="Comma 6 7 2" xfId="932" xr:uid="{956BF1FD-7583-41B1-8A74-5154B093D1E0}"/>
    <cellStyle name="Comma 6 7 2 2" xfId="1339" xr:uid="{C357BB96-0E90-4BDA-9734-0940B2019CF8}"/>
    <cellStyle name="Comma 6 7 3" xfId="1135" xr:uid="{A5E2B4F1-97A7-4C6D-85FD-D5439149E19C}"/>
    <cellStyle name="Comma 7" xfId="68" xr:uid="{1B07683C-71FC-4DC4-805B-B788559EEB09}"/>
    <cellStyle name="Comma 7 2" xfId="317" xr:uid="{A18E5A5B-4BB6-4A28-93B0-F3030CB8E43B}"/>
    <cellStyle name="Comma 7 2 2" xfId="633" xr:uid="{9F8E45EA-E08C-4457-B859-333981BECA01}"/>
    <cellStyle name="Comma 7 2 2 2" xfId="892" xr:uid="{CD750717-3FC1-444B-B61C-90C207EB6B89}"/>
    <cellStyle name="Comma 7 2 2 2 2" xfId="1299" xr:uid="{447FB401-4695-4932-9CD7-AF488F250868}"/>
    <cellStyle name="Comma 7 2 2 3" xfId="1095" xr:uid="{A380A5F2-D2EE-47CF-9644-16DF27BB0302}"/>
    <cellStyle name="Comma 7 2 3" xfId="528" xr:uid="{332841A2-6C71-47DA-9A89-932C4BEFD775}"/>
    <cellStyle name="Comma 7 2 3 2" xfId="824" xr:uid="{817235EE-C445-483D-AAFF-D0803FE0E65C}"/>
    <cellStyle name="Comma 7 2 3 2 2" xfId="1231" xr:uid="{E7F5712A-0B01-47BC-8AAC-0FD24274C43F}"/>
    <cellStyle name="Comma 7 2 3 3" xfId="1028" xr:uid="{90D04F98-D80C-45D9-A4F7-5DD46348F485}"/>
    <cellStyle name="Comma 7 2 4" xfId="758" xr:uid="{E5324851-B5DE-40F2-AEBB-0789042C4F12}"/>
    <cellStyle name="Comma 7 2 4 2" xfId="1165" xr:uid="{B239D95B-A960-42D5-B5F1-9435328F905F}"/>
    <cellStyle name="Comma 7 2 5" xfId="962" xr:uid="{14EDC610-2E7E-4103-9087-138D288D639C}"/>
    <cellStyle name="Comma 7 3" xfId="595" xr:uid="{BE0DE6B4-247A-4326-AAED-546EC2E4AB01}"/>
    <cellStyle name="Comma 7 3 2" xfId="862" xr:uid="{A4D6E9DA-3105-4269-A083-74FDFA266D21}"/>
    <cellStyle name="Comma 7 3 2 2" xfId="1269" xr:uid="{4C7A0A4E-D513-44C9-9E79-CD4C4616E71A}"/>
    <cellStyle name="Comma 7 3 3" xfId="1066" xr:uid="{9B761514-AEAE-49B0-9C36-5B9B33AA0C4D}"/>
    <cellStyle name="Comma 7 4" xfId="465" xr:uid="{2F8A53B5-E2A7-4D3F-AEBE-2C2429EE0FCB}"/>
    <cellStyle name="Comma 7 4 2" xfId="785" xr:uid="{A2A9EE43-82B6-4108-B837-A7A07209356B}"/>
    <cellStyle name="Comma 7 4 2 2" xfId="1192" xr:uid="{9A2D7440-661F-498B-92E7-7F8DBEFC222A}"/>
    <cellStyle name="Comma 7 4 3" xfId="989" xr:uid="{2FACDF7D-337D-4E3A-A826-B3E4DB4DCF3C}"/>
    <cellStyle name="Comma 7 5" xfId="474" xr:uid="{BC0BF713-16C3-4343-8E77-E5FA0A5A4006}"/>
    <cellStyle name="Comma 7 5 2" xfId="791" xr:uid="{6D6F4965-6111-4C4F-BA35-8BE683D9C09C}"/>
    <cellStyle name="Comma 7 5 2 2" xfId="1198" xr:uid="{2B236C09-B328-468D-83DD-37CDA9B97565}"/>
    <cellStyle name="Comma 7 5 3" xfId="995" xr:uid="{0D05BB7C-11BE-45A3-82A0-5E5B059B2559}"/>
    <cellStyle name="Comma 8" xfId="72" xr:uid="{7686A805-67F2-4BFD-80B4-7BAED31A92EF}"/>
    <cellStyle name="Comma 8 2" xfId="596" xr:uid="{41265418-DA7B-4B1F-ADC0-870220179913}"/>
    <cellStyle name="Comma 8 2 2" xfId="210" xr:uid="{D406754E-29DB-4525-BC2B-755C861D12F1}"/>
    <cellStyle name="Comma 8 2 2 2" xfId="615" xr:uid="{026B0817-9E2A-42D5-8129-C690F515F72D}"/>
    <cellStyle name="Comma 8 2 2 2 2" xfId="879" xr:uid="{70BE4A62-4237-448B-9332-500D2192DF4A}"/>
    <cellStyle name="Comma 8 2 2 2 2 2" xfId="1286" xr:uid="{DB9A6055-09C7-47CC-B0BD-82B57915A516}"/>
    <cellStyle name="Comma 8 2 2 2 3" xfId="1082" xr:uid="{D721B155-D003-43B3-9FD4-19EECA94F092}"/>
    <cellStyle name="Comma 8 2 2 3" xfId="505" xr:uid="{DA776771-F1DF-403E-B7AC-5D0756AE3C8A}"/>
    <cellStyle name="Comma 8 2 2 3 2" xfId="809" xr:uid="{374E00EF-9C9B-4FC2-8A73-0450126BF6FB}"/>
    <cellStyle name="Comma 8 2 2 3 2 2" xfId="1216" xr:uid="{57C189A3-CAD3-405F-A805-DE0393E73C65}"/>
    <cellStyle name="Comma 8 2 2 3 3" xfId="1013" xr:uid="{91EE6CB0-BEA0-4DB5-A424-6127286A2136}"/>
    <cellStyle name="Comma 8 2 2 4" xfId="751" xr:uid="{CA8AC08D-8886-43A7-893E-F7F850D4F022}"/>
    <cellStyle name="Comma 8 2 2 4 2" xfId="1158" xr:uid="{0C9EB1C0-AD87-4DD8-8AAF-C41FF0387FBC}"/>
    <cellStyle name="Comma 8 2 2 5" xfId="955" xr:uid="{AB98D66C-5D85-4D00-87B9-2FFBCC50F9CA}"/>
    <cellStyle name="Comma 8 2 3" xfId="863" xr:uid="{40A1193B-249D-43EE-A082-F54FC7790E9A}"/>
    <cellStyle name="Comma 8 2 3 2" xfId="1270" xr:uid="{119717D0-3038-4B8F-8A24-882EF8B1D1E9}"/>
    <cellStyle name="Comma 8 2 4" xfId="1067" xr:uid="{89338544-6376-4B70-8CCC-DE838C62185A}"/>
    <cellStyle name="Comma 8 3" xfId="467" xr:uid="{CA6CC85F-76AB-4C2B-8D44-F170BF85800E}"/>
    <cellStyle name="Comma 8 3 2" xfId="786" xr:uid="{093F8DC0-4571-419D-9E98-C64EA7506C6D}"/>
    <cellStyle name="Comma 8 3 2 2" xfId="1193" xr:uid="{5FF07148-2CF7-40C1-AAAB-8A42445CAD7E}"/>
    <cellStyle name="Comma 8 3 3" xfId="990" xr:uid="{9AC28859-80D6-4CF6-B173-C19DE458D372}"/>
    <cellStyle name="Comma 8 4" xfId="738" xr:uid="{CC440ED6-FF06-41EF-97F6-A85F0EBA2199}"/>
    <cellStyle name="Comma 8 4 2" xfId="1145" xr:uid="{9EC6C4DF-7D21-452F-9AB1-6A9C1B1F54F8}"/>
    <cellStyle name="Comma 8 5" xfId="942" xr:uid="{3A0BADDC-6E3F-4DD9-93CC-634BCAC2F36D}"/>
    <cellStyle name="Comma 9" xfId="191" xr:uid="{151A3C08-A6CC-4AE5-9D8F-208BE535B014}"/>
    <cellStyle name="Comma 9 2" xfId="610" xr:uid="{F1CB932C-E40E-4CFF-91E0-9B62D79FBE73}"/>
    <cellStyle name="Comma 9 2 2" xfId="874" xr:uid="{072B519E-B578-46D6-A226-466B458D9FA8}"/>
    <cellStyle name="Comma 9 2 2 2" xfId="1281" xr:uid="{AF33CDBC-F9A0-4EC6-96E3-998C506CE314}"/>
    <cellStyle name="Comma 9 2 3" xfId="1077" xr:uid="{208EC27E-3D39-4CA8-A103-7861AD374BDD}"/>
    <cellStyle name="Comma 9 3" xfId="497" xr:uid="{0D2AF976-C868-4556-9C2B-86168D50FE2C}"/>
    <cellStyle name="Comma 9 3 2" xfId="803" xr:uid="{2A79F25E-85F1-48D2-A2DE-65FED79AD3AA}"/>
    <cellStyle name="Comma 9 3 2 2" xfId="1210" xr:uid="{1CF2E3E9-E3FF-46C5-AFC7-40A4CDF8E3F9}"/>
    <cellStyle name="Comma 9 3 3" xfId="1007" xr:uid="{BBFB8B88-E615-4DD3-BD0D-33D5D008CADA}"/>
    <cellStyle name="Comma 9 4" xfId="746" xr:uid="{8E5ACE3C-D25A-4236-9B40-773FFFFE0025}"/>
    <cellStyle name="Comma 9 4 2" xfId="1153" xr:uid="{D7A53789-0FE6-495E-B5EA-49A902A2A623}"/>
    <cellStyle name="Comma 9 5" xfId="950" xr:uid="{4CB516D1-FDF2-459D-ABF2-CA03764223FA}"/>
    <cellStyle name="Curren - Style3" xfId="16" xr:uid="{E2F5F079-7263-415B-8D15-A8A2082032E8}"/>
    <cellStyle name="Curren - Style4" xfId="17" xr:uid="{5894D731-567E-4F80-814F-EF3EF59BFB66}"/>
    <cellStyle name="Explanatory Text 2" xfId="150" xr:uid="{4C4280FD-0F85-4F02-B20B-5E865ED25356}"/>
    <cellStyle name="Explanatory Text 2 2" xfId="240" xr:uid="{4D9EEAF6-FA99-4C6C-BC5F-73667C1E9CA3}"/>
    <cellStyle name="Explanatory Text 3" xfId="89" xr:uid="{6A26C25B-D0E5-404F-9AF3-A55B09A9571B}"/>
    <cellStyle name="Explanatory Text 4" xfId="421" xr:uid="{33661917-7C14-4586-AAED-395482CAECB7}"/>
    <cellStyle name="Explanatory Text 5" xfId="673" xr:uid="{528F6E59-D5BB-4F36-9F6C-E92E5202A4F0}"/>
    <cellStyle name="Explanatory Text 6" xfId="280" xr:uid="{D9223B6A-432E-4FB5-8719-F19C8F7641F7}"/>
    <cellStyle name="Good 2" xfId="151" xr:uid="{931D7E70-6C7A-4824-9D05-FFAAB4F6A41B}"/>
    <cellStyle name="Good 2 2" xfId="241" xr:uid="{7330FE24-87AA-48EB-A073-1A04F20A7C62}"/>
    <cellStyle name="Good 3" xfId="79" xr:uid="{7E84D640-86A0-4839-A301-F528450EBC9B}"/>
    <cellStyle name="Good 4" xfId="412" xr:uid="{A65E358C-A444-4F73-BDD7-64ECF8B32675}"/>
    <cellStyle name="Good 5" xfId="665" xr:uid="{90F7B9CB-D90C-459C-8E6B-C28A77723FE5}"/>
    <cellStyle name="Good 6" xfId="272" xr:uid="{E5964FC4-3DFF-4B90-87CD-BEED469C6BE0}"/>
    <cellStyle name="Grey" xfId="18" xr:uid="{BB8FC026-5790-4F59-927F-CF0E3EEF14FF}"/>
    <cellStyle name="Heading 1 2" xfId="152" xr:uid="{E0EBADE1-9283-425D-9059-E69EA87E40AF}"/>
    <cellStyle name="Heading 1 2 2" xfId="242" xr:uid="{CDEAF737-4AD6-4B3B-80F8-090F68E2B945}"/>
    <cellStyle name="Heading 1 3" xfId="75" xr:uid="{7915074B-D720-4ED1-A51D-96346075AB18}"/>
    <cellStyle name="Heading 1 4" xfId="408" xr:uid="{5BDE92B3-21BE-4563-A79A-4FB1D8B2C13C}"/>
    <cellStyle name="Heading 1 5" xfId="661" xr:uid="{6A53E1C0-3DB7-4852-A209-7839F75775B5}"/>
    <cellStyle name="Heading 1 6" xfId="268" xr:uid="{45D061C6-D41D-4201-AD18-D6C64EF42B0F}"/>
    <cellStyle name="Heading 2 2" xfId="153" xr:uid="{34D0CABD-B272-4493-A883-4885D51A919D}"/>
    <cellStyle name="Heading 2 2 2" xfId="243" xr:uid="{1D7AEF95-48EF-4BF9-ACC9-C4B301644003}"/>
    <cellStyle name="Heading 2 3" xfId="76" xr:uid="{971FB29E-EC97-47E2-B5FB-1FDAB4910944}"/>
    <cellStyle name="Heading 2 4" xfId="409" xr:uid="{EF4C7183-0FDB-4F07-A57F-B50A15453296}"/>
    <cellStyle name="Heading 2 5" xfId="662" xr:uid="{4E2C8AC1-92BC-4935-9AA3-B28981E91044}"/>
    <cellStyle name="Heading 2 6" xfId="269" xr:uid="{2053050F-7F62-4DB4-8D2F-8C0D1C204B55}"/>
    <cellStyle name="Heading 3 2" xfId="154" xr:uid="{E02A6E94-DDF1-47A6-ABEC-E6CFB566F47A}"/>
    <cellStyle name="Heading 3 2 2" xfId="244" xr:uid="{4A7258D2-F901-41D8-8756-48E550EBCB06}"/>
    <cellStyle name="Heading 3 3" xfId="77" xr:uid="{8F37BACA-7BD9-4239-BEF6-F87A9EC3CA9E}"/>
    <cellStyle name="Heading 3 4" xfId="410" xr:uid="{77F410DA-94F3-4FC7-A128-12C6F9D96309}"/>
    <cellStyle name="Heading 3 5" xfId="663" xr:uid="{BA4DA16D-1494-4E08-A929-C8C2B460D74D}"/>
    <cellStyle name="Heading 3 6" xfId="270" xr:uid="{220C338C-CFA4-4AE3-A983-04BF6CA86AF8}"/>
    <cellStyle name="Heading 4 2" xfId="155" xr:uid="{57C2A288-BE3C-4D69-93E5-2D5555F583B2}"/>
    <cellStyle name="Heading 4 2 2" xfId="245" xr:uid="{09975BEB-960A-4694-AF0B-DB5E23E61ED4}"/>
    <cellStyle name="Heading 4 3" xfId="78" xr:uid="{AE731C56-38D7-4AAF-90AD-22F4A1885116}"/>
    <cellStyle name="Heading 4 4" xfId="411" xr:uid="{67129531-6E6C-48B6-8174-A7B0FF601F93}"/>
    <cellStyle name="Heading 4 5" xfId="664" xr:uid="{9462A966-0267-45A8-9551-A22D56AC06C4}"/>
    <cellStyle name="Heading 4 6" xfId="271" xr:uid="{2C2A36B9-4EAF-46D9-B7AB-FB0E840D74AD}"/>
    <cellStyle name="Input [yellow]" xfId="19" xr:uid="{B3A3CCFF-AA3D-48E7-ACA8-C60522510141}"/>
    <cellStyle name="Input 10" xfId="728" xr:uid="{B6040411-155F-42E8-A05D-E9EC27BC2229}"/>
    <cellStyle name="Input 11" xfId="274" xr:uid="{22C7DB2E-A45D-42CA-BD2A-629761BA15CE}"/>
    <cellStyle name="Input 12" xfId="1349" xr:uid="{F62831F0-9461-46F9-97B8-6D87557252A0}"/>
    <cellStyle name="Input 13" xfId="1348" xr:uid="{3B13710D-0780-45A0-BE10-9446E47EA5E7}"/>
    <cellStyle name="Input 2" xfId="156" xr:uid="{A008FA18-AC4B-4048-B729-534AC1A8907A}"/>
    <cellStyle name="Input 2 2" xfId="246" xr:uid="{03152413-43E1-4C8C-B183-1B6F06FA9EE2}"/>
    <cellStyle name="Input 3" xfId="82" xr:uid="{1DF5C358-5A14-4292-85F7-17250BBF9B44}"/>
    <cellStyle name="Input 4" xfId="193" xr:uid="{CB34BE37-06E7-4A03-9449-3E7798256554}"/>
    <cellStyle name="Input 5" xfId="194" xr:uid="{78D47290-A8FC-4C45-B0F3-9DC6CB739EE0}"/>
    <cellStyle name="Input 6" xfId="198" xr:uid="{26EF423F-CB1F-4DF7-A1BD-E21DC3F4E1BB}"/>
    <cellStyle name="Input 7" xfId="415" xr:uid="{A58AC645-F45C-4C9C-AAC9-E3AF9B0D999B}"/>
    <cellStyle name="Input 8" xfId="577" xr:uid="{D802E122-AEBF-43FB-9452-C8538E233083}"/>
    <cellStyle name="Input 9" xfId="667" xr:uid="{25A81BA3-22E0-44E3-B2A6-ED537516231B}"/>
    <cellStyle name="Integer" xfId="20" xr:uid="{964C51FA-F224-47C4-83A9-7BD0D41624A9}"/>
    <cellStyle name="Integer 2" xfId="37" xr:uid="{766ED7B5-5709-4875-B385-8D3D8F315D2C}"/>
    <cellStyle name="Linked Cell 2" xfId="157" xr:uid="{888CB0E9-3F0B-42EE-9851-244E4AFE96A6}"/>
    <cellStyle name="Linked Cell 2 2" xfId="247" xr:uid="{E0C1974E-4620-4EC5-BB36-C93EEC596E02}"/>
    <cellStyle name="Linked Cell 3" xfId="85" xr:uid="{EB103A8D-3DBB-48B4-9975-02DB9CD5B5B2}"/>
    <cellStyle name="Linked Cell 4" xfId="418" xr:uid="{5E3621E3-9896-4C23-BAE3-771386039A8E}"/>
    <cellStyle name="Linked Cell 5" xfId="670" xr:uid="{20A0CCFC-1C9B-4DD6-9703-F91318CEA864}"/>
    <cellStyle name="Linked Cell 6" xfId="277" xr:uid="{2AF8C69E-C4D0-4CFA-986E-707F808511D7}"/>
    <cellStyle name="Milliers [0]_AR1194" xfId="21" xr:uid="{448CE17E-F1C1-4DB9-857D-DFF1CC80E474}"/>
    <cellStyle name="Milliers_AR1194" xfId="22" xr:uid="{CAC8D11D-8326-4403-98B9-B39413D1B3DA}"/>
    <cellStyle name="Mon?taire [0]_AR1194" xfId="23" xr:uid="{DBDE1958-27BB-4EA8-A23D-5996A95F54F0}"/>
    <cellStyle name="Mon?taire_AR1194" xfId="24" xr:uid="{BA895AA1-F714-4E19-9AF8-98E329568D53}"/>
    <cellStyle name="Neutral 2" xfId="158" xr:uid="{A688D0BC-50CC-4AAE-ACED-859F8ACBC717}"/>
    <cellStyle name="Neutral 2 2" xfId="248" xr:uid="{C3546EE6-3697-4DA3-9CE6-00A7A3B811BB}"/>
    <cellStyle name="Neutral 2 3" xfId="313" xr:uid="{F1329EE3-F651-4168-A64B-994D5F4CE04F}"/>
    <cellStyle name="Neutral 3" xfId="81" xr:uid="{BB28F15F-B356-4F41-ABBF-274602ED63B7}"/>
    <cellStyle name="Neutral 4" xfId="414" xr:uid="{45394A94-F369-448D-854C-DFF9241B3094}"/>
    <cellStyle name="Neutral 5" xfId="693" xr:uid="{47C597FA-6594-4A2C-B736-FC2E6C2AE214}"/>
    <cellStyle name="Neutral 6" xfId="333" xr:uid="{5FAA2AC7-DDA7-4843-8556-9049ECE0B524}"/>
    <cellStyle name="Normal" xfId="0" builtinId="0"/>
    <cellStyle name="Normal - Style1" xfId="25" xr:uid="{00A9FBB2-A8D0-4C04-88C6-6230F0F65788}"/>
    <cellStyle name="Normal - Style5" xfId="26" xr:uid="{437988F0-F43D-44D3-BC38-93429F790A71}"/>
    <cellStyle name="Normal 10" xfId="159" xr:uid="{3EFBD776-1C2F-442C-A957-392695F83F2F}"/>
    <cellStyle name="Normal 10 2" xfId="328" xr:uid="{ED8F0A15-072B-41F5-BE6C-F1AAAC64A0A5}"/>
    <cellStyle name="Normal 11" xfId="160" xr:uid="{4D4C7C96-432A-456E-BFCA-6F4ABFA87599}"/>
    <cellStyle name="Normal 11 2" xfId="188" xr:uid="{14EE7A6E-D44B-46B3-965B-A46D178FD884}"/>
    <cellStyle name="Normal 11 2 2" xfId="329" xr:uid="{1831822D-D1DC-47B1-BF51-BFBC9BF431F7}"/>
    <cellStyle name="Normal 11 2 2 2" xfId="535" xr:uid="{C33AA90D-3361-4B89-A10F-0A0EF8AAED09}"/>
    <cellStyle name="Normal 11 2 2 2 2" xfId="1509" xr:uid="{077F4314-56AC-448B-A5BB-8EC86893977C}"/>
    <cellStyle name="Normal 11 2 2 3" xfId="1405" xr:uid="{10287D52-E5B4-42EF-9365-2B3481E63AC1}"/>
    <cellStyle name="Normal 11 2 3" xfId="494" xr:uid="{95465A33-2704-4F02-8DB2-6FEBF2FC35C3}"/>
    <cellStyle name="Normal 11 2 3 2" xfId="1486" xr:uid="{8B14F548-2205-4FBF-A8F5-B0742D8DF9CB}"/>
    <cellStyle name="Normal 11 2 4" xfId="1372" xr:uid="{84BA02FD-DA43-4E40-93BC-EBB83635BBC0}"/>
    <cellStyle name="Normal 12" xfId="161" xr:uid="{DFA8BBD4-31F9-4731-A68C-04FCE53837D3}"/>
    <cellStyle name="Normal 13" xfId="186" xr:uid="{CA34A50E-AA3C-4AB1-AD9E-0E0D70D03DCB}"/>
    <cellStyle name="Normal 13 2" xfId="323" xr:uid="{36D546F4-D26F-47DF-BF8D-544B850488F4}"/>
    <cellStyle name="Normal 13 2 2" xfId="533" xr:uid="{824FD660-A070-480D-A0A3-502222256EDE}"/>
    <cellStyle name="Normal 13 2 2 2" xfId="1507" xr:uid="{7274062C-3430-4C2C-B4BC-3A83688FE569}"/>
    <cellStyle name="Normal 13 2 3" xfId="1403" xr:uid="{F48EBA3D-D8FE-4EBC-B133-BC481AD72E4F}"/>
    <cellStyle name="Normal 13 3" xfId="558" xr:uid="{AB3777AF-D456-44C9-B4E9-8EE61B56DA2B}"/>
    <cellStyle name="Normal 13 4" xfId="492" xr:uid="{9D9A63B2-FFEE-403E-BD9D-8A6A8802E240}"/>
    <cellStyle name="Normal 13 4 2" xfId="1484" xr:uid="{65AC7827-965E-4EA1-831B-81499B4D3BB4}"/>
    <cellStyle name="Normal 13 5" xfId="1370" xr:uid="{24864D42-CDC6-41F7-AB39-BDC5CC2D9E97}"/>
    <cellStyle name="Normal 14" xfId="71" xr:uid="{23CF5C1C-2F3D-4332-B730-6485EF090DD2}"/>
    <cellStyle name="Normal 14 2" xfId="325" xr:uid="{B482EDC5-C5A9-4C4D-BACF-F4876C3B0D64}"/>
    <cellStyle name="Normal 15" xfId="190" xr:uid="{E16FF5C4-CCCC-4584-8E8E-6C2921A881AE}"/>
    <cellStyle name="Normal 16" xfId="197" xr:uid="{2363E88A-BD2A-41DC-AD28-87F3E9A181D2}"/>
    <cellStyle name="Normal 17" xfId="200" xr:uid="{ACB1B246-F128-44D6-974E-38BF55CB5620}"/>
    <cellStyle name="Normal 18" xfId="202" xr:uid="{42BB500A-07C1-48BB-9826-24AABAC7A0FB}"/>
    <cellStyle name="Normal 18 2" xfId="500" xr:uid="{42B435DE-F031-40C9-94F6-3A867FC2C0FD}"/>
    <cellStyle name="Normal 18 2 2" xfId="1487" xr:uid="{7DE8640B-55EB-4734-A1E8-FDE75B92C537}"/>
    <cellStyle name="Normal 18 3" xfId="1373" xr:uid="{F6DBEFF7-EFEA-48D7-A56B-DADB1293B56F}"/>
    <cellStyle name="Normal 180 3" xfId="254" xr:uid="{7542F724-6DC2-4048-B55F-E3CAE00821A1}"/>
    <cellStyle name="Normal 180 3 2" xfId="508" xr:uid="{C9FF13E3-A2FC-42C8-9CD9-60DEA77AA412}"/>
    <cellStyle name="Normal 180 3 2 2" xfId="1490" xr:uid="{224D99DD-8724-41DE-9E6D-2C4D7317F338}"/>
    <cellStyle name="Normal 180 3 3" xfId="1375" xr:uid="{C4A008F6-3302-4666-B34B-7AD746515C74}"/>
    <cellStyle name="Normal 19" xfId="203" xr:uid="{480B1F28-160B-443C-902F-B60A95FE3EB6}"/>
    <cellStyle name="Normal 19 2" xfId="501" xr:uid="{E4833778-9553-4040-8331-254AEDE4A773}"/>
    <cellStyle name="Normal 19 2 2" xfId="1488" xr:uid="{6D11B0AB-0BB6-447F-9577-21DB04E5687F}"/>
    <cellStyle name="Normal 19 3" xfId="1374" xr:uid="{3152564A-9C82-4790-8269-E6E2137FDC45}"/>
    <cellStyle name="Normal 2" xfId="2" xr:uid="{25A305C9-CBA4-42C1-8537-7FE3D44E9B97}"/>
    <cellStyle name="Normal 2 10" xfId="394" xr:uid="{9262699B-BD33-438C-AC7C-674EBD516333}"/>
    <cellStyle name="Normal 2 10 2" xfId="1442" xr:uid="{4387171C-58C5-43F6-A5D0-EA1C1CCE802B}"/>
    <cellStyle name="Normal 2 11" xfId="470" xr:uid="{8D9A25C2-6C73-43FE-8F48-89EBB23824A1}"/>
    <cellStyle name="Normal 2 2" xfId="70" xr:uid="{23441C83-E6C2-4DC9-B960-046BBAD172E9}"/>
    <cellStyle name="Normal 2 2 2" xfId="163" xr:uid="{650DFFF0-0ABA-409D-BFEB-017CB90695F7}"/>
    <cellStyle name="Normal 2 2 2 2" xfId="483" xr:uid="{AA5FA0E6-5346-4ADC-9C66-4AA186059FCD}"/>
    <cellStyle name="Normal 2 2 2 2 2" xfId="1478" xr:uid="{59A20B26-01C4-4444-9678-CC31AF63FB43}"/>
    <cellStyle name="Normal 2 2 2 3" xfId="1367" xr:uid="{4CA88858-1750-46EE-8879-1B5A1541F946}"/>
    <cellStyle name="Normal 2 2 3" xfId="256" xr:uid="{A839D7B7-1B28-4C21-A795-0B9907355CC1}"/>
    <cellStyle name="Normal 2 2 4" xfId="320" xr:uid="{C8C6B224-D8A2-4D08-B1A4-A23DC2691611}"/>
    <cellStyle name="Normal 2 2 4 2" xfId="530" xr:uid="{F251F9C2-0F58-4262-8A6F-708A4C7887C4}"/>
    <cellStyle name="Normal 2 2 4 2 2" xfId="1504" xr:uid="{D477F2F4-88B4-48A1-80C2-B71010F0051A}"/>
    <cellStyle name="Normal 2 2 4 3" xfId="1400" xr:uid="{2E381533-A67A-43E0-81CA-357443D7C9F1}"/>
    <cellStyle name="Normal 2 2 5" xfId="466" xr:uid="{8687140E-09D8-44FB-B79B-9A81A274EA3F}"/>
    <cellStyle name="Normal 2 3" xfId="164" xr:uid="{01AB077F-E36B-4C6D-81A9-AC137B68AEA9}"/>
    <cellStyle name="Normal 2 3 2" xfId="253" xr:uid="{9612C2FA-64A5-4EF8-BE3C-BDA1D9BB9086}"/>
    <cellStyle name="Normal 2 3 2 2" xfId="617" xr:uid="{DCC8E467-ED9C-4231-8B14-BE78DBDDCD88}"/>
    <cellStyle name="Normal 2 3 3" xfId="555" xr:uid="{78AB50A3-0DD8-4BC9-96A9-64DEFE15A838}"/>
    <cellStyle name="Normal 2 3 4" xfId="484" xr:uid="{0D1D82ED-24CE-4540-AC5C-91A3DA4BA50C}"/>
    <cellStyle name="Normal 2 3 5" xfId="398" xr:uid="{2D6EBA13-3C09-459C-8C90-D3FBDB7D2723}"/>
    <cellStyle name="Normal 2 4" xfId="162" xr:uid="{663EFA01-1543-4CEF-B7AA-7105D1D272C3}"/>
    <cellStyle name="Normal 2 4 2" xfId="262" xr:uid="{0F1764B1-1971-4E8B-860D-3ED90891124F}"/>
    <cellStyle name="Normal 2 4 2 2" xfId="623" xr:uid="{824E6237-A273-412B-99B6-BA3C785E30EE}"/>
    <cellStyle name="Normal 2 4 3" xfId="326" xr:uid="{E2BFC35A-8C8F-47D7-ACB8-F786EF9D9CA4}"/>
    <cellStyle name="Normal 2 5" xfId="319" xr:uid="{6BD2E2FC-E294-4F12-B0A4-E3C6B495B97C}"/>
    <cellStyle name="Normal 2 6" xfId="331" xr:uid="{18248664-FF3B-4A7E-9D40-29C370DBAD10}"/>
    <cellStyle name="Normal 2 6 2" xfId="637" xr:uid="{339E36A2-DA4F-43C5-BA8F-BE5DCA35B499}"/>
    <cellStyle name="Normal 2 7" xfId="316" xr:uid="{A20B8851-93EA-4DA3-9BB3-FD8384C18FF9}"/>
    <cellStyle name="Normal 2 8" xfId="366" xr:uid="{F8D6EBAB-32C5-4446-8992-DAE6B343D252}"/>
    <cellStyle name="Normal 2 8 2" xfId="554" xr:uid="{48042CD0-429F-4D1A-9DE6-48E0DCE3AB63}"/>
    <cellStyle name="Normal 2 8 2 2" xfId="1526" xr:uid="{9DF94F33-97A8-4352-B2FC-BF613807A2EB}"/>
    <cellStyle name="Normal 2 9" xfId="452" xr:uid="{728B2316-7BD1-4115-9E3F-9D528ADD0019}"/>
    <cellStyle name="Normal 20" xfId="301" xr:uid="{53011AB4-3B41-436F-A6C6-1FEBA990018D}"/>
    <cellStyle name="Normal 21" xfId="300" xr:uid="{A8EFDF83-6356-49EF-BCA3-C97BBEF24BE4}"/>
    <cellStyle name="Normal 21 2" xfId="521" xr:uid="{1CDC6DFE-91D5-4F87-B7EB-829FC43CF744}"/>
    <cellStyle name="Normal 21 2 2" xfId="1497" xr:uid="{C6147630-3648-4FC7-9E6D-34078D90C7D5}"/>
    <cellStyle name="Normal 21 3" xfId="1393" xr:uid="{8DEC9C8E-10EB-4975-921E-906DE3DBB170}"/>
    <cellStyle name="Normal 22" xfId="305" xr:uid="{092AF5BC-EE5A-4FDE-8A1D-B5CF1CBC8776}"/>
    <cellStyle name="Normal 22 2" xfId="525" xr:uid="{BFC3F9CA-6F60-40F2-ABE6-3D6BFAB026DC}"/>
    <cellStyle name="Normal 22 2 2" xfId="1501" xr:uid="{9A3216B4-543B-4BE2-B083-6363343DE5AA}"/>
    <cellStyle name="Normal 22 3" xfId="1397" xr:uid="{34DEE026-879D-4D10-99DD-F02CEAF10D5D}"/>
    <cellStyle name="Normal 23" xfId="314" xr:uid="{FB51A10C-426E-43EB-8ECF-2FDC916D73DA}"/>
    <cellStyle name="Normal 24" xfId="340" xr:uid="{5789A271-A677-4AA7-86BB-C3B8428D8679}"/>
    <cellStyle name="Normal 24 2" xfId="538" xr:uid="{AFA29022-4BBA-4E39-8118-CD63FD2159A7}"/>
    <cellStyle name="Normal 24 2 2" xfId="1510" xr:uid="{EBF61DC1-1831-4C55-AAF3-AC115503B286}"/>
    <cellStyle name="Normal 24 3" xfId="1412" xr:uid="{22A782D2-1DFA-4018-B8EE-DA257BC4ECC4}"/>
    <cellStyle name="Normal 25" xfId="356" xr:uid="{BD23FF4C-E6EE-4E3A-BA0A-BD86727B5FEB}"/>
    <cellStyle name="Normal 25 2" xfId="586" xr:uid="{0230108A-701C-497B-ADD4-48C2CCB42A90}"/>
    <cellStyle name="Normal 25 3" xfId="449" xr:uid="{6D5599B1-6248-4E6C-AD59-3E7496E50764}"/>
    <cellStyle name="Normal 26" xfId="368" xr:uid="{C6F88F22-DC94-4E62-833F-19B8D465972F}"/>
    <cellStyle name="Normal 26 2" xfId="628" xr:uid="{064F1317-3A87-4B71-A786-EDCD9A1CA4E1}"/>
    <cellStyle name="Normal 26 3" xfId="520" xr:uid="{4A890290-C0F7-4E5E-A94F-6FFB461ED0FC}"/>
    <cellStyle name="Normal 27" xfId="371" xr:uid="{8D21A869-190D-4890-9145-C105B9E624F4}"/>
    <cellStyle name="Normal 27 2" xfId="648" xr:uid="{3864B894-B2D5-4696-AC47-BD4E7E4521B8}"/>
    <cellStyle name="Normal 27 3" xfId="564" xr:uid="{8586BA7E-7B26-4EA1-BE73-ABC3776D4829}"/>
    <cellStyle name="Normal 28" xfId="373" xr:uid="{E7143CC6-C42E-4C18-BF43-3248055E591A}"/>
    <cellStyle name="Normal 29" xfId="376" xr:uid="{BBD7BE91-F12B-4D57-BE63-0DC34D22631B}"/>
    <cellStyle name="Normal 3" xfId="32" xr:uid="{662156D6-D259-42AB-806C-1A02B0B8F314}"/>
    <cellStyle name="Normal 3 10" xfId="1355" xr:uid="{C861513D-903F-4DF2-A3BE-48FF72A2965C}"/>
    <cellStyle name="Normal 3 2" xfId="40" xr:uid="{C83B30E0-FD5C-4306-85DC-8FCD0780FE0F}"/>
    <cellStyle name="Normal 3 2 2" xfId="166" xr:uid="{8756191C-0861-465D-86C4-BA99CC9DC612}"/>
    <cellStyle name="Normal 3 2 3" xfId="462" xr:uid="{75B0B34C-7F30-4AC8-A7A3-B0FDD9639CC1}"/>
    <cellStyle name="Normal 3 2 3 2" xfId="1473" xr:uid="{289E17C6-DA3D-435D-BD0A-EBCD58CE1FC6}"/>
    <cellStyle name="Normal 3 2 4" xfId="1359" xr:uid="{74ADCB76-FC74-4F2F-8C8B-7286AD30408F}"/>
    <cellStyle name="Normal 3 3" xfId="165" xr:uid="{99AB436A-81B2-4B4D-AEDA-AE44A515D8A2}"/>
    <cellStyle name="Normal 3 4" xfId="259" xr:uid="{1770C86B-377B-423C-A2B5-28591ADE1833}"/>
    <cellStyle name="Normal 3 4 2" xfId="620" xr:uid="{184364D7-8777-4F8B-B8F5-550E1BBEFC5E}"/>
    <cellStyle name="Normal 3 5" xfId="364" xr:uid="{E0975E8C-3A2E-4247-97E5-7ABAACEAB75F}"/>
    <cellStyle name="Normal 3 5 2" xfId="653" xr:uid="{48ACEBBF-681C-4ABB-A35F-AF5D2B9F3BDB}"/>
    <cellStyle name="Normal 3 5 3" xfId="569" xr:uid="{1EC6A0EC-54C1-4501-97D1-C26B62F94AC5}"/>
    <cellStyle name="Normal 3 5 4" xfId="704" xr:uid="{BF8986EE-D888-4BC5-8BD9-2C9F71F64F06}"/>
    <cellStyle name="Normal 3 5 4 2" xfId="1582" xr:uid="{0E0B6719-9B07-4D3B-8AE6-2A37FAA8A237}"/>
    <cellStyle name="Normal 3 5 5" xfId="1431" xr:uid="{959F4A7F-3388-4B84-8E2A-DA75C5AD9B42}"/>
    <cellStyle name="Normal 3 6" xfId="377" xr:uid="{76BC7E9A-2443-4EF7-97F7-CECC97D79310}"/>
    <cellStyle name="Normal 3 6 2" xfId="454" xr:uid="{D9A9AC5B-EA65-4731-A359-D99837BEDAF6}"/>
    <cellStyle name="Normal 3 6 2 2" xfId="1468" xr:uid="{AC210C12-0D06-4594-9DB7-B363CF5BE550}"/>
    <cellStyle name="Normal 3 6 3" xfId="1436" xr:uid="{D00EAF9E-38D7-4499-8B6A-6C961D65E42F}"/>
    <cellStyle name="Normal 3 7" xfId="384" xr:uid="{57D83964-CCFA-4D63-9956-DFFE2E7F338B}"/>
    <cellStyle name="Normal 3 7 2" xfId="580" xr:uid="{C3BD7D83-794C-415B-8D7A-BFFAEF50BF20}"/>
    <cellStyle name="Normal 3 7 3" xfId="713" xr:uid="{06BDF2AA-7903-40D5-A2E5-B56EE94FA385}"/>
    <cellStyle name="Normal 3 7 3 2" xfId="1585" xr:uid="{631790C7-3D06-4F54-9BF2-246A01748DB6}"/>
    <cellStyle name="Normal 3 7 4" xfId="1437" xr:uid="{EC0F851C-7F89-4C57-973C-B5DC29A60E46}"/>
    <cellStyle name="Normal 3 8" xfId="389" xr:uid="{E7993022-F59F-404A-839C-8659E17C674C}"/>
    <cellStyle name="Normal 3 8 2" xfId="1438" xr:uid="{838831CE-F467-4DBD-83EE-EC4C7AAFA81D}"/>
    <cellStyle name="Normal 3 9" xfId="35" xr:uid="{E19FF3B9-0AAE-421E-94FA-553C135CE61C}"/>
    <cellStyle name="Normal 3 9 2" xfId="1357" xr:uid="{E1CE4D80-AAF1-4DEE-B258-426D9C498ED6}"/>
    <cellStyle name="Normal 30" xfId="378" xr:uid="{7444F667-6659-4058-B904-1B7CA025199D}"/>
    <cellStyle name="Normal 31" xfId="380" xr:uid="{28DB9EB7-A74E-4649-9F1E-5C60F6A0BB61}"/>
    <cellStyle name="Normal 32" xfId="383" xr:uid="{C17FB5E5-A668-4305-90FB-318DC24A1803}"/>
    <cellStyle name="Normal 33" xfId="385" xr:uid="{0ADC11AA-196E-4D70-A514-DD5881CC1881}"/>
    <cellStyle name="Normal 34" xfId="387" xr:uid="{1E02B66B-7F96-4AC5-9ADC-53D130A0DB13}"/>
    <cellStyle name="Normal 35" xfId="390" xr:uid="{10A4221C-5D2C-4C13-A9DB-840F979BB1FB}"/>
    <cellStyle name="Normal 35 2" xfId="1439" xr:uid="{80896034-E903-43F0-A583-1E2E3572DB2F}"/>
    <cellStyle name="Normal 36" xfId="469" xr:uid="{0E5564AD-FB37-44E9-B138-BF1E7CD0CC66}"/>
    <cellStyle name="Normal 37" xfId="725" xr:uid="{2F5BF6FE-AED7-449E-A665-3E04C3A67A70}"/>
    <cellStyle name="Normal 38" xfId="491" xr:uid="{667AC512-6D49-479A-9BAD-624FD40C6BCE}"/>
    <cellStyle name="Normal 38 2" xfId="1483" xr:uid="{EE8D2882-61FC-414E-A886-AB4B2B11CAD7}"/>
    <cellStyle name="Normal 39" xfId="720" xr:uid="{8347889D-6B18-4B52-ABE2-84CF10E26B2D}"/>
    <cellStyle name="Normal 39 2" xfId="1588" xr:uid="{2179D537-75E7-4F48-8DA7-C4BD57912AFC}"/>
    <cellStyle name="Normal 4" xfId="61" xr:uid="{E34BF50F-72F2-4418-9982-DD730ACF4EB9}"/>
    <cellStyle name="Normal 4 2" xfId="168" xr:uid="{02DDAD0B-8E9B-4C9E-975B-04CFEDDEC9C4}"/>
    <cellStyle name="Normal 4 3" xfId="169" xr:uid="{EF59ADC0-1FCE-406F-B4A4-441682BC2B91}"/>
    <cellStyle name="Normal 4 4" xfId="167" xr:uid="{C018667B-C44D-4BA0-8386-A3D784EDFFA1}"/>
    <cellStyle name="Normal 4 4 2" xfId="207" xr:uid="{DAE9FB3C-DAF0-4A39-B477-3E014063AC42}"/>
    <cellStyle name="Normal 4 5" xfId="214" xr:uid="{BC80A002-72B9-4895-946E-F0B50222F696}"/>
    <cellStyle name="Normal 4 6" xfId="359" xr:uid="{6E942766-7B73-4869-B15D-B41C6AE5DE70}"/>
    <cellStyle name="Normal 4 6 2" xfId="460" xr:uid="{D0995723-5EB9-45B2-A167-2FF67592B6C1}"/>
    <cellStyle name="Normal 4 6 3" xfId="701" xr:uid="{FA8B4544-DF5B-4B38-A3D1-BF7CE95A6982}"/>
    <cellStyle name="Normal 4 6 3 2" xfId="1580" xr:uid="{BD98E608-4CBF-434B-9535-22349792E034}"/>
    <cellStyle name="Normal 4 6 4" xfId="1428" xr:uid="{396217FA-737E-4941-A566-06B2B4C46943}"/>
    <cellStyle name="Normal 4 7" xfId="447" xr:uid="{85FB734C-0112-41A5-B8D4-69B8AFFBDFE0}"/>
    <cellStyle name="Normal 4 7 2" xfId="1465" xr:uid="{89E0FE23-8026-4BD2-9DEB-525542B3B9F2}"/>
    <cellStyle name="Normal 4 8" xfId="496" xr:uid="{DB32804B-62BB-4F81-A209-BEBB972C67A3}"/>
    <cellStyle name="Normal 40" xfId="729" xr:uid="{35558A71-4DA5-49D1-9E64-FD0DC772AED9}"/>
    <cellStyle name="Normal 41" xfId="734" xr:uid="{B4839091-C87C-46FA-8DF0-FD56C130B4A3}"/>
    <cellStyle name="Normal 42" xfId="48" xr:uid="{BC1A1165-B21B-4635-8136-5AA738CF9E4B}"/>
    <cellStyle name="Normal 43" xfId="63" xr:uid="{5874887F-50E2-4867-9E07-F84A6350034D}"/>
    <cellStyle name="Normal 44" xfId="1350" xr:uid="{DC93A1E9-CCC1-450B-9AC8-1415C4665E44}"/>
    <cellStyle name="Normal 5" xfId="66" xr:uid="{9D2D5C31-6C06-4E41-B491-179CDF5D2381}"/>
    <cellStyle name="Normal 5 2" xfId="170" xr:uid="{62C5D8CC-3C12-487A-8D79-F8251BE53CD0}"/>
    <cellStyle name="Normal 6" xfId="49" xr:uid="{03944C67-A7A3-4D9A-8D8C-7E9A2AF42EC8}"/>
    <cellStyle name="Normal 6 2" xfId="53" xr:uid="{FB59F657-E5B2-4252-8611-60A83F936F5F}"/>
    <cellStyle name="Normal 6 2 2" xfId="453" xr:uid="{74195411-C5CE-48C5-8183-658F47849AA8}"/>
    <cellStyle name="Normal 6 2 2 2" xfId="1467" xr:uid="{BF836AC7-16A3-4D42-AE69-CC9E6E3AB1DC}"/>
    <cellStyle name="Normal 6 2 3" xfId="1362" xr:uid="{E4EACDDB-EA74-4F78-9ECE-EFB66F6FFBB7}"/>
    <cellStyle name="Normal 6 3" xfId="171" xr:uid="{156A2876-01B1-4E9E-BDDA-1D2BE49FFD12}"/>
    <cellStyle name="Normal 6 3 2" xfId="206" xr:uid="{7339014C-F7D4-4A7E-9F8A-219654B3406D}"/>
    <cellStyle name="Normal 6 4" xfId="450" xr:uid="{C01B3C4C-612D-4209-B80B-284B6FC2E717}"/>
    <cellStyle name="Normal 6 4 2" xfId="1466" xr:uid="{427262DF-9A77-4C3C-B4B8-5E38B487AF21}"/>
    <cellStyle name="Normal 6 5" xfId="1361" xr:uid="{1D5EDAAF-7A85-4C60-A6BE-7DE00B809792}"/>
    <cellStyle name="Normal 7" xfId="67" xr:uid="{8A70A7EE-FFFD-476D-BDFA-F7684381EC9E}"/>
    <cellStyle name="Normal 7 2" xfId="172" xr:uid="{D4140D54-B5C5-4D31-8726-EA1D76F72795}"/>
    <cellStyle name="Normal 7 2 2" xfId="604" xr:uid="{9014B96E-E4DF-4116-BCF6-5FC915E142AC}"/>
    <cellStyle name="Normal 8" xfId="173" xr:uid="{364448AD-4E39-474F-A2C7-1BDC530C3395}"/>
    <cellStyle name="Normal 9" xfId="174" xr:uid="{7B0C5441-96F0-4F2E-BF07-99444CFE3858}"/>
    <cellStyle name="Normal_K-12t-THA099 A05AF FINAL" xfId="27" xr:uid="{C64DC1A9-DFD1-499E-8F82-8B478B3D6C66}"/>
    <cellStyle name="Note 2" xfId="88" xr:uid="{EC3748F9-AEC6-4494-B264-E1DCDF12CF6E}"/>
    <cellStyle name="Note 3" xfId="306" xr:uid="{5F723679-6B9D-4BA6-BFD1-099808688345}"/>
    <cellStyle name="Note 3 2" xfId="526" xr:uid="{F293EE8A-3E2A-4198-8E0E-4C038EB546E7}"/>
    <cellStyle name="Note 3 2 2" xfId="1502" xr:uid="{E5DBD6F4-368D-4E92-9398-29D0822195FB}"/>
    <cellStyle name="Note 3 3" xfId="1398" xr:uid="{B8DDB0E2-3613-4E40-9B97-F06BD4048442}"/>
    <cellStyle name="Note 4" xfId="342" xr:uid="{DEB60C5F-91C0-4BC9-967F-9347A0CE3FCD}"/>
    <cellStyle name="Note 4 2" xfId="540" xr:uid="{D35C5DC3-1D5A-42CE-A0F0-D635418C0446}"/>
    <cellStyle name="Note 4 2 2" xfId="1512" xr:uid="{1617D8AF-9D69-454C-8F56-0BDBA06F782F}"/>
    <cellStyle name="Note 4 3" xfId="1414" xr:uid="{1D7220A8-07B1-4B13-A76B-A2C8BC321560}"/>
    <cellStyle name="Output 2" xfId="175" xr:uid="{9DB79FE7-2A8F-4C5F-97F1-CAFE3C5CB597}"/>
    <cellStyle name="Output 2 2" xfId="249" xr:uid="{AF58FFC1-92AB-459A-820B-AA9F95690228}"/>
    <cellStyle name="Output 3" xfId="83" xr:uid="{16FF73CE-1951-4045-B3EA-89758109CEAB}"/>
    <cellStyle name="Output 4" xfId="416" xr:uid="{6E58F923-2161-4DCC-84CD-0A73A8983468}"/>
    <cellStyle name="Output 5" xfId="668" xr:uid="{E5BF917E-09CD-4D3B-8976-2B7D73F5F976}"/>
    <cellStyle name="Output 6" xfId="275" xr:uid="{D4B3A625-319A-4C16-9C31-93078B2121A5}"/>
    <cellStyle name="Percent [2]" xfId="28" xr:uid="{0D78AC51-79CC-44CE-9D92-8EB449112AF6}"/>
    <cellStyle name="Percent [2] 2" xfId="38" xr:uid="{9AAEF81B-2518-4E0A-9D3F-8FCC141E045C}"/>
    <cellStyle name="Percent 10" xfId="265" xr:uid="{B50E833B-14A7-484B-BB6E-5C2AE1299FFC}"/>
    <cellStyle name="Percent 10 2" xfId="516" xr:uid="{FD382402-6C9D-4B8B-85FD-27D7FA619D13}"/>
    <cellStyle name="Percent 10 2 2" xfId="1495" xr:uid="{61AE0C67-C56F-4FA9-80C7-9F07599B27AF}"/>
    <cellStyle name="Percent 10 3" xfId="1379" xr:uid="{43E554D0-8956-4B08-9F1C-FFE495D2CD23}"/>
    <cellStyle name="Percent 11" xfId="358" xr:uid="{30CB4F90-9086-4689-A50C-DFB36D950AD6}"/>
    <cellStyle name="Percent 11 2" xfId="589" xr:uid="{ED5706C8-075F-44D8-9314-1B9FC5FF7EB2}"/>
    <cellStyle name="Percent 11 3" xfId="456" xr:uid="{852B65B8-B01C-4423-A14C-0E489659C8E9}"/>
    <cellStyle name="Percent 12" xfId="362" xr:uid="{113C36B0-535A-47B9-8A8F-706286799811}"/>
    <cellStyle name="Percent 12 2" xfId="627" xr:uid="{EA288FB9-1D86-46C6-84BE-1CC1BB517D51}"/>
    <cellStyle name="Percent 12 3" xfId="519" xr:uid="{B147B7EE-8114-4927-BD65-F229CBC5E891}"/>
    <cellStyle name="Percent 13" xfId="565" xr:uid="{F57E71CB-0E06-4AB2-BFB1-C216090E90BD}"/>
    <cellStyle name="Percent 13 2" xfId="649" xr:uid="{7FEEAF97-8647-4873-BC97-EF2EF6612E67}"/>
    <cellStyle name="Percent 14" xfId="391" xr:uid="{724AEB21-E1E7-4C5B-9C94-9EE615F87BD1}"/>
    <cellStyle name="Percent 14 2" xfId="1440" xr:uid="{FDC0D067-7766-458F-AF53-9A97F9CF6B70}"/>
    <cellStyle name="Percent 15" xfId="486" xr:uid="{C8A5BD0E-81CF-490C-853C-0FD5D37A75FA}"/>
    <cellStyle name="Percent 16" xfId="727" xr:uid="{16CBD5E4-1250-4939-BB1C-03C1DB25E460}"/>
    <cellStyle name="Percent 17" xfId="490" xr:uid="{65E68336-96D7-4346-82B3-3310A3F2D60D}"/>
    <cellStyle name="Percent 17 2" xfId="1482" xr:uid="{A266FF5E-2B5E-43F2-9E4A-0018C9DE5386}"/>
    <cellStyle name="Percent 18" xfId="482" xr:uid="{41FC0911-60F6-454E-90BD-87EF3C17E3AC}"/>
    <cellStyle name="Percent 18 2" xfId="1477" xr:uid="{655B9389-B68B-4E25-B0E7-2328E6D03E8F}"/>
    <cellStyle name="Percent 19" xfId="55" xr:uid="{E8C838A7-8F45-43E2-BE6B-B23645F17318}"/>
    <cellStyle name="Percent 2" xfId="176" xr:uid="{813479A8-E2D6-4606-831A-FE2B9ABA9882}"/>
    <cellStyle name="Percent 2 10 2" xfId="208" xr:uid="{86D739FA-34AC-46CB-9D92-349D3A8F852B}"/>
    <cellStyle name="Percent 2 2" xfId="177" xr:uid="{D9A1F33E-FDFA-4437-A932-D7C24FCA602E}"/>
    <cellStyle name="Percent 2 2 2" xfId="322" xr:uid="{9272EB2F-B8F5-4EE3-A643-A07F27D85888}"/>
    <cellStyle name="Percent 2 2 2 2" xfId="532" xr:uid="{CE30BC4D-0853-4821-A845-9841972FD861}"/>
    <cellStyle name="Percent 2 2 2 2 2" xfId="1506" xr:uid="{793716E1-4A08-4B4D-9DD5-A72A4D58B213}"/>
    <cellStyle name="Percent 2 2 2 3" xfId="1402" xr:uid="{E7414DDA-B0DF-4583-812F-21C5EEF8EF4D}"/>
    <cellStyle name="Percent 2 2 3" xfId="370" xr:uid="{10BA1AC0-F6B5-469A-92C5-45F05FF9CEAC}"/>
    <cellStyle name="Percent 2 2 3 2" xfId="706" xr:uid="{F8D3D99E-1E46-43F5-84DF-ED14682D665F}"/>
    <cellStyle name="Percent 2 2 3 2 2" xfId="1584" xr:uid="{44DF2633-7C51-48C0-8300-10890A2A48FA}"/>
    <cellStyle name="Percent 2 2 3 3" xfId="1435" xr:uid="{CF3834BA-07CD-42D6-A791-3E7B8E2128CB}"/>
    <cellStyle name="Percent 2 2 4" xfId="489" xr:uid="{7D03EF65-4290-4545-9611-DFEC7BAB672D}"/>
    <cellStyle name="Percent 2 2 4 2" xfId="1481" xr:uid="{F5732CCE-C127-452C-B0FE-B92771FC244A}"/>
    <cellStyle name="Percent 2 2 5" xfId="1369" xr:uid="{E9F34347-041D-4769-B4D5-8FC4E7C259FE}"/>
    <cellStyle name="Percent 2 3" xfId="178" xr:uid="{A5BAB97F-76C7-4040-85C7-F970E16AD194}"/>
    <cellStyle name="Percent 2 4" xfId="205" xr:uid="{67B51EA9-58C2-40A3-87E7-241DCC6E32F6}"/>
    <cellStyle name="Percent 2 5" xfId="321" xr:uid="{80039FBC-8A1D-425B-AE7A-2968BCD95C8B}"/>
    <cellStyle name="Percent 2 5 2" xfId="531" xr:uid="{E548E773-E946-4626-91C8-6457E193EC21}"/>
    <cellStyle name="Percent 2 5 2 2" xfId="1505" xr:uid="{009A2FD2-9948-47E6-8373-2ED4893178D5}"/>
    <cellStyle name="Percent 2 5 3" xfId="1401" xr:uid="{09E075D9-102E-4C0C-B41E-4021BB9AF79D}"/>
    <cellStyle name="Percent 2 6" xfId="361" xr:uid="{C2022982-3311-4F97-9F9C-C23A3B720FDD}"/>
    <cellStyle name="Percent 2 6 2" xfId="702" xr:uid="{8AE1679E-5315-4BDD-B792-71D34BA2D908}"/>
    <cellStyle name="Percent 2 6 2 2" xfId="1581" xr:uid="{0A72E4D8-F4AA-49C3-9CA9-4061F0279A18}"/>
    <cellStyle name="Percent 2 6 3" xfId="1430" xr:uid="{6A3B83C9-A6B0-4AA0-8BA7-5EF7A42B3502}"/>
    <cellStyle name="Percent 2 7" xfId="488" xr:uid="{A04EE7BB-D50F-4988-8205-38FDABD3E99C}"/>
    <cellStyle name="Percent 2 7 2" xfId="1480" xr:uid="{8EA12FA4-FB8A-4092-BF1E-85C8768C01C2}"/>
    <cellStyle name="Percent 2 8" xfId="1368" xr:uid="{EA75A237-0FFF-4B6C-AB43-702313A01C2F}"/>
    <cellStyle name="Percent 20" xfId="60" xr:uid="{C78C416C-F782-4BA5-B75A-5AE41A29A4B2}"/>
    <cellStyle name="Percent 21" xfId="1351" xr:uid="{093F2691-22F3-454D-A6F1-CFED1DAAD834}"/>
    <cellStyle name="Percent 3" xfId="179" xr:uid="{67E05A0F-4E01-4288-A91D-41E24AD7DE80}"/>
    <cellStyle name="Percent 3 2" xfId="255" xr:uid="{4828807C-E78E-42D2-AB68-685029914C58}"/>
    <cellStyle name="Percent 4" xfId="180" xr:uid="{56DAB686-BB5E-4FA8-BAE9-38C734CF8AA4}"/>
    <cellStyle name="Percent 4 2" xfId="605" xr:uid="{217B496D-0703-4DB2-8225-AAF6F0E3FB60}"/>
    <cellStyle name="Percent 5" xfId="73" xr:uid="{34C2F366-2882-4AA6-9ADA-7B9468CD6BB6}"/>
    <cellStyle name="Percent 6" xfId="192" xr:uid="{72CF06D9-25A1-41F8-AB94-58129B03147B}"/>
    <cellStyle name="Percent 7" xfId="195" xr:uid="{4C5F2D69-A330-4F38-B1BD-0A1DD60FCF97}"/>
    <cellStyle name="Percent 8" xfId="201" xr:uid="{0A873983-7E01-4B0E-8C43-580EA6943DB3}"/>
    <cellStyle name="Percent 9" xfId="263" xr:uid="{F300B3F5-240A-4B61-9C70-0DB93B8D6B9E}"/>
    <cellStyle name="Percent 9 2" xfId="514" xr:uid="{9CEF7C1D-F2F1-4060-80C0-CB9F7E7A745A}"/>
    <cellStyle name="Percent 9 2 2" xfId="1493" xr:uid="{E84E0061-8B12-4192-9868-507BBB81732B}"/>
    <cellStyle name="Percent 9 3" xfId="1377" xr:uid="{A32A928D-07BB-4A42-840C-AE1927DD3109}"/>
    <cellStyle name="PERCENTAGE" xfId="29" xr:uid="{72A24177-B4F7-40BC-8F10-CEF968066A62}"/>
    <cellStyle name="Title 2" xfId="181" xr:uid="{05101449-227A-45BC-A467-D0CBAAA0612F}"/>
    <cellStyle name="Title 2 2" xfId="250" xr:uid="{CE9E0390-00D6-4E91-BB4A-9E23D74FB49C}"/>
    <cellStyle name="Title 3" xfId="74" xr:uid="{CD0B68A0-580D-4167-82EC-D206E24CB9E2}"/>
    <cellStyle name="Title 4" xfId="407" xr:uid="{29D0B3EE-5F1C-4D22-A2AC-A597218D32D0}"/>
    <cellStyle name="Title 5" xfId="660" xr:uid="{C65AF086-8CD8-46E3-A906-5D8F2F1B48A2}"/>
    <cellStyle name="Title 6" xfId="267" xr:uid="{E837C848-5CB0-4297-ADBF-CB1A4F17571F}"/>
    <cellStyle name="Total 2" xfId="182" xr:uid="{564805B6-25C8-4C6E-8BD1-24BE6FD5E159}"/>
    <cellStyle name="Total 2 2" xfId="251" xr:uid="{913E5453-874A-48CB-9DED-48997F49814C}"/>
    <cellStyle name="Total 3" xfId="90" xr:uid="{F9AAE6B5-A5FD-40D6-ABF8-11DCA7B17C02}"/>
    <cellStyle name="Total 4" xfId="422" xr:uid="{A9EB24CF-D203-42C0-AD26-9472B7A02311}"/>
    <cellStyle name="Total 5" xfId="674" xr:uid="{A31508CB-8739-4C28-AA6A-F4A6946A0ADF}"/>
    <cellStyle name="Total 6" xfId="281" xr:uid="{E6428D95-264C-499D-8CAD-7BF2379CB6FB}"/>
    <cellStyle name="Warning Text 2" xfId="183" xr:uid="{A800F053-20B5-42EB-A47D-420C652181DC}"/>
    <cellStyle name="Warning Text 2 2" xfId="252" xr:uid="{91C6238A-FDE8-4607-9F49-444CE8D5368E}"/>
    <cellStyle name="Warning Text 3" xfId="87" xr:uid="{98EDB2F8-C8C5-442F-8CFD-D3A544D59B79}"/>
    <cellStyle name="Warning Text 4" xfId="420" xr:uid="{4044430D-0BE2-4729-B019-D13DCB4575F7}"/>
    <cellStyle name="Warning Text 5" xfId="672" xr:uid="{2184518E-0CEB-4A15-AB8B-96A71F1308EA}"/>
    <cellStyle name="Warning Text 6" xfId="279" xr:uid="{F917862E-4556-4AED-9AAB-11905857B52D}"/>
    <cellStyle name="เครื่องหมายจุลภาค 2" xfId="261" xr:uid="{44B4D1E4-890B-427F-B4A2-5F74E452FC80}"/>
    <cellStyle name="เครื่องหมายจุลภาค 2 2" xfId="622" xr:uid="{9CB92E6F-F2FD-4F51-9325-9AA8678D9AD5}"/>
    <cellStyle name="เครื่องหมายจุลภาค 2 2 2" xfId="884" xr:uid="{D5F6D329-7AA2-4424-A480-E6655917486B}"/>
    <cellStyle name="เครื่องหมายจุลภาค 2 2 2 2" xfId="1291" xr:uid="{248F015D-F54B-4747-AD8D-820AF1218CE5}"/>
    <cellStyle name="เครื่องหมายจุลภาค 2 2 3" xfId="1087" xr:uid="{AA621D68-BDE8-47A4-9133-9CEC83ACF13C}"/>
    <cellStyle name="เครื่องหมายจุลภาค 2 3" xfId="513" xr:uid="{B31ED211-D5D8-4829-BA81-01DDC8C68B24}"/>
    <cellStyle name="เครื่องหมายจุลภาค 2 3 2" xfId="816" xr:uid="{35E56A45-1E9A-436C-9772-B4CF16A8604F}"/>
    <cellStyle name="เครื่องหมายจุลภาค 2 3 2 2" xfId="1223" xr:uid="{4177AB8E-E4D5-424D-BFB0-9A09DAAB9B8F}"/>
    <cellStyle name="เครื่องหมายจุลภาค 2 3 3" xfId="1020" xr:uid="{F322F655-F66B-4CA3-B3FA-C57BAD9E7BED}"/>
    <cellStyle name="เครื่องหมายจุลภาค 2 4" xfId="756" xr:uid="{F0DA7B9E-60CF-4DFF-9DF6-5210648E3A8B}"/>
    <cellStyle name="เครื่องหมายจุลภาค 2 4 2" xfId="1163" xr:uid="{926FFBFF-40E2-4F75-92A4-B9909E3C7FF5}"/>
    <cellStyle name="เครื่องหมายจุลภาค 2 5" xfId="960" xr:uid="{35ED662F-53CD-4043-9FA6-34A7FECF5A6C}"/>
    <cellStyle name="จุลภาค 2" xfId="189" xr:uid="{DEC707AD-5A8F-4C19-A77D-73878274E275}"/>
    <cellStyle name="จุลภาค 2 2" xfId="609" xr:uid="{1D5873AE-0235-48B4-8C70-6892850D2922}"/>
    <cellStyle name="จุลภาค 2 2 2" xfId="873" xr:uid="{BE682C1C-825E-4924-B778-8558AA802F5B}"/>
    <cellStyle name="จุลภาค 2 2 2 2" xfId="1280" xr:uid="{13C8AD3F-D9B9-4A65-BEB9-36550A5027CB}"/>
    <cellStyle name="จุลภาค 2 2 3" xfId="1076" xr:uid="{195E8471-508D-4450-B1F3-0D0F1F53A872}"/>
    <cellStyle name="จุลภาค 2 3" xfId="495" xr:uid="{B54BA41C-2340-44A3-B2D9-1BA81D3434CA}"/>
    <cellStyle name="จุลภาค 2 3 2" xfId="802" xr:uid="{92975B43-AA65-4B00-8CE7-3423391F64EB}"/>
    <cellStyle name="จุลภาค 2 3 2 2" xfId="1209" xr:uid="{AFF840C6-A001-49A2-BB12-135E671170B6}"/>
    <cellStyle name="จุลภาค 2 3 3" xfId="1006" xr:uid="{12C9BE6E-2B44-4E18-B2A3-EAE39C92BFE7}"/>
    <cellStyle name="จุลภาค 2 4" xfId="745" xr:uid="{920C0140-FC21-421C-B018-911448C16D71}"/>
    <cellStyle name="จุลภาค 2 4 2" xfId="1152" xr:uid="{4C49EB2A-129A-4B4C-87D1-1BE2AA577E89}"/>
    <cellStyle name="จุลภาค 2 5" xfId="949" xr:uid="{69015FEF-EABE-457C-9CA5-C5A8393C1011}"/>
    <cellStyle name="ปกติ 12" xfId="184" xr:uid="{2CF7F07A-5912-40AF-A4D5-F021D9E83F94}"/>
    <cellStyle name="ปกติ 12 2" xfId="606" xr:uid="{3B8D3743-2467-4AD4-A688-0352A941BEE5}"/>
    <cellStyle name="ปกติ 7" xfId="185" xr:uid="{12CEE509-94CC-4194-950D-FC1774FEC3B7}"/>
    <cellStyle name="ปกติ 7 2" xfId="607" xr:uid="{3D890614-43FF-4AB2-94C3-E588EC5AE0CE}"/>
    <cellStyle name="ปกติ 7 4" xfId="33" xr:uid="{C004985E-842F-4EDB-B2EB-49106A001E09}"/>
    <cellStyle name="ปกติ_Note to Financial 01-02" xfId="69" xr:uid="{CB4E8744-E2D5-49BC-B91B-4BBF58DAE5B5}"/>
    <cellStyle name="桁区切り [0.00]_BK063099-delay1" xfId="448" xr:uid="{8E94DEE3-75A5-4C31-945C-032D1082F153}"/>
  </cellStyles>
  <dxfs count="0"/>
  <tableStyles count="1" defaultTableStyle="TableStyleMedium2" defaultPivotStyle="PivotStyleLight16">
    <tableStyle name="Invisible" pivot="0" table="0" count="0" xr9:uid="{465A8372-A9FD-4AA0-A410-0F090343DD81}"/>
  </tableStyles>
  <colors>
    <mruColors>
      <color rgb="FF00FFFF"/>
      <color rgb="FF66FF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Relationship Id="rId22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BF50F-8EB0-40B9-BD8C-8D3971FA3E64}">
  <sheetPr codeName="Sheet1">
    <tabColor rgb="FF002060"/>
  </sheetPr>
  <dimension ref="A1:Y109"/>
  <sheetViews>
    <sheetView showGridLines="0" view="pageBreakPreview" topLeftCell="A67" zoomScale="85" zoomScaleNormal="100" zoomScaleSheetLayoutView="85" workbookViewId="0">
      <selection activeCell="J107" sqref="J107"/>
    </sheetView>
  </sheetViews>
  <sheetFormatPr defaultColWidth="9.09765625" defaultRowHeight="14"/>
  <cols>
    <col min="1" max="1" width="50.5" style="113" customWidth="1"/>
    <col min="2" max="2" width="10.69921875" style="74" customWidth="1"/>
    <col min="3" max="3" width="15.8984375" style="113" customWidth="1"/>
    <col min="4" max="4" width="1.19921875" style="113" customWidth="1"/>
    <col min="5" max="5" width="15.8984375" style="113" customWidth="1"/>
    <col min="6" max="6" width="1.19921875" style="113" customWidth="1"/>
    <col min="7" max="7" width="15.8984375" style="113" customWidth="1"/>
    <col min="8" max="8" width="1.19921875" style="113" customWidth="1"/>
    <col min="9" max="9" width="15.8984375" style="113" customWidth="1"/>
    <col min="10" max="16384" width="9.09765625" style="113"/>
  </cols>
  <sheetData>
    <row r="1" spans="1:9" s="76" customFormat="1" ht="21.5" customHeight="1">
      <c r="A1" s="158" t="s">
        <v>0</v>
      </c>
      <c r="B1" s="158"/>
      <c r="C1" s="55"/>
      <c r="D1" s="55"/>
      <c r="E1" s="55"/>
      <c r="F1" s="55"/>
      <c r="G1" s="55"/>
      <c r="H1" s="55"/>
      <c r="I1" s="55"/>
    </row>
    <row r="2" spans="1:9" s="73" customFormat="1" ht="21.5" customHeight="1">
      <c r="A2" s="159" t="s">
        <v>1</v>
      </c>
      <c r="B2" s="159"/>
      <c r="C2" s="60"/>
      <c r="D2" s="60"/>
      <c r="E2" s="60"/>
      <c r="F2" s="60"/>
      <c r="G2" s="60"/>
      <c r="H2" s="60"/>
      <c r="I2" s="60"/>
    </row>
    <row r="3" spans="1:9" s="73" customFormat="1" ht="21.5" customHeight="1">
      <c r="A3" s="159"/>
      <c r="B3" s="159"/>
      <c r="C3" s="60"/>
      <c r="D3" s="60"/>
      <c r="E3" s="60"/>
      <c r="F3" s="60"/>
      <c r="G3" s="60"/>
      <c r="H3" s="60"/>
      <c r="I3" s="60"/>
    </row>
    <row r="4" spans="1:9" ht="21.5" customHeight="1">
      <c r="C4" s="181" t="s">
        <v>2</v>
      </c>
      <c r="D4" s="181"/>
      <c r="E4" s="181"/>
      <c r="F4" s="117"/>
      <c r="G4" s="181" t="s">
        <v>3</v>
      </c>
      <c r="H4" s="181"/>
      <c r="I4" s="181"/>
    </row>
    <row r="5" spans="1:9" ht="21.5" customHeight="1">
      <c r="A5" s="160"/>
      <c r="B5" s="105"/>
      <c r="C5" s="181" t="s">
        <v>4</v>
      </c>
      <c r="D5" s="181"/>
      <c r="E5" s="181"/>
      <c r="F5" s="117"/>
      <c r="G5" s="181" t="s">
        <v>5</v>
      </c>
      <c r="H5" s="181"/>
      <c r="I5" s="181"/>
    </row>
    <row r="6" spans="1:9" ht="21.5" customHeight="1">
      <c r="A6" s="160"/>
      <c r="B6" s="105"/>
      <c r="C6" s="161" t="s">
        <v>220</v>
      </c>
      <c r="D6" s="162"/>
      <c r="E6" s="162" t="s">
        <v>6</v>
      </c>
      <c r="F6" s="162"/>
      <c r="G6" s="161" t="s">
        <v>220</v>
      </c>
      <c r="H6" s="162"/>
      <c r="I6" s="162" t="s">
        <v>6</v>
      </c>
    </row>
    <row r="7" spans="1:9" ht="21.5" customHeight="1">
      <c r="A7" s="166" t="s">
        <v>7</v>
      </c>
      <c r="B7" s="105" t="str">
        <f>IF(SUM(B8:B41)=0,"","Note")</f>
        <v>Note</v>
      </c>
      <c r="C7" s="163">
        <v>2026</v>
      </c>
      <c r="D7" s="163"/>
      <c r="E7" s="163">
        <v>2025</v>
      </c>
      <c r="F7" s="163"/>
      <c r="G7" s="163">
        <v>2026</v>
      </c>
      <c r="H7" s="163"/>
      <c r="I7" s="163">
        <v>2025</v>
      </c>
    </row>
    <row r="8" spans="1:9" ht="21.5" customHeight="1">
      <c r="A8" s="166"/>
      <c r="B8" s="105"/>
      <c r="C8" s="1" t="s">
        <v>8</v>
      </c>
      <c r="D8" s="163"/>
      <c r="E8" s="1"/>
      <c r="F8" s="163"/>
      <c r="G8" s="1" t="s">
        <v>8</v>
      </c>
      <c r="H8" s="163"/>
      <c r="I8" s="163"/>
    </row>
    <row r="9" spans="1:9" ht="21.5" customHeight="1">
      <c r="A9" s="160"/>
      <c r="B9" s="105"/>
      <c r="C9" s="182" t="s">
        <v>9</v>
      </c>
      <c r="D9" s="182"/>
      <c r="E9" s="182"/>
      <c r="F9" s="182"/>
      <c r="G9" s="182"/>
      <c r="H9" s="182"/>
      <c r="I9" s="182"/>
    </row>
    <row r="10" spans="1:9" ht="21.5" customHeight="1">
      <c r="A10" s="112" t="s">
        <v>10</v>
      </c>
      <c r="B10" s="105"/>
      <c r="C10" s="164"/>
      <c r="D10" s="164"/>
      <c r="E10" s="164"/>
      <c r="F10" s="164"/>
      <c r="G10" s="164"/>
      <c r="H10" s="164"/>
      <c r="I10" s="164"/>
    </row>
    <row r="11" spans="1:9" ht="21.5" customHeight="1">
      <c r="A11" s="113" t="s">
        <v>11</v>
      </c>
      <c r="B11" s="165"/>
      <c r="C11" s="114">
        <v>9328</v>
      </c>
      <c r="D11" s="114"/>
      <c r="E11" s="114">
        <v>14811</v>
      </c>
      <c r="F11" s="114"/>
      <c r="G11" s="114">
        <v>2766</v>
      </c>
      <c r="H11" s="114"/>
      <c r="I11" s="114">
        <v>2960</v>
      </c>
    </row>
    <row r="12" spans="1:9" ht="21.5" hidden="1" customHeight="1">
      <c r="A12" s="113" t="s">
        <v>172</v>
      </c>
      <c r="B12" s="165">
        <v>3</v>
      </c>
      <c r="C12" s="114"/>
      <c r="D12" s="114"/>
      <c r="E12" s="114">
        <v>0</v>
      </c>
      <c r="F12" s="114"/>
      <c r="G12" s="114"/>
      <c r="H12" s="114"/>
      <c r="I12" s="114">
        <v>0</v>
      </c>
    </row>
    <row r="13" spans="1:9" ht="21.5" hidden="1" customHeight="1">
      <c r="A13" s="113" t="s">
        <v>178</v>
      </c>
      <c r="B13" s="165"/>
      <c r="C13" s="114"/>
      <c r="D13" s="114"/>
      <c r="E13" s="114"/>
      <c r="F13" s="114"/>
      <c r="G13" s="114"/>
      <c r="H13" s="114"/>
      <c r="I13" s="114"/>
    </row>
    <row r="14" spans="1:9" ht="21.5" hidden="1" customHeight="1">
      <c r="A14" s="113" t="s">
        <v>179</v>
      </c>
      <c r="B14" s="165">
        <v>12</v>
      </c>
      <c r="C14" s="114"/>
      <c r="D14" s="114"/>
      <c r="E14" s="114">
        <v>0</v>
      </c>
      <c r="F14" s="114"/>
      <c r="G14" s="114"/>
      <c r="H14" s="114"/>
      <c r="I14" s="114">
        <v>0</v>
      </c>
    </row>
    <row r="15" spans="1:9" ht="21.5" customHeight="1">
      <c r="A15" s="113" t="s">
        <v>12</v>
      </c>
      <c r="B15" s="165">
        <v>8</v>
      </c>
      <c r="C15" s="114">
        <v>46</v>
      </c>
      <c r="D15" s="114"/>
      <c r="E15" s="114">
        <v>46</v>
      </c>
      <c r="F15" s="114"/>
      <c r="G15" s="114">
        <v>0</v>
      </c>
      <c r="H15" s="114"/>
      <c r="I15" s="114">
        <v>0</v>
      </c>
    </row>
    <row r="16" spans="1:9" ht="21.5" hidden="1" customHeight="1">
      <c r="A16" s="113" t="s">
        <v>152</v>
      </c>
      <c r="B16" s="165"/>
      <c r="C16" s="114"/>
      <c r="D16" s="114"/>
      <c r="E16" s="114"/>
      <c r="F16" s="114"/>
      <c r="G16" s="114">
        <v>0</v>
      </c>
      <c r="H16" s="114"/>
      <c r="I16" s="114"/>
    </row>
    <row r="17" spans="1:11" ht="21.5" hidden="1" customHeight="1">
      <c r="A17" s="113" t="s">
        <v>153</v>
      </c>
      <c r="B17" s="165"/>
      <c r="C17" s="114"/>
      <c r="D17" s="114"/>
      <c r="E17" s="114"/>
      <c r="F17" s="114"/>
      <c r="G17" s="114">
        <v>0</v>
      </c>
      <c r="H17" s="114"/>
      <c r="I17" s="114"/>
    </row>
    <row r="18" spans="1:11" ht="21.5" customHeight="1">
      <c r="A18" s="113" t="s">
        <v>13</v>
      </c>
      <c r="B18" s="165"/>
      <c r="C18" s="114">
        <v>65726</v>
      </c>
      <c r="D18" s="114"/>
      <c r="E18" s="114">
        <v>61138</v>
      </c>
      <c r="F18" s="114"/>
      <c r="G18" s="114">
        <v>0</v>
      </c>
      <c r="H18" s="114"/>
      <c r="I18" s="114">
        <v>0</v>
      </c>
      <c r="K18" s="75"/>
    </row>
    <row r="19" spans="1:11" ht="21.5" hidden="1" customHeight="1">
      <c r="A19" s="113" t="s">
        <v>14</v>
      </c>
      <c r="B19" s="165">
        <v>4</v>
      </c>
      <c r="C19" s="114"/>
      <c r="D19" s="114"/>
      <c r="E19" s="114">
        <v>0</v>
      </c>
      <c r="F19" s="114"/>
      <c r="G19" s="114"/>
      <c r="H19" s="114"/>
      <c r="I19" s="114">
        <v>0</v>
      </c>
      <c r="K19" s="75"/>
    </row>
    <row r="20" spans="1:11" ht="21.5" customHeight="1">
      <c r="A20" s="113" t="s">
        <v>15</v>
      </c>
      <c r="B20" s="105">
        <v>2</v>
      </c>
      <c r="C20" s="114">
        <v>49953</v>
      </c>
      <c r="D20" s="114"/>
      <c r="E20" s="114">
        <v>55445</v>
      </c>
      <c r="F20" s="114"/>
      <c r="G20" s="114">
        <v>79410</v>
      </c>
      <c r="H20" s="114"/>
      <c r="I20" s="114">
        <v>68124</v>
      </c>
      <c r="K20" s="75"/>
    </row>
    <row r="21" spans="1:11" ht="21.5" customHeight="1">
      <c r="A21" s="113" t="s">
        <v>16</v>
      </c>
      <c r="B21" s="165">
        <v>2</v>
      </c>
      <c r="C21" s="114">
        <v>211</v>
      </c>
      <c r="D21" s="114"/>
      <c r="E21" s="114">
        <v>7321</v>
      </c>
      <c r="F21" s="114"/>
      <c r="G21" s="114">
        <v>20211</v>
      </c>
      <c r="H21" s="114"/>
      <c r="I21" s="114">
        <v>24121</v>
      </c>
      <c r="K21" s="75"/>
    </row>
    <row r="22" spans="1:11" ht="21.5" customHeight="1">
      <c r="A22" s="113" t="s">
        <v>17</v>
      </c>
      <c r="B22" s="165">
        <v>2</v>
      </c>
      <c r="C22" s="114">
        <v>0</v>
      </c>
      <c r="D22" s="114"/>
      <c r="E22" s="114">
        <v>0</v>
      </c>
      <c r="F22" s="114"/>
      <c r="G22" s="114">
        <v>69500</v>
      </c>
      <c r="H22" s="114"/>
      <c r="I22" s="114">
        <v>72000</v>
      </c>
      <c r="K22" s="75"/>
    </row>
    <row r="23" spans="1:11" ht="21.5" customHeight="1">
      <c r="A23" s="113" t="s">
        <v>18</v>
      </c>
      <c r="B23" s="165"/>
      <c r="C23" s="114">
        <v>5009</v>
      </c>
      <c r="D23" s="114"/>
      <c r="E23" s="114">
        <v>4950</v>
      </c>
      <c r="F23" s="114"/>
      <c r="G23" s="114">
        <v>488</v>
      </c>
      <c r="H23" s="114"/>
      <c r="I23" s="114">
        <v>488</v>
      </c>
      <c r="K23" s="75"/>
    </row>
    <row r="24" spans="1:11" ht="21.5" customHeight="1">
      <c r="A24" s="113" t="s">
        <v>19</v>
      </c>
      <c r="B24" s="165"/>
      <c r="C24" s="114">
        <v>10318</v>
      </c>
      <c r="D24" s="114"/>
      <c r="E24" s="114">
        <v>10155</v>
      </c>
      <c r="F24" s="114"/>
      <c r="G24" s="114">
        <v>3715</v>
      </c>
      <c r="H24" s="114"/>
      <c r="I24" s="114">
        <v>3715</v>
      </c>
      <c r="K24" s="75"/>
    </row>
    <row r="25" spans="1:11" ht="21.5" customHeight="1">
      <c r="A25" s="160" t="s">
        <v>20</v>
      </c>
      <c r="B25" s="105"/>
      <c r="C25" s="126">
        <f>SUM(C11:C24)</f>
        <v>140591</v>
      </c>
      <c r="D25" s="115"/>
      <c r="E25" s="126">
        <f>SUM(E11:E24)</f>
        <v>153866</v>
      </c>
      <c r="F25" s="115"/>
      <c r="G25" s="126">
        <f>SUM(G11:G24)</f>
        <v>176090</v>
      </c>
      <c r="H25" s="115"/>
      <c r="I25" s="126">
        <f>SUM(I11:I24)</f>
        <v>171408</v>
      </c>
    </row>
    <row r="26" spans="1:11" ht="21.5" customHeight="1">
      <c r="A26" s="160"/>
      <c r="B26" s="105"/>
      <c r="C26" s="116"/>
      <c r="D26" s="116"/>
      <c r="E26" s="116"/>
      <c r="F26" s="116"/>
      <c r="G26" s="116"/>
      <c r="H26" s="116"/>
      <c r="I26" s="116"/>
    </row>
    <row r="27" spans="1:11" ht="21.5" customHeight="1">
      <c r="A27" s="112" t="s">
        <v>21</v>
      </c>
      <c r="B27" s="105"/>
      <c r="C27" s="116"/>
      <c r="D27" s="116"/>
      <c r="E27" s="116"/>
      <c r="F27" s="116"/>
      <c r="G27" s="116"/>
      <c r="H27" s="116"/>
      <c r="I27" s="116"/>
    </row>
    <row r="28" spans="1:11" ht="21.5" customHeight="1">
      <c r="A28" s="113" t="s">
        <v>22</v>
      </c>
      <c r="B28" s="105"/>
      <c r="C28" s="116"/>
      <c r="D28" s="116"/>
      <c r="E28" s="116"/>
      <c r="F28" s="116"/>
      <c r="G28" s="116"/>
      <c r="H28" s="116"/>
      <c r="I28" s="116"/>
    </row>
    <row r="29" spans="1:11" ht="21.5" customHeight="1">
      <c r="A29" s="113" t="s">
        <v>23</v>
      </c>
      <c r="B29" s="165">
        <v>5</v>
      </c>
      <c r="C29" s="114">
        <v>12279</v>
      </c>
      <c r="D29" s="114"/>
      <c r="E29" s="114">
        <v>10438</v>
      </c>
      <c r="F29" s="114"/>
      <c r="G29" s="114">
        <v>500</v>
      </c>
      <c r="H29" s="114"/>
      <c r="I29" s="114">
        <v>500</v>
      </c>
      <c r="K29" s="75"/>
    </row>
    <row r="30" spans="1:11" ht="21.5" customHeight="1">
      <c r="A30" s="113" t="s">
        <v>24</v>
      </c>
      <c r="B30" s="165"/>
      <c r="C30" s="114">
        <v>0</v>
      </c>
      <c r="D30" s="114"/>
      <c r="E30" s="114">
        <v>0</v>
      </c>
      <c r="F30" s="114"/>
      <c r="G30" s="114">
        <v>840956</v>
      </c>
      <c r="H30" s="114"/>
      <c r="I30" s="114">
        <v>840956</v>
      </c>
      <c r="K30" s="75"/>
    </row>
    <row r="31" spans="1:11" ht="21.5" customHeight="1">
      <c r="A31" s="113" t="s">
        <v>133</v>
      </c>
      <c r="B31" s="105"/>
      <c r="C31" s="114">
        <v>462</v>
      </c>
      <c r="D31" s="114"/>
      <c r="E31" s="114">
        <v>1837</v>
      </c>
      <c r="F31" s="114"/>
      <c r="G31" s="114">
        <v>0</v>
      </c>
      <c r="H31" s="114"/>
      <c r="I31" s="114">
        <v>0</v>
      </c>
      <c r="K31" s="75"/>
    </row>
    <row r="32" spans="1:11" ht="21.5" customHeight="1">
      <c r="A32" s="113" t="s">
        <v>26</v>
      </c>
      <c r="B32" s="165">
        <v>2</v>
      </c>
      <c r="C32" s="114">
        <v>7802</v>
      </c>
      <c r="D32" s="114"/>
      <c r="E32" s="114">
        <v>0</v>
      </c>
      <c r="F32" s="114"/>
      <c r="G32" s="114">
        <v>197607</v>
      </c>
      <c r="H32" s="114"/>
      <c r="I32" s="114">
        <v>193005</v>
      </c>
      <c r="K32" s="75"/>
    </row>
    <row r="33" spans="1:11" ht="21.5" customHeight="1">
      <c r="A33" s="113" t="s">
        <v>27</v>
      </c>
      <c r="B33" s="105">
        <v>5</v>
      </c>
      <c r="C33" s="114">
        <v>244364</v>
      </c>
      <c r="D33" s="114"/>
      <c r="E33" s="114">
        <v>245639</v>
      </c>
      <c r="F33" s="114"/>
      <c r="G33" s="114">
        <v>92003</v>
      </c>
      <c r="H33" s="114"/>
      <c r="I33" s="114">
        <v>93277</v>
      </c>
      <c r="K33" s="75"/>
    </row>
    <row r="34" spans="1:11" ht="21.5" customHeight="1">
      <c r="A34" s="113" t="s">
        <v>28</v>
      </c>
      <c r="B34" s="105" t="s">
        <v>210</v>
      </c>
      <c r="C34" s="114">
        <v>858885</v>
      </c>
      <c r="D34" s="114"/>
      <c r="E34" s="114">
        <v>896851</v>
      </c>
      <c r="F34" s="114"/>
      <c r="G34" s="114">
        <v>9561</v>
      </c>
      <c r="H34" s="114"/>
      <c r="I34" s="114">
        <v>12651</v>
      </c>
      <c r="K34" s="75"/>
    </row>
    <row r="35" spans="1:11" ht="21.5" customHeight="1">
      <c r="A35" s="113" t="s">
        <v>29</v>
      </c>
      <c r="B35" s="105"/>
      <c r="C35" s="114">
        <v>79971</v>
      </c>
      <c r="D35" s="114"/>
      <c r="E35" s="114">
        <v>84592</v>
      </c>
      <c r="F35" s="114"/>
      <c r="G35" s="114">
        <v>383</v>
      </c>
      <c r="H35" s="114"/>
      <c r="I35" s="114">
        <v>501</v>
      </c>
      <c r="K35" s="75"/>
    </row>
    <row r="36" spans="1:11" ht="21.5" customHeight="1">
      <c r="A36" s="113" t="s">
        <v>30</v>
      </c>
      <c r="B36" s="105"/>
      <c r="C36" s="114">
        <v>8509</v>
      </c>
      <c r="D36" s="114"/>
      <c r="E36" s="114">
        <v>8509</v>
      </c>
      <c r="F36" s="114"/>
      <c r="G36" s="114">
        <v>0</v>
      </c>
      <c r="H36" s="114"/>
      <c r="I36" s="114">
        <v>0</v>
      </c>
      <c r="K36" s="75"/>
    </row>
    <row r="37" spans="1:11" ht="21.5" customHeight="1">
      <c r="A37" s="113" t="s">
        <v>146</v>
      </c>
      <c r="B37" s="105"/>
      <c r="C37" s="114">
        <v>10998</v>
      </c>
      <c r="D37" s="114"/>
      <c r="E37" s="114">
        <v>12765</v>
      </c>
      <c r="F37" s="114"/>
      <c r="G37" s="114">
        <v>10982</v>
      </c>
      <c r="H37" s="114"/>
      <c r="I37" s="114">
        <v>11835</v>
      </c>
      <c r="K37" s="75"/>
    </row>
    <row r="38" spans="1:11" ht="21.5" customHeight="1">
      <c r="A38" s="113" t="s">
        <v>31</v>
      </c>
      <c r="B38" s="165"/>
      <c r="C38" s="114">
        <v>15979</v>
      </c>
      <c r="D38" s="114"/>
      <c r="E38" s="114">
        <v>14446</v>
      </c>
      <c r="F38" s="114"/>
      <c r="G38" s="114">
        <v>14766</v>
      </c>
      <c r="H38" s="114"/>
      <c r="I38" s="114">
        <v>13319</v>
      </c>
      <c r="K38" s="75"/>
    </row>
    <row r="39" spans="1:11" ht="21.5" customHeight="1">
      <c r="A39" s="160" t="s">
        <v>32</v>
      </c>
      <c r="B39" s="105"/>
      <c r="C39" s="126">
        <f>SUM(C28:C38)</f>
        <v>1239249</v>
      </c>
      <c r="D39" s="115"/>
      <c r="E39" s="126">
        <f>SUM(E28:E38)</f>
        <v>1275077</v>
      </c>
      <c r="F39" s="115"/>
      <c r="G39" s="126">
        <f>SUM(G28:G38)</f>
        <v>1166758</v>
      </c>
      <c r="H39" s="115"/>
      <c r="I39" s="126">
        <f>SUM(I28:I38)</f>
        <v>1166044</v>
      </c>
    </row>
    <row r="40" spans="1:11" ht="21.5" customHeight="1">
      <c r="A40" s="160"/>
      <c r="B40" s="105"/>
      <c r="C40" s="114"/>
      <c r="D40" s="116"/>
      <c r="E40" s="114"/>
      <c r="F40" s="116"/>
      <c r="G40" s="114"/>
      <c r="H40" s="116"/>
      <c r="I40" s="114"/>
    </row>
    <row r="41" spans="1:11" ht="21.5" customHeight="1" thickBot="1">
      <c r="A41" s="160" t="s">
        <v>33</v>
      </c>
      <c r="B41" s="105"/>
      <c r="C41" s="125">
        <f>C25+C39</f>
        <v>1379840</v>
      </c>
      <c r="D41" s="115"/>
      <c r="E41" s="125">
        <f>E25+E39</f>
        <v>1428943</v>
      </c>
      <c r="F41" s="115"/>
      <c r="G41" s="125">
        <f>G25+G39</f>
        <v>1342848</v>
      </c>
      <c r="H41" s="115"/>
      <c r="I41" s="125">
        <f>I25+I39</f>
        <v>1337452</v>
      </c>
    </row>
    <row r="42" spans="1:11" s="76" customFormat="1" ht="21.5" customHeight="1" thickTop="1">
      <c r="A42" s="158" t="s">
        <v>0</v>
      </c>
      <c r="B42" s="158"/>
      <c r="C42" s="55"/>
      <c r="D42" s="55"/>
      <c r="E42" s="55"/>
      <c r="F42" s="55"/>
      <c r="G42" s="55"/>
      <c r="H42" s="55"/>
      <c r="I42" s="55"/>
    </row>
    <row r="43" spans="1:11" s="73" customFormat="1" ht="21.5" customHeight="1">
      <c r="A43" s="159" t="s">
        <v>1</v>
      </c>
      <c r="B43" s="159"/>
      <c r="C43" s="60"/>
      <c r="D43" s="60"/>
      <c r="E43" s="60"/>
      <c r="F43" s="60"/>
      <c r="G43" s="60"/>
      <c r="H43" s="60"/>
      <c r="I43" s="60"/>
    </row>
    <row r="44" spans="1:11" s="73" customFormat="1" ht="21.5" customHeight="1">
      <c r="A44" s="159"/>
      <c r="B44" s="159"/>
      <c r="C44" s="60"/>
      <c r="D44" s="60"/>
      <c r="E44" s="60"/>
      <c r="F44" s="60"/>
      <c r="G44" s="60"/>
      <c r="H44" s="60"/>
      <c r="I44" s="60"/>
    </row>
    <row r="45" spans="1:11" ht="21.5" customHeight="1">
      <c r="C45" s="181" t="s">
        <v>2</v>
      </c>
      <c r="D45" s="181"/>
      <c r="E45" s="181"/>
      <c r="F45" s="117"/>
      <c r="G45" s="181" t="s">
        <v>3</v>
      </c>
      <c r="H45" s="181"/>
      <c r="I45" s="181"/>
    </row>
    <row r="46" spans="1:11" ht="21.5" customHeight="1">
      <c r="A46" s="160"/>
      <c r="B46" s="105"/>
      <c r="C46" s="181" t="s">
        <v>4</v>
      </c>
      <c r="D46" s="181"/>
      <c r="E46" s="181"/>
      <c r="F46" s="117"/>
      <c r="G46" s="181" t="s">
        <v>5</v>
      </c>
      <c r="H46" s="181"/>
      <c r="I46" s="181"/>
    </row>
    <row r="47" spans="1:11" ht="21.5" customHeight="1">
      <c r="A47" s="160"/>
      <c r="B47" s="105"/>
      <c r="C47" s="161" t="s">
        <v>220</v>
      </c>
      <c r="D47" s="162"/>
      <c r="E47" s="162" t="s">
        <v>6</v>
      </c>
      <c r="F47" s="162"/>
      <c r="G47" s="161" t="s">
        <v>220</v>
      </c>
      <c r="H47" s="162"/>
      <c r="I47" s="162" t="s">
        <v>6</v>
      </c>
    </row>
    <row r="48" spans="1:11" ht="21.5" customHeight="1">
      <c r="A48" s="166" t="s">
        <v>34</v>
      </c>
      <c r="B48" s="105" t="str">
        <f>IF(SUM(B49:B69)=0,"","Note")</f>
        <v>Note</v>
      </c>
      <c r="C48" s="163">
        <v>2026</v>
      </c>
      <c r="D48" s="163"/>
      <c r="E48" s="163">
        <v>2025</v>
      </c>
      <c r="F48" s="163"/>
      <c r="G48" s="163">
        <v>2026</v>
      </c>
      <c r="H48" s="163"/>
      <c r="I48" s="163">
        <v>2025</v>
      </c>
    </row>
    <row r="49" spans="1:25" ht="21.5" customHeight="1">
      <c r="A49" s="166"/>
      <c r="B49" s="105"/>
      <c r="C49" s="2" t="s">
        <v>8</v>
      </c>
      <c r="D49" s="118"/>
      <c r="E49" s="2"/>
      <c r="F49" s="118"/>
      <c r="G49" s="2" t="s">
        <v>8</v>
      </c>
      <c r="H49" s="118"/>
      <c r="I49" s="2"/>
    </row>
    <row r="50" spans="1:25" ht="21.5" customHeight="1">
      <c r="A50" s="166"/>
      <c r="B50" s="105"/>
      <c r="C50" s="183" t="s">
        <v>9</v>
      </c>
      <c r="D50" s="183"/>
      <c r="E50" s="183"/>
      <c r="F50" s="183"/>
      <c r="G50" s="183"/>
      <c r="H50" s="183"/>
      <c r="I50" s="183"/>
    </row>
    <row r="51" spans="1:25" ht="21.5" customHeight="1">
      <c r="A51" s="112" t="s">
        <v>35</v>
      </c>
      <c r="B51" s="105"/>
      <c r="C51" s="114"/>
      <c r="D51" s="116"/>
      <c r="E51" s="114"/>
      <c r="F51" s="116"/>
      <c r="G51" s="114"/>
      <c r="H51" s="116"/>
      <c r="I51" s="114"/>
      <c r="R51" s="105"/>
      <c r="S51" s="114"/>
      <c r="T51" s="114"/>
      <c r="U51" s="114"/>
      <c r="V51" s="114"/>
      <c r="W51" s="114"/>
      <c r="X51" s="114"/>
      <c r="Y51" s="114"/>
    </row>
    <row r="52" spans="1:25" ht="21.5" customHeight="1">
      <c r="A52" s="113" t="s">
        <v>36</v>
      </c>
      <c r="B52" s="105">
        <v>2</v>
      </c>
      <c r="C52" s="114">
        <v>205002</v>
      </c>
      <c r="D52" s="114"/>
      <c r="E52" s="114">
        <v>190303</v>
      </c>
      <c r="F52" s="114"/>
      <c r="G52" s="114">
        <v>190389</v>
      </c>
      <c r="H52" s="114"/>
      <c r="I52" s="114">
        <v>164912</v>
      </c>
    </row>
    <row r="53" spans="1:25" ht="21.5" customHeight="1">
      <c r="A53" s="113" t="s">
        <v>37</v>
      </c>
      <c r="B53" s="105">
        <v>2</v>
      </c>
      <c r="C53" s="114">
        <v>18172</v>
      </c>
      <c r="D53" s="114"/>
      <c r="E53" s="114">
        <v>17653</v>
      </c>
      <c r="F53" s="114"/>
      <c r="G53" s="114">
        <v>0</v>
      </c>
      <c r="H53" s="114"/>
      <c r="I53" s="114">
        <v>0</v>
      </c>
    </row>
    <row r="54" spans="1:25" ht="21.5" customHeight="1">
      <c r="A54" s="113" t="s">
        <v>38</v>
      </c>
      <c r="B54" s="105">
        <v>2</v>
      </c>
      <c r="C54" s="114">
        <v>36111</v>
      </c>
      <c r="D54" s="114"/>
      <c r="E54" s="114">
        <v>31240</v>
      </c>
      <c r="F54" s="114"/>
      <c r="G54" s="114">
        <v>9523</v>
      </c>
      <c r="H54" s="114"/>
      <c r="I54" s="114">
        <v>9754</v>
      </c>
    </row>
    <row r="55" spans="1:25" ht="21.5" customHeight="1">
      <c r="A55" s="113" t="s">
        <v>39</v>
      </c>
      <c r="B55" s="105">
        <v>8</v>
      </c>
      <c r="C55" s="114">
        <v>50361</v>
      </c>
      <c r="D55" s="114"/>
      <c r="E55" s="114">
        <v>50241</v>
      </c>
      <c r="F55" s="114"/>
      <c r="G55" s="114">
        <v>1742</v>
      </c>
      <c r="H55" s="114"/>
      <c r="I55" s="114">
        <v>1740</v>
      </c>
    </row>
    <row r="56" spans="1:25" ht="21.5" customHeight="1">
      <c r="A56" s="113" t="s">
        <v>136</v>
      </c>
      <c r="B56" s="105" t="s">
        <v>211</v>
      </c>
      <c r="C56" s="114">
        <v>104607</v>
      </c>
      <c r="D56" s="114"/>
      <c r="E56" s="114">
        <v>0</v>
      </c>
      <c r="F56" s="114"/>
      <c r="G56" s="114">
        <v>104607</v>
      </c>
      <c r="H56" s="114"/>
      <c r="I56" s="114">
        <v>0</v>
      </c>
    </row>
    <row r="57" spans="1:25" ht="21.5" customHeight="1">
      <c r="A57" s="113" t="s">
        <v>40</v>
      </c>
      <c r="B57" s="105"/>
      <c r="C57" s="114">
        <v>22613</v>
      </c>
      <c r="D57" s="114"/>
      <c r="E57" s="114">
        <v>24809</v>
      </c>
      <c r="F57" s="114"/>
      <c r="G57" s="114">
        <v>3639</v>
      </c>
      <c r="H57" s="119"/>
      <c r="I57" s="114">
        <v>4790</v>
      </c>
    </row>
    <row r="58" spans="1:25" ht="21.5" customHeight="1">
      <c r="A58" s="160" t="s">
        <v>41</v>
      </c>
      <c r="B58" s="105"/>
      <c r="C58" s="126">
        <f>SUM(C52:C57)</f>
        <v>436866</v>
      </c>
      <c r="D58" s="120"/>
      <c r="E58" s="126">
        <f>SUM(E52:E57)</f>
        <v>314246</v>
      </c>
      <c r="F58" s="120"/>
      <c r="G58" s="126">
        <f>SUM(G52:G57)</f>
        <v>309900</v>
      </c>
      <c r="H58" s="120"/>
      <c r="I58" s="126">
        <f>SUM(I52:I57)</f>
        <v>181196</v>
      </c>
    </row>
    <row r="59" spans="1:25" ht="21.5" customHeight="1">
      <c r="A59" s="160"/>
      <c r="B59" s="105"/>
      <c r="C59" s="114"/>
      <c r="D59" s="114"/>
      <c r="E59" s="114"/>
      <c r="F59" s="114"/>
      <c r="G59" s="114"/>
      <c r="H59" s="114"/>
      <c r="I59" s="114"/>
    </row>
    <row r="60" spans="1:25" ht="21.5" customHeight="1">
      <c r="A60" s="112" t="s">
        <v>42</v>
      </c>
      <c r="B60" s="105"/>
      <c r="C60" s="114"/>
      <c r="D60" s="114"/>
      <c r="E60" s="114"/>
      <c r="F60" s="114"/>
      <c r="G60" s="114"/>
      <c r="H60" s="114"/>
      <c r="I60" s="114"/>
    </row>
    <row r="61" spans="1:25" ht="21.5" customHeight="1">
      <c r="A61" s="113" t="s">
        <v>43</v>
      </c>
      <c r="B61" s="105">
        <v>8</v>
      </c>
      <c r="C61" s="114">
        <v>274884</v>
      </c>
      <c r="D61" s="114"/>
      <c r="E61" s="114">
        <v>297619</v>
      </c>
      <c r="F61" s="114"/>
      <c r="G61" s="114">
        <v>26661</v>
      </c>
      <c r="H61" s="114"/>
      <c r="I61" s="114">
        <v>27821</v>
      </c>
    </row>
    <row r="62" spans="1:25" ht="21.5" customHeight="1">
      <c r="A62" s="113" t="s">
        <v>44</v>
      </c>
      <c r="B62" s="105" t="s">
        <v>211</v>
      </c>
      <c r="C62" s="114">
        <v>0</v>
      </c>
      <c r="D62" s="114"/>
      <c r="E62" s="114">
        <v>102797</v>
      </c>
      <c r="F62" s="114"/>
      <c r="G62" s="114">
        <v>0</v>
      </c>
      <c r="H62" s="114"/>
      <c r="I62" s="114">
        <v>102797</v>
      </c>
    </row>
    <row r="63" spans="1:25" ht="21.5" customHeight="1">
      <c r="A63" s="113" t="s">
        <v>45</v>
      </c>
      <c r="B63" s="105"/>
      <c r="C63" s="114">
        <v>17972</v>
      </c>
      <c r="D63" s="114"/>
      <c r="E63" s="114">
        <v>27363</v>
      </c>
      <c r="F63" s="114"/>
      <c r="G63" s="114">
        <v>3764</v>
      </c>
      <c r="H63" s="114"/>
      <c r="I63" s="114">
        <v>5127</v>
      </c>
    </row>
    <row r="64" spans="1:25" ht="21.5" customHeight="1">
      <c r="A64" s="113" t="s">
        <v>46</v>
      </c>
      <c r="B64" s="105"/>
      <c r="C64" s="114">
        <v>12780</v>
      </c>
      <c r="D64" s="114"/>
      <c r="E64" s="114">
        <v>13066</v>
      </c>
      <c r="F64" s="114"/>
      <c r="G64" s="114">
        <v>0</v>
      </c>
      <c r="H64" s="114"/>
      <c r="I64" s="114">
        <v>0</v>
      </c>
    </row>
    <row r="65" spans="1:9" ht="21.5" customHeight="1">
      <c r="A65" s="113" t="s">
        <v>47</v>
      </c>
      <c r="B65" s="105"/>
      <c r="C65" s="114">
        <v>6191</v>
      </c>
      <c r="D65" s="114"/>
      <c r="E65" s="114">
        <v>5549</v>
      </c>
      <c r="F65" s="114"/>
      <c r="G65" s="114">
        <v>4049</v>
      </c>
      <c r="H65" s="114"/>
      <c r="I65" s="114">
        <v>3635</v>
      </c>
    </row>
    <row r="66" spans="1:9" ht="21.5" customHeight="1">
      <c r="A66" s="113" t="s">
        <v>48</v>
      </c>
      <c r="B66" s="105"/>
      <c r="C66" s="114">
        <v>1090</v>
      </c>
      <c r="D66" s="114"/>
      <c r="E66" s="114">
        <v>1090</v>
      </c>
      <c r="F66" s="114"/>
      <c r="G66" s="114">
        <v>1090</v>
      </c>
      <c r="H66" s="56"/>
      <c r="I66" s="114">
        <v>1090</v>
      </c>
    </row>
    <row r="67" spans="1:9" ht="21.5" customHeight="1">
      <c r="A67" s="160" t="s">
        <v>49</v>
      </c>
      <c r="B67" s="105"/>
      <c r="C67" s="126">
        <f>SUM(C61:C66)</f>
        <v>312917</v>
      </c>
      <c r="D67" s="120"/>
      <c r="E67" s="126">
        <f>SUM(E61:E66)</f>
        <v>447484</v>
      </c>
      <c r="F67" s="120"/>
      <c r="G67" s="126">
        <f>SUM(G61:G66)</f>
        <v>35564</v>
      </c>
      <c r="H67" s="120"/>
      <c r="I67" s="126">
        <f>SUM(I61:I66)</f>
        <v>140470</v>
      </c>
    </row>
    <row r="68" spans="1:9" ht="21.5" customHeight="1">
      <c r="A68" s="160"/>
      <c r="B68" s="105"/>
      <c r="C68" s="120"/>
      <c r="D68" s="120"/>
      <c r="E68" s="120"/>
      <c r="F68" s="120"/>
      <c r="G68" s="120"/>
      <c r="H68" s="120"/>
      <c r="I68" s="120"/>
    </row>
    <row r="69" spans="1:9" ht="21.5" customHeight="1">
      <c r="A69" s="160" t="s">
        <v>50</v>
      </c>
      <c r="B69" s="105"/>
      <c r="C69" s="124">
        <f>SUM(C58+C67)</f>
        <v>749783</v>
      </c>
      <c r="D69" s="120"/>
      <c r="E69" s="124">
        <f>SUM(E58+E67)</f>
        <v>761730</v>
      </c>
      <c r="F69" s="120"/>
      <c r="G69" s="124">
        <f>SUM(G58+G67)</f>
        <v>345464</v>
      </c>
      <c r="H69" s="120"/>
      <c r="I69" s="124">
        <f>SUM(I58+I67)</f>
        <v>321666</v>
      </c>
    </row>
    <row r="70" spans="1:9" ht="12.5" customHeight="1">
      <c r="A70" s="160"/>
      <c r="B70" s="105"/>
      <c r="C70" s="120"/>
      <c r="D70" s="120"/>
      <c r="E70" s="120"/>
      <c r="F70" s="120"/>
      <c r="G70" s="120"/>
      <c r="H70" s="120"/>
      <c r="I70" s="120"/>
    </row>
    <row r="71" spans="1:9" s="76" customFormat="1" ht="21.5" customHeight="1">
      <c r="A71" s="158" t="s">
        <v>0</v>
      </c>
      <c r="B71" s="158"/>
      <c r="C71" s="55"/>
      <c r="D71" s="55"/>
      <c r="E71" s="55"/>
      <c r="F71" s="55"/>
      <c r="G71" s="55"/>
      <c r="H71" s="55"/>
      <c r="I71" s="55"/>
    </row>
    <row r="72" spans="1:9" s="73" customFormat="1" ht="21.5" customHeight="1">
      <c r="A72" s="159" t="s">
        <v>1</v>
      </c>
      <c r="B72" s="159"/>
      <c r="C72" s="60"/>
      <c r="D72" s="60"/>
      <c r="E72" s="60"/>
      <c r="F72" s="60"/>
      <c r="G72" s="60"/>
      <c r="H72" s="60"/>
      <c r="I72" s="60"/>
    </row>
    <row r="73" spans="1:9" ht="21.5" customHeight="1">
      <c r="A73" s="72"/>
      <c r="B73" s="72"/>
      <c r="C73" s="56"/>
      <c r="D73" s="56"/>
      <c r="E73" s="56"/>
      <c r="F73" s="56"/>
      <c r="G73" s="56"/>
      <c r="H73" s="56"/>
      <c r="I73" s="56"/>
    </row>
    <row r="74" spans="1:9" ht="21.5" customHeight="1">
      <c r="C74" s="181" t="s">
        <v>2</v>
      </c>
      <c r="D74" s="181"/>
      <c r="E74" s="181"/>
      <c r="F74" s="117"/>
      <c r="G74" s="181" t="s">
        <v>3</v>
      </c>
      <c r="H74" s="181"/>
      <c r="I74" s="181"/>
    </row>
    <row r="75" spans="1:9" ht="21.5" customHeight="1">
      <c r="A75" s="160"/>
      <c r="B75" s="105"/>
      <c r="C75" s="181" t="s">
        <v>4</v>
      </c>
      <c r="D75" s="181"/>
      <c r="E75" s="181"/>
      <c r="F75" s="117"/>
      <c r="G75" s="181" t="s">
        <v>5</v>
      </c>
      <c r="H75" s="181"/>
      <c r="I75" s="181"/>
    </row>
    <row r="76" spans="1:9" ht="21.5" customHeight="1">
      <c r="A76" s="160"/>
      <c r="B76" s="105"/>
      <c r="C76" s="161" t="s">
        <v>220</v>
      </c>
      <c r="D76" s="162"/>
      <c r="E76" s="162" t="s">
        <v>6</v>
      </c>
      <c r="F76" s="162"/>
      <c r="G76" s="161" t="s">
        <v>220</v>
      </c>
      <c r="H76" s="162"/>
      <c r="I76" s="162" t="s">
        <v>6</v>
      </c>
    </row>
    <row r="77" spans="1:9" ht="21.5" customHeight="1">
      <c r="A77" s="166" t="s">
        <v>34</v>
      </c>
      <c r="B77" s="105"/>
      <c r="C77" s="163">
        <v>2026</v>
      </c>
      <c r="D77" s="163"/>
      <c r="E77" s="163">
        <v>2025</v>
      </c>
      <c r="F77" s="163"/>
      <c r="G77" s="163">
        <v>2026</v>
      </c>
      <c r="H77" s="163"/>
      <c r="I77" s="163">
        <v>2025</v>
      </c>
    </row>
    <row r="78" spans="1:9" ht="21.5" customHeight="1">
      <c r="A78" s="166"/>
      <c r="B78" s="105"/>
      <c r="C78" s="2" t="s">
        <v>8</v>
      </c>
      <c r="D78" s="118"/>
      <c r="E78" s="2"/>
      <c r="F78" s="118"/>
      <c r="G78" s="2" t="s">
        <v>8</v>
      </c>
      <c r="H78" s="118"/>
      <c r="I78" s="2"/>
    </row>
    <row r="79" spans="1:9" ht="21.5" customHeight="1">
      <c r="A79" s="166"/>
      <c r="B79" s="105"/>
      <c r="C79" s="183" t="s">
        <v>9</v>
      </c>
      <c r="D79" s="183"/>
      <c r="E79" s="183"/>
      <c r="F79" s="183"/>
      <c r="G79" s="183"/>
      <c r="H79" s="183"/>
      <c r="I79" s="183"/>
    </row>
    <row r="80" spans="1:9" ht="21.5" customHeight="1">
      <c r="A80" s="112" t="s">
        <v>51</v>
      </c>
      <c r="B80" s="105"/>
      <c r="C80" s="116"/>
      <c r="D80" s="116"/>
      <c r="E80" s="116"/>
      <c r="F80" s="116"/>
      <c r="G80" s="116"/>
      <c r="H80" s="116"/>
      <c r="I80" s="116"/>
    </row>
    <row r="81" spans="1:9" ht="21.5" customHeight="1">
      <c r="A81" s="113" t="s">
        <v>52</v>
      </c>
      <c r="B81" s="105"/>
      <c r="C81" s="114"/>
      <c r="D81" s="114"/>
      <c r="E81" s="114"/>
      <c r="F81" s="114"/>
      <c r="G81" s="114"/>
      <c r="H81" s="114"/>
      <c r="I81" s="114"/>
    </row>
    <row r="82" spans="1:9" ht="21.5" customHeight="1">
      <c r="A82" s="113" t="s">
        <v>53</v>
      </c>
      <c r="B82" s="105"/>
      <c r="C82" s="114"/>
      <c r="D82" s="114"/>
      <c r="E82" s="114"/>
      <c r="F82" s="114"/>
      <c r="G82" s="114"/>
      <c r="H82" s="114"/>
      <c r="I82" s="114"/>
    </row>
    <row r="83" spans="1:9" ht="21.5" customHeight="1">
      <c r="A83" s="3" t="s">
        <v>212</v>
      </c>
      <c r="B83" s="105"/>
      <c r="C83" s="114"/>
      <c r="D83" s="114"/>
      <c r="E83" s="114"/>
      <c r="F83" s="114"/>
      <c r="G83" s="114"/>
      <c r="H83" s="114"/>
      <c r="I83" s="114"/>
    </row>
    <row r="84" spans="1:9" ht="21.5" customHeight="1" thickBot="1">
      <c r="A84" s="167" t="s">
        <v>206</v>
      </c>
      <c r="B84" s="105"/>
      <c r="C84" s="121">
        <v>837000</v>
      </c>
      <c r="D84" s="114"/>
      <c r="E84" s="121">
        <v>837000</v>
      </c>
      <c r="F84" s="114"/>
      <c r="G84" s="121">
        <v>837000</v>
      </c>
      <c r="H84" s="114"/>
      <c r="I84" s="121">
        <v>837000</v>
      </c>
    </row>
    <row r="85" spans="1:9" ht="21.5" customHeight="1" thickTop="1">
      <c r="A85" s="113" t="s">
        <v>54</v>
      </c>
      <c r="B85" s="105"/>
      <c r="C85" s="114"/>
      <c r="D85" s="114"/>
      <c r="E85" s="114"/>
      <c r="F85" s="114"/>
      <c r="G85" s="114"/>
      <c r="H85" s="114"/>
      <c r="I85" s="114"/>
    </row>
    <row r="86" spans="1:9" ht="21.5" customHeight="1">
      <c r="A86" s="167" t="s">
        <v>242</v>
      </c>
      <c r="B86" s="105"/>
      <c r="C86" s="114"/>
      <c r="D86" s="114"/>
      <c r="E86" s="114"/>
      <c r="F86" s="114"/>
      <c r="G86" s="114"/>
      <c r="H86" s="114"/>
      <c r="I86" s="114"/>
    </row>
    <row r="87" spans="1:9" ht="21.5" customHeight="1">
      <c r="A87" s="167" t="s">
        <v>241</v>
      </c>
      <c r="B87" s="105"/>
    </row>
    <row r="88" spans="1:9" ht="21.5" customHeight="1">
      <c r="A88" s="167" t="s">
        <v>240</v>
      </c>
      <c r="B88" s="105"/>
      <c r="C88" s="114"/>
      <c r="D88" s="114"/>
      <c r="E88" s="114"/>
      <c r="F88" s="114"/>
      <c r="G88" s="114"/>
      <c r="H88" s="114"/>
      <c r="I88" s="114"/>
    </row>
    <row r="89" spans="1:9" ht="21.5" customHeight="1">
      <c r="A89" s="167" t="s">
        <v>241</v>
      </c>
      <c r="B89" s="105"/>
      <c r="C89" s="114">
        <v>558001</v>
      </c>
      <c r="D89" s="114"/>
      <c r="E89" s="114">
        <v>558000</v>
      </c>
      <c r="F89" s="114"/>
      <c r="G89" s="114">
        <v>558001</v>
      </c>
      <c r="H89" s="114"/>
      <c r="I89" s="114">
        <v>558000</v>
      </c>
    </row>
    <row r="90" spans="1:9" ht="21.5" customHeight="1">
      <c r="A90" s="113" t="s">
        <v>55</v>
      </c>
      <c r="B90" s="105"/>
      <c r="C90" s="114">
        <v>353420</v>
      </c>
      <c r="D90" s="114"/>
      <c r="E90" s="114">
        <v>353419</v>
      </c>
      <c r="F90" s="114"/>
      <c r="G90" s="114">
        <v>353420</v>
      </c>
      <c r="H90" s="114"/>
      <c r="I90" s="114">
        <v>353419</v>
      </c>
    </row>
    <row r="91" spans="1:9" ht="21.5" customHeight="1">
      <c r="A91" s="113" t="s">
        <v>169</v>
      </c>
      <c r="B91" s="105"/>
      <c r="C91" s="114"/>
      <c r="D91" s="114"/>
      <c r="E91" s="114"/>
      <c r="F91" s="114"/>
      <c r="G91" s="114"/>
      <c r="H91" s="114"/>
      <c r="I91" s="114"/>
    </row>
    <row r="92" spans="1:9" ht="21.5" customHeight="1">
      <c r="A92" s="113" t="s">
        <v>166</v>
      </c>
      <c r="B92" s="105"/>
      <c r="C92" s="114">
        <v>-3452</v>
      </c>
      <c r="D92" s="114"/>
      <c r="E92" s="114">
        <v>-3452</v>
      </c>
      <c r="F92" s="114"/>
      <c r="G92" s="114">
        <v>0</v>
      </c>
      <c r="H92" s="114"/>
      <c r="I92" s="114">
        <v>0</v>
      </c>
    </row>
    <row r="93" spans="1:9" ht="21.5" customHeight="1">
      <c r="A93" s="113" t="s">
        <v>167</v>
      </c>
      <c r="B93" s="105"/>
      <c r="C93" s="114"/>
      <c r="D93" s="114"/>
      <c r="E93" s="114"/>
      <c r="F93" s="114"/>
      <c r="G93" s="114"/>
      <c r="H93" s="114"/>
      <c r="I93" s="114"/>
    </row>
    <row r="94" spans="1:9" ht="21.5" customHeight="1">
      <c r="A94" s="113" t="s">
        <v>56</v>
      </c>
      <c r="B94" s="105"/>
      <c r="C94" s="114"/>
      <c r="D94" s="114"/>
      <c r="E94" s="114"/>
      <c r="F94" s="114"/>
      <c r="G94" s="114"/>
      <c r="H94" s="114"/>
      <c r="I94" s="114"/>
    </row>
    <row r="95" spans="1:9" ht="21.5" customHeight="1">
      <c r="A95" s="113" t="s">
        <v>57</v>
      </c>
      <c r="B95" s="105"/>
      <c r="C95" s="114">
        <v>37012</v>
      </c>
      <c r="D95" s="114"/>
      <c r="E95" s="114">
        <v>37012</v>
      </c>
      <c r="F95" s="114"/>
      <c r="G95" s="114">
        <v>37012</v>
      </c>
      <c r="H95" s="114"/>
      <c r="I95" s="114">
        <v>37012</v>
      </c>
    </row>
    <row r="96" spans="1:9" ht="21.5" customHeight="1">
      <c r="A96" s="113" t="s">
        <v>247</v>
      </c>
      <c r="B96" s="105"/>
      <c r="C96" s="114">
        <v>-315718</v>
      </c>
      <c r="D96" s="114"/>
      <c r="E96" s="114">
        <v>-274919</v>
      </c>
      <c r="F96" s="114"/>
      <c r="G96" s="114">
        <v>48951</v>
      </c>
      <c r="H96" s="114"/>
      <c r="I96" s="114">
        <v>67355</v>
      </c>
    </row>
    <row r="97" spans="1:9" ht="21.5" customHeight="1">
      <c r="A97" s="113" t="s">
        <v>58</v>
      </c>
      <c r="B97" s="105"/>
      <c r="C97" s="114"/>
      <c r="D97" s="114"/>
      <c r="E97" s="114"/>
      <c r="F97" s="114"/>
      <c r="G97" s="114"/>
      <c r="H97" s="114"/>
      <c r="I97" s="114"/>
    </row>
    <row r="98" spans="1:9" ht="21.5" customHeight="1">
      <c r="A98" s="113" t="s">
        <v>59</v>
      </c>
      <c r="B98" s="105"/>
      <c r="C98" s="122">
        <v>-82458</v>
      </c>
      <c r="D98" s="114"/>
      <c r="E98" s="122">
        <v>-82458</v>
      </c>
      <c r="F98" s="114"/>
      <c r="G98" s="122">
        <v>0</v>
      </c>
      <c r="H98" s="114"/>
      <c r="I98" s="122">
        <v>0</v>
      </c>
    </row>
    <row r="99" spans="1:9" ht="21.5" customHeight="1">
      <c r="A99" s="160" t="s">
        <v>60</v>
      </c>
      <c r="B99" s="77"/>
      <c r="C99" s="123">
        <f>SUM(C88:C98)</f>
        <v>546805</v>
      </c>
      <c r="D99" s="120"/>
      <c r="E99" s="123">
        <f>SUM(E88:E98)</f>
        <v>587602</v>
      </c>
      <c r="F99" s="120"/>
      <c r="G99" s="123">
        <f>SUM(G88:G98)</f>
        <v>997384</v>
      </c>
      <c r="H99" s="120">
        <v>0</v>
      </c>
      <c r="I99" s="123">
        <f>SUM(I88:I98)</f>
        <v>1015786</v>
      </c>
    </row>
    <row r="100" spans="1:9" ht="21.5" customHeight="1">
      <c r="A100" s="113" t="s">
        <v>61</v>
      </c>
      <c r="B100" s="105"/>
      <c r="C100" s="122">
        <v>83252</v>
      </c>
      <c r="D100" s="114"/>
      <c r="E100" s="122">
        <v>79611</v>
      </c>
      <c r="F100" s="114"/>
      <c r="G100" s="122">
        <v>0</v>
      </c>
      <c r="H100" s="114"/>
      <c r="I100" s="122">
        <v>0</v>
      </c>
    </row>
    <row r="101" spans="1:9" ht="21.5" customHeight="1">
      <c r="A101" s="160" t="s">
        <v>62</v>
      </c>
      <c r="B101" s="77"/>
      <c r="C101" s="124">
        <f>SUM(C99:C100)</f>
        <v>630057</v>
      </c>
      <c r="D101" s="120"/>
      <c r="E101" s="124">
        <f>SUM(E99:E100)</f>
        <v>667213</v>
      </c>
      <c r="F101" s="120"/>
      <c r="G101" s="124">
        <f>SUM(G99:G100)</f>
        <v>997384</v>
      </c>
      <c r="H101" s="120"/>
      <c r="I101" s="124">
        <f>SUM(I99:I100)</f>
        <v>1015786</v>
      </c>
    </row>
    <row r="102" spans="1:9" ht="21.5" customHeight="1">
      <c r="C102" s="56"/>
      <c r="D102" s="56"/>
      <c r="E102" s="56"/>
      <c r="F102" s="56"/>
      <c r="G102" s="56"/>
      <c r="H102" s="56"/>
      <c r="I102" s="56"/>
    </row>
    <row r="103" spans="1:9" ht="21.5" customHeight="1" thickBot="1">
      <c r="A103" s="160" t="s">
        <v>63</v>
      </c>
      <c r="B103" s="105"/>
      <c r="C103" s="125">
        <f>SUM(C69+C101)</f>
        <v>1379840</v>
      </c>
      <c r="D103" s="120"/>
      <c r="E103" s="125">
        <f>SUM(E69+E101)</f>
        <v>1428943</v>
      </c>
      <c r="F103" s="120"/>
      <c r="G103" s="125">
        <f>SUM(G69+G101)</f>
        <v>1342848</v>
      </c>
      <c r="H103" s="120"/>
      <c r="I103" s="125">
        <f>SUM(I69+I101)</f>
        <v>1337452</v>
      </c>
    </row>
    <row r="104" spans="1:9" ht="21.75" customHeight="1" thickTop="1">
      <c r="A104" s="160"/>
      <c r="B104" s="105"/>
      <c r="C104" s="120"/>
      <c r="D104" s="115"/>
      <c r="E104" s="120"/>
      <c r="F104" s="115"/>
      <c r="G104" s="120"/>
      <c r="H104" s="115"/>
      <c r="I104" s="120"/>
    </row>
    <row r="105" spans="1:9" ht="21.75" customHeight="1">
      <c r="C105" s="78"/>
      <c r="D105" s="78"/>
      <c r="E105" s="78"/>
      <c r="F105" s="78"/>
      <c r="G105" s="78"/>
      <c r="H105" s="78"/>
      <c r="I105" s="78"/>
    </row>
    <row r="106" spans="1:9" ht="21.75" customHeight="1">
      <c r="C106" s="79"/>
      <c r="E106" s="79"/>
    </row>
    <row r="107" spans="1:9" ht="21.75" customHeight="1">
      <c r="G107" s="80"/>
      <c r="I107" s="80"/>
    </row>
    <row r="109" spans="1:9" ht="21.75" customHeight="1">
      <c r="C109" s="79"/>
      <c r="E109" s="79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C45:E45"/>
    <mergeCell ref="G45:I45"/>
    <mergeCell ref="C46:E46"/>
    <mergeCell ref="G46:I46"/>
    <mergeCell ref="C79:I79"/>
    <mergeCell ref="C50:I50"/>
    <mergeCell ref="C74:E74"/>
    <mergeCell ref="G74:I74"/>
    <mergeCell ref="C75:E75"/>
    <mergeCell ref="G75:I75"/>
    <mergeCell ref="C4:E4"/>
    <mergeCell ref="G4:I4"/>
    <mergeCell ref="C5:E5"/>
    <mergeCell ref="G5:I5"/>
    <mergeCell ref="C9:I9"/>
  </mergeCells>
  <pageMargins left="0.70866141732283505" right="0.61" top="0.47244094488188998" bottom="0.511811023622047" header="0.511811023622047" footer="0.511811023622047"/>
  <pageSetup paperSize="9" scale="78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41" max="16383" man="1"/>
    <brk id="7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1944A-A08D-4240-965A-6824DC530E1C}">
  <sheetPr codeName="Sheet2">
    <tabColor rgb="FF002060"/>
  </sheetPr>
  <dimension ref="A1:K59"/>
  <sheetViews>
    <sheetView showGridLines="0" view="pageBreakPreview" zoomScale="85" zoomScaleNormal="100" zoomScaleSheetLayoutView="85" workbookViewId="0">
      <selection activeCell="A4" sqref="A4"/>
    </sheetView>
  </sheetViews>
  <sheetFormatPr defaultColWidth="9.09765625" defaultRowHeight="21.75" customHeight="1"/>
  <cols>
    <col min="1" max="1" width="50.5" style="83" customWidth="1"/>
    <col min="2" max="2" width="10.69921875" style="113" customWidth="1"/>
    <col min="3" max="3" width="1.3984375" style="113" hidden="1" customWidth="1"/>
    <col min="4" max="4" width="15.8984375" style="113" customWidth="1"/>
    <col min="5" max="5" width="1.19921875" style="113" customWidth="1"/>
    <col min="6" max="6" width="15.8984375" style="113" customWidth="1"/>
    <col min="7" max="7" width="1.19921875" style="113" customWidth="1"/>
    <col min="8" max="8" width="15.8984375" style="113" customWidth="1"/>
    <col min="9" max="9" width="1.19921875" style="113" customWidth="1"/>
    <col min="10" max="10" width="15.8984375" style="113" customWidth="1"/>
    <col min="11" max="16384" width="9.09765625" style="3"/>
  </cols>
  <sheetData>
    <row r="1" spans="1:10" s="76" customFormat="1" ht="21.5" customHeight="1">
      <c r="A1" s="158" t="s">
        <v>0</v>
      </c>
      <c r="B1" s="158"/>
      <c r="C1" s="81"/>
      <c r="D1" s="81"/>
      <c r="E1" s="81"/>
      <c r="F1" s="81"/>
      <c r="G1" s="81"/>
      <c r="H1" s="81"/>
      <c r="I1" s="81"/>
    </row>
    <row r="2" spans="1:10" s="73" customFormat="1" ht="21.5" customHeight="1">
      <c r="A2" s="159" t="s">
        <v>64</v>
      </c>
      <c r="B2" s="159"/>
      <c r="C2" s="82"/>
      <c r="D2" s="82"/>
      <c r="E2" s="82"/>
      <c r="F2" s="82"/>
      <c r="G2" s="82"/>
      <c r="H2" s="82"/>
      <c r="I2" s="82"/>
    </row>
    <row r="3" spans="1:10" s="73" customFormat="1" ht="21.5" customHeight="1">
      <c r="A3" s="159"/>
      <c r="B3" s="159"/>
      <c r="C3" s="82"/>
      <c r="D3" s="82"/>
      <c r="E3" s="82"/>
      <c r="F3" s="82"/>
      <c r="G3" s="82"/>
      <c r="H3" s="82"/>
      <c r="I3" s="82"/>
    </row>
    <row r="4" spans="1:10" ht="21.5" customHeight="1">
      <c r="B4" s="83"/>
      <c r="C4" s="83"/>
      <c r="D4" s="187" t="s">
        <v>65</v>
      </c>
      <c r="E4" s="187"/>
      <c r="F4" s="187"/>
      <c r="H4" s="187" t="s">
        <v>66</v>
      </c>
      <c r="I4" s="187"/>
      <c r="J4" s="187"/>
    </row>
    <row r="5" spans="1:10" ht="21.5" customHeight="1">
      <c r="B5" s="163"/>
      <c r="C5" s="163"/>
      <c r="D5" s="186" t="s">
        <v>67</v>
      </c>
      <c r="E5" s="186"/>
      <c r="F5" s="186"/>
      <c r="G5" s="106"/>
      <c r="H5" s="186" t="s">
        <v>67</v>
      </c>
      <c r="I5" s="186"/>
      <c r="J5" s="186"/>
    </row>
    <row r="6" spans="1:10" ht="21.5" customHeight="1">
      <c r="B6" s="163"/>
      <c r="C6" s="163"/>
      <c r="D6" s="184" t="s">
        <v>134</v>
      </c>
      <c r="E6" s="184"/>
      <c r="F6" s="184"/>
      <c r="G6" s="106"/>
      <c r="H6" s="184" t="s">
        <v>128</v>
      </c>
      <c r="I6" s="184"/>
      <c r="J6" s="184"/>
    </row>
    <row r="7" spans="1:10" ht="21.5" customHeight="1">
      <c r="B7" s="163"/>
      <c r="C7" s="163"/>
      <c r="D7" s="185" t="s">
        <v>220</v>
      </c>
      <c r="E7" s="184"/>
      <c r="F7" s="184"/>
      <c r="G7" s="106"/>
      <c r="H7" s="185" t="s">
        <v>220</v>
      </c>
      <c r="I7" s="184"/>
      <c r="J7" s="184"/>
    </row>
    <row r="8" spans="1:10" ht="21.5" customHeight="1">
      <c r="B8" s="105" t="str">
        <f>IF(SUM(B9:B37)=0,"","Note")</f>
        <v>Note</v>
      </c>
      <c r="C8" s="105"/>
      <c r="D8" s="163">
        <v>2026</v>
      </c>
      <c r="E8" s="163"/>
      <c r="F8" s="163">
        <v>2025</v>
      </c>
      <c r="G8" s="163"/>
      <c r="H8" s="163">
        <v>2026</v>
      </c>
      <c r="I8" s="163"/>
      <c r="J8" s="163">
        <v>2025</v>
      </c>
    </row>
    <row r="9" spans="1:10" ht="21.5" customHeight="1">
      <c r="A9" s="72"/>
      <c r="C9" s="105"/>
      <c r="D9" s="182" t="s">
        <v>9</v>
      </c>
      <c r="E9" s="182"/>
      <c r="F9" s="182"/>
      <c r="G9" s="182"/>
      <c r="H9" s="182"/>
      <c r="I9" s="182"/>
      <c r="J9" s="182"/>
    </row>
    <row r="10" spans="1:10" ht="21.5" customHeight="1">
      <c r="A10" s="84" t="s">
        <v>68</v>
      </c>
      <c r="B10" s="105"/>
      <c r="C10" s="105"/>
    </row>
    <row r="11" spans="1:10" ht="21.5" customHeight="1">
      <c r="A11" s="85" t="s">
        <v>71</v>
      </c>
      <c r="B11" s="105"/>
      <c r="C11" s="105"/>
      <c r="D11" s="114">
        <v>86512</v>
      </c>
      <c r="E11" s="57"/>
      <c r="F11" s="114">
        <v>95014</v>
      </c>
      <c r="G11" s="57"/>
      <c r="H11" s="114">
        <v>0</v>
      </c>
      <c r="I11" s="57"/>
      <c r="J11" s="114">
        <v>0</v>
      </c>
    </row>
    <row r="12" spans="1:10" ht="21.5" customHeight="1">
      <c r="A12" s="85" t="s">
        <v>69</v>
      </c>
      <c r="B12" s="105"/>
      <c r="C12" s="105"/>
      <c r="D12" s="114">
        <v>8095</v>
      </c>
      <c r="E12" s="57"/>
      <c r="F12" s="114">
        <v>3572</v>
      </c>
      <c r="G12" s="57"/>
      <c r="H12" s="114">
        <v>0</v>
      </c>
      <c r="I12" s="57"/>
      <c r="J12" s="114">
        <v>0</v>
      </c>
    </row>
    <row r="13" spans="1:10" ht="21.5" customHeight="1">
      <c r="A13" s="85" t="s">
        <v>215</v>
      </c>
      <c r="B13" s="105">
        <v>10</v>
      </c>
      <c r="C13" s="105"/>
      <c r="D13" s="114">
        <v>0</v>
      </c>
      <c r="E13" s="57"/>
      <c r="F13" s="114">
        <v>0</v>
      </c>
      <c r="G13" s="57"/>
      <c r="H13" s="114">
        <v>6273</v>
      </c>
      <c r="I13" s="57"/>
      <c r="J13" s="114">
        <v>6465</v>
      </c>
    </row>
    <row r="14" spans="1:10" ht="21.5" customHeight="1">
      <c r="A14" s="85" t="s">
        <v>115</v>
      </c>
      <c r="B14" s="105">
        <v>10</v>
      </c>
      <c r="C14" s="105"/>
      <c r="D14" s="114">
        <v>111</v>
      </c>
      <c r="E14" s="57"/>
      <c r="F14" s="114">
        <v>344</v>
      </c>
      <c r="G14" s="57"/>
      <c r="H14" s="114">
        <v>4866</v>
      </c>
      <c r="I14" s="57"/>
      <c r="J14" s="114">
        <v>5096</v>
      </c>
    </row>
    <row r="15" spans="1:10" ht="21.5" customHeight="1">
      <c r="A15" s="85" t="s">
        <v>72</v>
      </c>
      <c r="B15" s="105">
        <v>10</v>
      </c>
      <c r="C15" s="105"/>
      <c r="D15" s="114">
        <v>2797</v>
      </c>
      <c r="E15" s="57"/>
      <c r="F15" s="114">
        <v>347</v>
      </c>
      <c r="G15" s="57"/>
      <c r="H15" s="114">
        <v>3090</v>
      </c>
      <c r="I15" s="57"/>
      <c r="J15" s="114">
        <v>2262</v>
      </c>
    </row>
    <row r="16" spans="1:10" ht="21.5" customHeight="1">
      <c r="A16" s="86" t="s">
        <v>73</v>
      </c>
      <c r="B16" s="105"/>
      <c r="C16" s="105"/>
      <c r="D16" s="88">
        <f>SUM(D11:D15)</f>
        <v>97515</v>
      </c>
      <c r="E16" s="87"/>
      <c r="F16" s="88">
        <f>SUM(F11:F15)</f>
        <v>99277</v>
      </c>
      <c r="G16" s="87"/>
      <c r="H16" s="88">
        <f>SUM(H11:H15)</f>
        <v>14229</v>
      </c>
      <c r="I16" s="87"/>
      <c r="J16" s="88">
        <f>SUM(J11:J15)</f>
        <v>13823</v>
      </c>
    </row>
    <row r="17" spans="1:10" ht="21.5" customHeight="1">
      <c r="A17" s="86"/>
      <c r="B17" s="105"/>
      <c r="C17" s="105"/>
      <c r="D17" s="87"/>
      <c r="E17" s="87"/>
      <c r="F17" s="87"/>
      <c r="G17" s="87"/>
      <c r="H17" s="87"/>
      <c r="I17" s="87"/>
      <c r="J17" s="87"/>
    </row>
    <row r="18" spans="1:10" ht="21.5" customHeight="1">
      <c r="A18" s="104" t="s">
        <v>74</v>
      </c>
      <c r="B18" s="105"/>
      <c r="C18" s="105"/>
      <c r="D18" s="89"/>
      <c r="E18" s="89"/>
      <c r="F18" s="89"/>
      <c r="G18" s="89"/>
      <c r="H18" s="89"/>
      <c r="I18" s="89"/>
      <c r="J18" s="89"/>
    </row>
    <row r="19" spans="1:10" ht="21.5" customHeight="1">
      <c r="A19" s="85" t="s">
        <v>76</v>
      </c>
      <c r="B19" s="105">
        <v>10</v>
      </c>
      <c r="C19" s="105"/>
      <c r="D19" s="89">
        <v>61173</v>
      </c>
      <c r="E19" s="89"/>
      <c r="F19" s="89">
        <v>95741</v>
      </c>
      <c r="G19" s="89"/>
      <c r="H19" s="89">
        <v>0</v>
      </c>
      <c r="I19" s="89"/>
      <c r="J19" s="89">
        <v>0</v>
      </c>
    </row>
    <row r="20" spans="1:10" ht="21.5" customHeight="1">
      <c r="A20" s="83" t="s">
        <v>75</v>
      </c>
      <c r="B20" s="105">
        <v>10</v>
      </c>
      <c r="C20" s="105"/>
      <c r="D20" s="89">
        <v>10029</v>
      </c>
      <c r="E20" s="89"/>
      <c r="F20" s="89">
        <v>1956</v>
      </c>
      <c r="G20" s="89"/>
      <c r="H20" s="89">
        <v>5042</v>
      </c>
      <c r="I20" s="89"/>
      <c r="J20" s="89">
        <v>5790</v>
      </c>
    </row>
    <row r="21" spans="1:10" ht="21.5" customHeight="1">
      <c r="A21" s="85" t="s">
        <v>77</v>
      </c>
      <c r="B21" s="105">
        <v>10</v>
      </c>
      <c r="C21" s="105"/>
      <c r="D21" s="89">
        <v>30669</v>
      </c>
      <c r="E21" s="89"/>
      <c r="F21" s="89">
        <v>37963</v>
      </c>
      <c r="G21" s="89"/>
      <c r="H21" s="89">
        <v>11539</v>
      </c>
      <c r="I21" s="89"/>
      <c r="J21" s="89">
        <v>17667</v>
      </c>
    </row>
    <row r="22" spans="1:10" ht="21.5" hidden="1" customHeight="1">
      <c r="A22" s="85" t="s">
        <v>207</v>
      </c>
      <c r="B22" s="105"/>
      <c r="C22" s="105"/>
      <c r="D22" s="89"/>
      <c r="E22" s="89"/>
      <c r="F22" s="89"/>
      <c r="G22" s="89"/>
      <c r="H22" s="89"/>
      <c r="I22" s="89"/>
      <c r="J22" s="89"/>
    </row>
    <row r="23" spans="1:10" ht="21.5" hidden="1" customHeight="1">
      <c r="A23" s="85" t="s">
        <v>208</v>
      </c>
      <c r="B23" s="105"/>
      <c r="C23" s="105"/>
      <c r="D23" s="89"/>
      <c r="E23" s="89"/>
      <c r="F23" s="89"/>
      <c r="G23" s="89"/>
      <c r="H23" s="89"/>
      <c r="I23" s="89"/>
      <c r="J23" s="89"/>
    </row>
    <row r="24" spans="1:10" ht="21.5" customHeight="1">
      <c r="A24" s="86" t="s">
        <v>78</v>
      </c>
      <c r="B24" s="105"/>
      <c r="C24" s="105"/>
      <c r="D24" s="88">
        <f>SUM(D19:D23)</f>
        <v>101871</v>
      </c>
      <c r="E24" s="87"/>
      <c r="F24" s="88">
        <f>SUM(F19:F23)</f>
        <v>135660</v>
      </c>
      <c r="G24" s="87"/>
      <c r="H24" s="88">
        <f>SUM(H19:H23)</f>
        <v>16581</v>
      </c>
      <c r="I24" s="87"/>
      <c r="J24" s="88">
        <f>SUM(J19:J23)</f>
        <v>23457</v>
      </c>
    </row>
    <row r="25" spans="1:10" ht="21.5" customHeight="1">
      <c r="A25" s="86"/>
      <c r="B25" s="105"/>
      <c r="C25" s="105"/>
      <c r="D25" s="90"/>
      <c r="E25" s="87"/>
      <c r="F25" s="90"/>
      <c r="G25" s="87"/>
      <c r="H25" s="90"/>
      <c r="I25" s="87"/>
      <c r="J25" s="90"/>
    </row>
    <row r="26" spans="1:10" ht="21.5" customHeight="1">
      <c r="A26" s="72" t="s">
        <v>237</v>
      </c>
      <c r="B26" s="105"/>
      <c r="C26" s="105"/>
      <c r="D26" s="91">
        <f>D16-D24</f>
        <v>-4356</v>
      </c>
      <c r="E26" s="87"/>
      <c r="F26" s="91">
        <f>F16-F24</f>
        <v>-36383</v>
      </c>
      <c r="G26" s="87"/>
      <c r="H26" s="91">
        <f>H16-H24</f>
        <v>-2352</v>
      </c>
      <c r="I26" s="87"/>
      <c r="J26" s="91">
        <f>J16-J24</f>
        <v>-9634</v>
      </c>
    </row>
    <row r="27" spans="1:10" ht="21.5" customHeight="1">
      <c r="A27" s="83" t="s">
        <v>79</v>
      </c>
      <c r="B27" s="105"/>
      <c r="C27" s="105"/>
      <c r="D27" s="122">
        <v>-11490</v>
      </c>
      <c r="E27" s="57"/>
      <c r="F27" s="122">
        <v>-12248</v>
      </c>
      <c r="G27" s="57"/>
      <c r="H27" s="122">
        <v>-6674</v>
      </c>
      <c r="I27" s="57"/>
      <c r="J27" s="122">
        <v>-6048</v>
      </c>
    </row>
    <row r="28" spans="1:10" ht="21.5" customHeight="1">
      <c r="B28" s="105"/>
      <c r="C28" s="105"/>
      <c r="D28" s="58"/>
      <c r="E28" s="58"/>
      <c r="F28" s="58"/>
      <c r="G28" s="58"/>
      <c r="H28" s="58"/>
      <c r="I28" s="58"/>
      <c r="J28" s="58"/>
    </row>
    <row r="29" spans="1:10" ht="21.5" customHeight="1">
      <c r="A29" s="72" t="s">
        <v>238</v>
      </c>
      <c r="B29" s="105"/>
      <c r="C29" s="105"/>
      <c r="D29" s="92">
        <f>SUM(D26:D27)</f>
        <v>-15846</v>
      </c>
      <c r="E29" s="87"/>
      <c r="F29" s="92">
        <f>SUM(F26:F27)</f>
        <v>-48631</v>
      </c>
      <c r="G29" s="87"/>
      <c r="H29" s="92">
        <f>SUM(H26:H27)</f>
        <v>-9026</v>
      </c>
      <c r="I29" s="87"/>
      <c r="J29" s="92">
        <f>SUM(J26:J27)</f>
        <v>-15682</v>
      </c>
    </row>
    <row r="30" spans="1:10" ht="21.5" customHeight="1">
      <c r="A30" s="83" t="str" cm="1">
        <f t="array" ref="A30">"Tax "&amp;IF(AND(D30:J30&lt;=0),"expense ",IF(OR(D30:J30&lt;0),"income (expense) ","income"))</f>
        <v xml:space="preserve">Tax income (expense) </v>
      </c>
      <c r="B30" s="105"/>
      <c r="C30" s="105"/>
      <c r="D30" s="122">
        <v>-720</v>
      </c>
      <c r="E30" s="57"/>
      <c r="F30" s="122">
        <v>4320</v>
      </c>
      <c r="G30" s="57"/>
      <c r="H30" s="122">
        <v>-401</v>
      </c>
      <c r="I30" s="57"/>
      <c r="J30" s="122">
        <v>2936</v>
      </c>
    </row>
    <row r="31" spans="1:10" ht="21.5" customHeight="1" thickBot="1">
      <c r="A31" s="72" t="s">
        <v>239</v>
      </c>
      <c r="B31" s="105"/>
      <c r="C31" s="105"/>
      <c r="D31" s="93">
        <f>SUM(D29:D30)</f>
        <v>-16566</v>
      </c>
      <c r="E31" s="87"/>
      <c r="F31" s="93">
        <f>SUM(F29:F30)</f>
        <v>-44311</v>
      </c>
      <c r="G31" s="87"/>
      <c r="H31" s="93">
        <f>SUM(H29:H30)</f>
        <v>-9427</v>
      </c>
      <c r="I31" s="87"/>
      <c r="J31" s="93">
        <f>SUM(J29:J30)</f>
        <v>-12746</v>
      </c>
    </row>
    <row r="32" spans="1:10" ht="21.5" customHeight="1" thickTop="1">
      <c r="A32" s="160"/>
      <c r="B32" s="105"/>
      <c r="C32" s="105"/>
      <c r="D32" s="87"/>
      <c r="E32" s="87"/>
      <c r="F32" s="87"/>
      <c r="G32" s="87"/>
      <c r="H32" s="87"/>
      <c r="I32" s="87"/>
      <c r="J32" s="87"/>
    </row>
    <row r="33" spans="1:11" ht="21.5" customHeight="1">
      <c r="A33" s="94" t="s">
        <v>80</v>
      </c>
      <c r="B33" s="95"/>
      <c r="C33" s="96"/>
      <c r="D33" s="115"/>
      <c r="E33" s="115"/>
      <c r="F33" s="115"/>
      <c r="G33" s="115"/>
      <c r="H33" s="115"/>
      <c r="I33" s="115"/>
      <c r="J33" s="115"/>
    </row>
    <row r="34" spans="1:11" ht="21.5" customHeight="1">
      <c r="A34" s="72" t="s">
        <v>248</v>
      </c>
      <c r="B34" s="105"/>
      <c r="C34" s="105"/>
      <c r="D34" s="3"/>
      <c r="E34" s="3"/>
      <c r="F34" s="3"/>
      <c r="G34" s="3"/>
      <c r="H34" s="3"/>
      <c r="I34" s="3"/>
      <c r="J34" s="3"/>
      <c r="K34" s="19"/>
    </row>
    <row r="35" spans="1:11" ht="21.5" customHeight="1">
      <c r="A35" s="72" t="s">
        <v>249</v>
      </c>
      <c r="B35" s="105"/>
      <c r="C35" s="105"/>
      <c r="D35" s="87">
        <v>0</v>
      </c>
      <c r="E35" s="87"/>
      <c r="F35" s="87">
        <v>0</v>
      </c>
      <c r="G35" s="87"/>
      <c r="H35" s="87">
        <v>0</v>
      </c>
      <c r="I35" s="87"/>
      <c r="J35" s="87">
        <v>0</v>
      </c>
      <c r="K35" s="19"/>
    </row>
    <row r="36" spans="1:11" ht="21.5" customHeight="1" thickBot="1">
      <c r="A36" s="72" t="s">
        <v>236</v>
      </c>
      <c r="B36" s="105"/>
      <c r="C36" s="105"/>
      <c r="D36" s="98">
        <f>SUM(D31+D35)</f>
        <v>-16566</v>
      </c>
      <c r="E36" s="87"/>
      <c r="F36" s="98">
        <f>SUM(F31+F35)</f>
        <v>-44311</v>
      </c>
      <c r="G36" s="87"/>
      <c r="H36" s="98">
        <f>SUM(H31+H35)</f>
        <v>-9427</v>
      </c>
      <c r="I36" s="87"/>
      <c r="J36" s="98">
        <f>SUM(J31+J35)</f>
        <v>-12746</v>
      </c>
    </row>
    <row r="37" spans="1:11" ht="22.25" customHeight="1" thickTop="1">
      <c r="A37" s="160"/>
      <c r="B37" s="105"/>
      <c r="C37" s="105"/>
      <c r="D37" s="87"/>
      <c r="E37" s="87"/>
      <c r="F37" s="87"/>
      <c r="G37" s="87"/>
      <c r="H37" s="87"/>
      <c r="I37" s="87"/>
      <c r="J37" s="87"/>
    </row>
    <row r="38" spans="1:11" s="76" customFormat="1" ht="21.5" customHeight="1">
      <c r="A38" s="158" t="s">
        <v>0</v>
      </c>
      <c r="B38" s="158"/>
      <c r="C38" s="81"/>
      <c r="D38" s="81"/>
      <c r="E38" s="81"/>
      <c r="F38" s="81"/>
      <c r="G38" s="81"/>
      <c r="H38" s="81"/>
      <c r="I38" s="81"/>
    </row>
    <row r="39" spans="1:11" s="73" customFormat="1" ht="21.5" customHeight="1">
      <c r="A39" s="159" t="s">
        <v>64</v>
      </c>
      <c r="B39" s="159"/>
      <c r="C39" s="82"/>
      <c r="D39" s="82"/>
      <c r="E39" s="82"/>
      <c r="F39" s="82"/>
      <c r="G39" s="82"/>
      <c r="H39" s="82"/>
      <c r="I39" s="82"/>
    </row>
    <row r="40" spans="1:11" s="73" customFormat="1" ht="21.5" customHeight="1">
      <c r="A40" s="159"/>
      <c r="B40" s="159"/>
      <c r="C40" s="82"/>
      <c r="D40" s="82"/>
      <c r="E40" s="82"/>
      <c r="F40" s="82"/>
      <c r="G40" s="82"/>
      <c r="H40" s="82"/>
      <c r="I40" s="82"/>
    </row>
    <row r="41" spans="1:11" ht="21.5" customHeight="1">
      <c r="B41" s="83"/>
      <c r="C41" s="83"/>
      <c r="D41" s="181" t="s">
        <v>65</v>
      </c>
      <c r="E41" s="181"/>
      <c r="F41" s="181"/>
      <c r="G41" s="89"/>
      <c r="H41" s="181" t="s">
        <v>66</v>
      </c>
      <c r="I41" s="181"/>
      <c r="J41" s="181"/>
    </row>
    <row r="42" spans="1:11" ht="21.5" customHeight="1">
      <c r="B42" s="163"/>
      <c r="C42" s="163"/>
      <c r="D42" s="186" t="s">
        <v>67</v>
      </c>
      <c r="E42" s="186"/>
      <c r="F42" s="186"/>
      <c r="G42" s="106"/>
      <c r="H42" s="186" t="s">
        <v>67</v>
      </c>
      <c r="I42" s="186"/>
      <c r="J42" s="186"/>
    </row>
    <row r="43" spans="1:11" ht="21.5" customHeight="1">
      <c r="B43" s="163"/>
      <c r="C43" s="163"/>
      <c r="D43" s="184" t="s">
        <v>134</v>
      </c>
      <c r="E43" s="184"/>
      <c r="F43" s="184"/>
      <c r="G43" s="106"/>
      <c r="H43" s="184" t="s">
        <v>128</v>
      </c>
      <c r="I43" s="184"/>
      <c r="J43" s="184"/>
    </row>
    <row r="44" spans="1:11" ht="21.5" customHeight="1">
      <c r="B44" s="163"/>
      <c r="C44" s="163"/>
      <c r="D44" s="185" t="s">
        <v>220</v>
      </c>
      <c r="E44" s="184"/>
      <c r="F44" s="184"/>
      <c r="G44" s="106"/>
      <c r="H44" s="185" t="s">
        <v>220</v>
      </c>
      <c r="I44" s="184"/>
      <c r="J44" s="184"/>
    </row>
    <row r="45" spans="1:11" ht="21.5" customHeight="1">
      <c r="B45" s="105" t="str">
        <f>IF(SUM(B46:B59)=0,"","Note")</f>
        <v/>
      </c>
      <c r="C45" s="105"/>
      <c r="D45" s="163">
        <v>2026</v>
      </c>
      <c r="E45" s="163"/>
      <c r="F45" s="163">
        <v>2025</v>
      </c>
      <c r="G45" s="163"/>
      <c r="H45" s="163">
        <v>2026</v>
      </c>
      <c r="I45" s="163"/>
      <c r="J45" s="163">
        <v>2025</v>
      </c>
    </row>
    <row r="46" spans="1:11" ht="21.5" customHeight="1">
      <c r="C46" s="105"/>
      <c r="D46" s="183" t="s">
        <v>9</v>
      </c>
      <c r="E46" s="183"/>
      <c r="F46" s="183"/>
      <c r="G46" s="183"/>
      <c r="H46" s="183"/>
      <c r="I46" s="183"/>
      <c r="J46" s="183"/>
    </row>
    <row r="47" spans="1:11" ht="21.5" customHeight="1">
      <c r="A47" s="72" t="s">
        <v>151</v>
      </c>
      <c r="B47" s="105"/>
      <c r="C47" s="105"/>
      <c r="D47" s="89"/>
      <c r="E47" s="89"/>
      <c r="F47" s="89"/>
      <c r="G47" s="89"/>
      <c r="H47" s="89"/>
      <c r="I47" s="89"/>
      <c r="J47" s="89"/>
    </row>
    <row r="48" spans="1:11" ht="21.5" customHeight="1">
      <c r="A48" s="99" t="s">
        <v>81</v>
      </c>
      <c r="B48" s="105"/>
      <c r="C48" s="105"/>
      <c r="D48" s="114">
        <v>-18823</v>
      </c>
      <c r="E48" s="58"/>
      <c r="F48" s="114">
        <v>-43724</v>
      </c>
      <c r="G48" s="58"/>
      <c r="H48" s="114">
        <v>-9427</v>
      </c>
      <c r="I48" s="58"/>
      <c r="J48" s="114">
        <v>-12746</v>
      </c>
    </row>
    <row r="49" spans="1:10" ht="21.5" customHeight="1">
      <c r="A49" s="85" t="s">
        <v>82</v>
      </c>
      <c r="B49" s="105"/>
      <c r="C49" s="105"/>
      <c r="D49" s="122">
        <v>2257</v>
      </c>
      <c r="E49" s="57"/>
      <c r="F49" s="122">
        <v>-587</v>
      </c>
      <c r="G49" s="57"/>
      <c r="H49" s="122">
        <v>0</v>
      </c>
      <c r="I49" s="57"/>
      <c r="J49" s="122">
        <v>0</v>
      </c>
    </row>
    <row r="50" spans="1:10" ht="21.5" customHeight="1" thickBot="1">
      <c r="A50" s="72" t="s">
        <v>239</v>
      </c>
      <c r="B50" s="105"/>
      <c r="C50" s="105"/>
      <c r="D50" s="125">
        <f>SUM(D48:D49)</f>
        <v>-16566</v>
      </c>
      <c r="E50" s="100"/>
      <c r="F50" s="125">
        <f>SUM(F48:F49)</f>
        <v>-44311</v>
      </c>
      <c r="G50" s="100"/>
      <c r="H50" s="125">
        <f>SUM(H48:H49)</f>
        <v>-9427</v>
      </c>
      <c r="I50" s="100"/>
      <c r="J50" s="125">
        <f>SUM(J48:J49)</f>
        <v>-12746</v>
      </c>
    </row>
    <row r="51" spans="1:10" ht="21.5" customHeight="1" thickTop="1">
      <c r="A51" s="72"/>
      <c r="B51" s="105"/>
      <c r="C51" s="105"/>
      <c r="D51" s="100"/>
      <c r="E51" s="100"/>
      <c r="F51" s="100"/>
      <c r="G51" s="100"/>
      <c r="H51" s="100"/>
      <c r="I51" s="100"/>
      <c r="J51" s="100"/>
    </row>
    <row r="52" spans="1:10" ht="21.5" customHeight="1">
      <c r="A52" s="72" t="str" cm="1">
        <f t="array" ref="A52">"Comprehensive income "&amp;IF(OR(D53:J55&lt;0),"(loss) ","")&amp;"attributable to:"</f>
        <v>Comprehensive income (loss) attributable to:</v>
      </c>
      <c r="B52" s="105"/>
      <c r="C52" s="105"/>
      <c r="D52" s="100"/>
      <c r="E52" s="100"/>
      <c r="F52" s="100"/>
      <c r="G52" s="100"/>
      <c r="H52" s="100"/>
      <c r="I52" s="100"/>
      <c r="J52" s="100"/>
    </row>
    <row r="53" spans="1:10" ht="21.5" customHeight="1">
      <c r="A53" s="99" t="s">
        <v>81</v>
      </c>
      <c r="B53" s="105"/>
      <c r="C53" s="105"/>
      <c r="D53" s="54">
        <f>D48</f>
        <v>-18823</v>
      </c>
      <c r="E53" s="57"/>
      <c r="F53" s="54">
        <f>F48</f>
        <v>-43724</v>
      </c>
      <c r="G53" s="57"/>
      <c r="H53" s="54">
        <f>H48</f>
        <v>-9427</v>
      </c>
      <c r="I53" s="57"/>
      <c r="J53" s="54">
        <f>J48</f>
        <v>-12746</v>
      </c>
    </row>
    <row r="54" spans="1:10" ht="21.5" customHeight="1">
      <c r="A54" s="85" t="s">
        <v>82</v>
      </c>
      <c r="B54" s="105"/>
      <c r="C54" s="105"/>
      <c r="D54" s="59">
        <f>D49</f>
        <v>2257</v>
      </c>
      <c r="E54" s="57"/>
      <c r="F54" s="59">
        <f>F49</f>
        <v>-587</v>
      </c>
      <c r="G54" s="57"/>
      <c r="H54" s="59">
        <f>H49</f>
        <v>0</v>
      </c>
      <c r="I54" s="57"/>
      <c r="J54" s="59">
        <f>J49</f>
        <v>0</v>
      </c>
    </row>
    <row r="55" spans="1:10" ht="21.5" customHeight="1" thickBot="1">
      <c r="A55" s="72" t="str" cm="1">
        <f t="array" ref="A55">"Comprehensive income "&amp;IF(OR(D55:J55&lt;0),"(loss) ","")&amp;"for the period"</f>
        <v>Comprehensive income (loss) for the period</v>
      </c>
      <c r="B55" s="105"/>
      <c r="C55" s="105"/>
      <c r="D55" s="125">
        <f>SUM(D53:D54)</f>
        <v>-16566</v>
      </c>
      <c r="E55" s="100"/>
      <c r="F55" s="125">
        <f>SUM(F53:F54)</f>
        <v>-44311</v>
      </c>
      <c r="G55" s="100"/>
      <c r="H55" s="125">
        <f>SUM(H53:H54)</f>
        <v>-9427</v>
      </c>
      <c r="I55" s="100"/>
      <c r="J55" s="125">
        <f>SUM(J53:J54)</f>
        <v>-12746</v>
      </c>
    </row>
    <row r="56" spans="1:10" ht="21.5" customHeight="1" thickTop="1">
      <c r="B56" s="105"/>
      <c r="C56" s="105"/>
      <c r="D56" s="101"/>
      <c r="E56" s="101"/>
      <c r="F56" s="101"/>
      <c r="G56" s="101"/>
      <c r="H56" s="101"/>
      <c r="I56" s="101"/>
      <c r="J56" s="101"/>
    </row>
    <row r="57" spans="1:10" ht="21.5" customHeight="1" thickBot="1">
      <c r="A57" s="72" t="s">
        <v>255</v>
      </c>
      <c r="B57" s="77"/>
      <c r="C57" s="77"/>
      <c r="D57" s="103">
        <f>D48/(1116001923/1000)</f>
        <v>-1.6866458392294364E-2</v>
      </c>
      <c r="E57" s="102"/>
      <c r="F57" s="103">
        <f>F48/(1116000000/1000)</f>
        <v>-3.9179211469534049E-2</v>
      </c>
      <c r="G57" s="102"/>
      <c r="H57" s="103">
        <f>H48/(1116001923/1000)</f>
        <v>-8.4471180611039153E-3</v>
      </c>
      <c r="I57" s="102"/>
      <c r="J57" s="103">
        <f>J48/(1116000000/1000)</f>
        <v>-1.1421146953405018E-2</v>
      </c>
    </row>
    <row r="58" spans="1:10" ht="21.5" customHeight="1" thickTop="1" thickBot="1">
      <c r="A58" s="72" t="s">
        <v>256</v>
      </c>
      <c r="B58" s="77"/>
      <c r="C58" s="77"/>
      <c r="D58" s="103">
        <f>D57</f>
        <v>-1.6866458392294364E-2</v>
      </c>
      <c r="E58" s="102"/>
      <c r="F58" s="103">
        <f>F57</f>
        <v>-3.9179211469534049E-2</v>
      </c>
      <c r="G58" s="102"/>
      <c r="H58" s="103">
        <f>H57</f>
        <v>-8.4471180611039153E-3</v>
      </c>
      <c r="I58" s="102"/>
      <c r="J58" s="103">
        <f>J57</f>
        <v>-1.1421146953405018E-2</v>
      </c>
    </row>
    <row r="59" spans="1:10" ht="21.75" customHeight="1" thickTop="1">
      <c r="D59" s="75"/>
      <c r="E59" s="75"/>
      <c r="F59" s="75"/>
      <c r="G59" s="75"/>
      <c r="H59" s="75"/>
      <c r="I59" s="75"/>
      <c r="J59" s="75"/>
    </row>
  </sheetData>
  <sheetProtection formatCells="0" formatColumns="0" formatRows="0" insertColumns="0" insertRows="0" insertHyperlinks="0" deleteColumns="0" deleteRows="0" sort="0" autoFilter="0" pivotTables="0"/>
  <mergeCells count="18">
    <mergeCell ref="D7:F7"/>
    <mergeCell ref="H7:J7"/>
    <mergeCell ref="D4:F4"/>
    <mergeCell ref="H4:J4"/>
    <mergeCell ref="D5:F5"/>
    <mergeCell ref="H5:J5"/>
    <mergeCell ref="D6:F6"/>
    <mergeCell ref="H6:J6"/>
    <mergeCell ref="D9:J9"/>
    <mergeCell ref="D41:F41"/>
    <mergeCell ref="H41:J41"/>
    <mergeCell ref="D42:F42"/>
    <mergeCell ref="H42:J42"/>
    <mergeCell ref="D43:F43"/>
    <mergeCell ref="H43:J43"/>
    <mergeCell ref="D46:J46"/>
    <mergeCell ref="D44:F44"/>
    <mergeCell ref="H44:J44"/>
  </mergeCells>
  <pageMargins left="0.70866141732283505" right="0.61" top="0.47244094488188998" bottom="0.511811023622047" header="0.511811023622047" footer="0.511811023622047"/>
  <pageSetup paperSize="9" scale="78" firstPageNumber="5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7" max="16383" man="1"/>
  </rowBreaks>
  <customProperties>
    <customPr name="OrphanNamesChecked" r:id="rId2"/>
  </customProperties>
  <ignoredErrors>
    <ignoredError sqref="B9:J9 B8:C8 E8 G8 B16:J17 B11:C11 B25:J26 C19 B28:J29 C27 B31:J33 C30 B47:J47 B43:C45 B50:J52 B48:C49 B55:J56 B53:C54 B24:C24 G24 B46:C46 E46:J46 C10:E10 C15 C21 C20 B36:J37 B34:C34 E24 I24 B42:C42 B41:J41 C13 C12 G10:J10 B18:E18 G18:J18 B58:J58 B57:C57 E57 I57 G57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A506B-462D-4F84-B3E6-F98BECF3AD21}">
  <sheetPr>
    <tabColor rgb="FF002060"/>
  </sheetPr>
  <dimension ref="A1:K55"/>
  <sheetViews>
    <sheetView showGridLines="0" view="pageBreakPreview" zoomScale="61" zoomScaleNormal="80" zoomScaleSheetLayoutView="100" workbookViewId="0">
      <selection activeCell="T16" sqref="T16"/>
    </sheetView>
  </sheetViews>
  <sheetFormatPr defaultColWidth="9.09765625" defaultRowHeight="21.75" customHeight="1"/>
  <cols>
    <col min="1" max="1" width="50.59765625" style="8" customWidth="1"/>
    <col min="2" max="2" width="10.19921875" style="3" customWidth="1"/>
    <col min="3" max="3" width="1.3984375" style="3" customWidth="1"/>
    <col min="4" max="4" width="12.69921875" style="3" customWidth="1"/>
    <col min="5" max="5" width="1.3984375" style="3" customWidth="1"/>
    <col min="6" max="6" width="12.69921875" style="3" customWidth="1"/>
    <col min="7" max="7" width="1.3984375" style="3" customWidth="1"/>
    <col min="8" max="8" width="12.69921875" style="3" customWidth="1"/>
    <col min="9" max="9" width="1.3984375" style="3" customWidth="1"/>
    <col min="10" max="10" width="12.69921875" style="3" customWidth="1"/>
    <col min="11" max="16384" width="9.09765625" style="3"/>
  </cols>
  <sheetData>
    <row r="1" spans="1:10" s="5" customFormat="1" ht="21.75" customHeight="1">
      <c r="A1" s="4" t="s">
        <v>0</v>
      </c>
      <c r="C1" s="41"/>
      <c r="D1" s="42"/>
      <c r="E1" s="42"/>
      <c r="F1" s="42"/>
      <c r="G1" s="42"/>
      <c r="H1" s="42"/>
      <c r="I1" s="42"/>
      <c r="J1" s="42"/>
    </row>
    <row r="2" spans="1:10" s="6" customFormat="1" ht="21.75" customHeight="1">
      <c r="A2" s="39" t="s">
        <v>64</v>
      </c>
      <c r="C2" s="43"/>
      <c r="D2" s="7"/>
      <c r="E2" s="7"/>
      <c r="F2" s="7"/>
      <c r="G2" s="7"/>
      <c r="H2" s="7"/>
      <c r="I2" s="7"/>
      <c r="J2" s="7"/>
    </row>
    <row r="3" spans="1:10" s="6" customFormat="1" ht="21.75" customHeight="1">
      <c r="A3" s="39"/>
      <c r="C3" s="43"/>
      <c r="D3" s="7"/>
      <c r="E3" s="7"/>
      <c r="F3" s="7"/>
      <c r="G3" s="7"/>
      <c r="H3" s="7"/>
      <c r="I3" s="7"/>
      <c r="J3" s="7"/>
    </row>
    <row r="4" spans="1:10" ht="21" customHeight="1">
      <c r="B4" s="8"/>
      <c r="C4" s="8"/>
      <c r="D4" s="188" t="s">
        <v>65</v>
      </c>
      <c r="E4" s="188"/>
      <c r="F4" s="188"/>
      <c r="H4" s="188" t="s">
        <v>66</v>
      </c>
      <c r="I4" s="188"/>
      <c r="J4" s="188"/>
    </row>
    <row r="5" spans="1:10" ht="21" customHeight="1">
      <c r="B5" s="1"/>
      <c r="C5" s="1"/>
      <c r="D5" s="189" t="s">
        <v>67</v>
      </c>
      <c r="E5" s="189"/>
      <c r="F5" s="189"/>
      <c r="G5" s="9"/>
      <c r="H5" s="189" t="s">
        <v>67</v>
      </c>
      <c r="I5" s="189"/>
      <c r="J5" s="189"/>
    </row>
    <row r="6" spans="1:10" ht="21" customHeight="1">
      <c r="B6" s="1"/>
      <c r="C6" s="1"/>
      <c r="D6" s="176" t="s">
        <v>175</v>
      </c>
      <c r="E6" s="176"/>
      <c r="F6" s="176"/>
      <c r="G6" s="9"/>
      <c r="H6" s="176" t="s">
        <v>175</v>
      </c>
      <c r="I6" s="176"/>
      <c r="J6" s="176"/>
    </row>
    <row r="7" spans="1:10" ht="21" customHeight="1">
      <c r="B7" s="1"/>
      <c r="C7" s="1"/>
      <c r="D7" s="177" t="s">
        <v>174</v>
      </c>
      <c r="E7" s="176"/>
      <c r="F7" s="176"/>
      <c r="G7" s="9"/>
      <c r="H7" s="177" t="s">
        <v>174</v>
      </c>
      <c r="I7" s="176"/>
      <c r="J7" s="176"/>
    </row>
    <row r="8" spans="1:10" ht="22.25" customHeight="1">
      <c r="B8" s="40" t="str">
        <f>IF(SUM(B9:B33)=0,"","Note")</f>
        <v>Note</v>
      </c>
      <c r="C8" s="40"/>
      <c r="D8" s="1">
        <v>2025</v>
      </c>
      <c r="E8" s="1"/>
      <c r="F8" s="1">
        <v>2024</v>
      </c>
      <c r="G8" s="1"/>
      <c r="H8" s="1">
        <v>2025</v>
      </c>
      <c r="I8" s="1"/>
      <c r="J8" s="1">
        <v>2024</v>
      </c>
    </row>
    <row r="9" spans="1:10" ht="22.25" customHeight="1">
      <c r="A9" s="10"/>
      <c r="C9" s="40"/>
      <c r="D9" s="190" t="s">
        <v>9</v>
      </c>
      <c r="E9" s="190"/>
      <c r="F9" s="190"/>
      <c r="G9" s="190"/>
      <c r="H9" s="190"/>
      <c r="I9" s="190"/>
      <c r="J9" s="190"/>
    </row>
    <row r="10" spans="1:10" ht="22.25" customHeight="1">
      <c r="A10" s="44" t="s">
        <v>68</v>
      </c>
      <c r="B10" s="40">
        <v>10</v>
      </c>
      <c r="C10" s="40"/>
    </row>
    <row r="11" spans="1:10" ht="22.25" customHeight="1">
      <c r="A11" s="45" t="s">
        <v>69</v>
      </c>
      <c r="B11" s="40"/>
      <c r="C11" s="40"/>
      <c r="D11" s="11">
        <v>12244</v>
      </c>
      <c r="E11" s="11"/>
      <c r="F11" s="11">
        <v>117944</v>
      </c>
      <c r="G11" s="11"/>
      <c r="H11" s="11">
        <v>0</v>
      </c>
      <c r="I11" s="11"/>
      <c r="J11" s="11">
        <v>102406</v>
      </c>
    </row>
    <row r="12" spans="1:10" ht="22.25" customHeight="1">
      <c r="A12" s="45" t="s">
        <v>70</v>
      </c>
      <c r="B12" s="40"/>
      <c r="C12" s="40"/>
      <c r="D12" s="11">
        <v>0</v>
      </c>
      <c r="E12" s="11"/>
      <c r="F12" s="11">
        <v>6274</v>
      </c>
      <c r="G12" s="11"/>
      <c r="H12" s="11">
        <v>0</v>
      </c>
      <c r="I12" s="11"/>
      <c r="J12" s="11">
        <v>4825</v>
      </c>
    </row>
    <row r="13" spans="1:10" ht="22.25" customHeight="1">
      <c r="A13" s="45" t="s">
        <v>71</v>
      </c>
      <c r="B13" s="40"/>
      <c r="C13" s="40"/>
      <c r="D13" s="11">
        <v>274833</v>
      </c>
      <c r="E13" s="11"/>
      <c r="F13" s="11">
        <v>261223</v>
      </c>
      <c r="G13" s="11"/>
      <c r="H13" s="11">
        <v>0</v>
      </c>
      <c r="I13" s="11"/>
      <c r="J13" s="11">
        <v>0</v>
      </c>
    </row>
    <row r="14" spans="1:10" ht="22.25" customHeight="1">
      <c r="A14" s="45" t="s">
        <v>72</v>
      </c>
      <c r="B14" s="40">
        <v>2</v>
      </c>
      <c r="C14" s="40"/>
      <c r="D14" s="11">
        <v>4364</v>
      </c>
      <c r="E14" s="11"/>
      <c r="F14" s="11">
        <v>59040</v>
      </c>
      <c r="G14" s="11"/>
      <c r="H14" s="11">
        <v>41684</v>
      </c>
      <c r="I14" s="11"/>
      <c r="J14" s="11">
        <v>72024</v>
      </c>
    </row>
    <row r="15" spans="1:10" ht="22.25" customHeight="1">
      <c r="A15" s="46" t="s">
        <v>73</v>
      </c>
      <c r="B15" s="40"/>
      <c r="C15" s="40"/>
      <c r="D15" s="33">
        <f>SUM(D11:D14)</f>
        <v>291441</v>
      </c>
      <c r="E15" s="12"/>
      <c r="F15" s="33">
        <f>SUM(F11:F14)</f>
        <v>444481</v>
      </c>
      <c r="G15" s="12"/>
      <c r="H15" s="33">
        <f>SUM(H11:H14)</f>
        <v>41684</v>
      </c>
      <c r="I15" s="12"/>
      <c r="J15" s="33">
        <f>SUM(J11:J14)</f>
        <v>179255</v>
      </c>
    </row>
    <row r="16" spans="1:10" ht="22.25" customHeight="1">
      <c r="A16" s="46"/>
      <c r="B16" s="40"/>
      <c r="C16" s="40"/>
      <c r="D16" s="12"/>
      <c r="E16" s="12"/>
      <c r="F16" s="12"/>
      <c r="G16" s="12"/>
      <c r="H16" s="12"/>
      <c r="I16" s="12"/>
      <c r="J16" s="12"/>
    </row>
    <row r="17" spans="1:11" ht="22.25" customHeight="1">
      <c r="A17" s="47" t="s">
        <v>74</v>
      </c>
      <c r="B17" s="40"/>
      <c r="C17" s="40"/>
      <c r="D17" s="11"/>
      <c r="E17" s="11"/>
      <c r="F17" s="11"/>
      <c r="G17" s="11"/>
      <c r="H17" s="11"/>
      <c r="I17" s="11"/>
      <c r="J17" s="11"/>
    </row>
    <row r="18" spans="1:11" ht="22.25" customHeight="1">
      <c r="A18" s="45" t="s">
        <v>75</v>
      </c>
      <c r="B18" s="40"/>
      <c r="C18" s="40"/>
      <c r="D18" s="11">
        <v>6589</v>
      </c>
      <c r="E18" s="11"/>
      <c r="F18" s="11">
        <v>57725</v>
      </c>
      <c r="G18" s="11"/>
      <c r="H18" s="11">
        <v>0</v>
      </c>
      <c r="I18" s="11"/>
      <c r="J18" s="11">
        <v>50724</v>
      </c>
    </row>
    <row r="19" spans="1:11" ht="22.25" customHeight="1">
      <c r="A19" s="8" t="s">
        <v>76</v>
      </c>
      <c r="B19" s="40">
        <v>2</v>
      </c>
      <c r="C19" s="40"/>
      <c r="D19" s="11">
        <v>267733</v>
      </c>
      <c r="E19" s="11"/>
      <c r="F19" s="11">
        <v>255718</v>
      </c>
      <c r="G19" s="11"/>
      <c r="H19" s="11">
        <v>0</v>
      </c>
      <c r="I19" s="11"/>
      <c r="J19" s="11">
        <v>0</v>
      </c>
    </row>
    <row r="20" spans="1:11" ht="22.25" customHeight="1">
      <c r="A20" s="45" t="s">
        <v>77</v>
      </c>
      <c r="B20" s="40">
        <v>2</v>
      </c>
      <c r="C20" s="40"/>
      <c r="D20" s="11">
        <v>113663</v>
      </c>
      <c r="E20" s="11"/>
      <c r="F20" s="11">
        <v>102586</v>
      </c>
      <c r="G20" s="11"/>
      <c r="H20" s="11">
        <v>68508</v>
      </c>
      <c r="I20" s="11"/>
      <c r="J20" s="11">
        <v>60792</v>
      </c>
    </row>
    <row r="21" spans="1:11" ht="22.25" customHeight="1">
      <c r="A21" s="46" t="s">
        <v>78</v>
      </c>
      <c r="B21" s="40"/>
      <c r="C21" s="40"/>
      <c r="D21" s="33">
        <f>SUM(D18:D20)</f>
        <v>387985</v>
      </c>
      <c r="E21" s="12"/>
      <c r="F21" s="33">
        <f>SUM(F18:F20)</f>
        <v>416029</v>
      </c>
      <c r="G21" s="12"/>
      <c r="H21" s="33">
        <f>SUM(H18:H20)</f>
        <v>68508</v>
      </c>
      <c r="I21" s="12"/>
      <c r="J21" s="33">
        <f>SUM(J18:J20)</f>
        <v>111516</v>
      </c>
    </row>
    <row r="22" spans="1:11" ht="22.25" customHeight="1">
      <c r="A22" s="46"/>
      <c r="B22" s="40"/>
      <c r="C22" s="40"/>
      <c r="D22" s="13"/>
      <c r="E22" s="12"/>
      <c r="F22" s="13"/>
      <c r="G22" s="12"/>
      <c r="H22" s="13"/>
      <c r="I22" s="12"/>
      <c r="J22" s="13"/>
    </row>
    <row r="23" spans="1:11" ht="22.25" customHeight="1">
      <c r="A23" s="10" t="s">
        <v>137</v>
      </c>
      <c r="B23" s="40"/>
      <c r="C23" s="40"/>
      <c r="D23" s="32">
        <f>D15-D21</f>
        <v>-96544</v>
      </c>
      <c r="E23" s="12"/>
      <c r="F23" s="32">
        <f>F15-F21</f>
        <v>28452</v>
      </c>
      <c r="G23" s="12"/>
      <c r="H23" s="32">
        <f>H15-H21</f>
        <v>-26824</v>
      </c>
      <c r="I23" s="12"/>
      <c r="J23" s="32">
        <f>J15-J21</f>
        <v>67739</v>
      </c>
    </row>
    <row r="24" spans="1:11" ht="22.25" customHeight="1">
      <c r="A24" s="8" t="s">
        <v>79</v>
      </c>
      <c r="B24" s="40"/>
      <c r="C24" s="40"/>
      <c r="D24" s="14">
        <v>-37015</v>
      </c>
      <c r="E24" s="11"/>
      <c r="F24" s="14">
        <v>-36758</v>
      </c>
      <c r="G24" s="11"/>
      <c r="H24" s="14">
        <v>-18387</v>
      </c>
      <c r="I24" s="11"/>
      <c r="J24" s="14">
        <v>-17059</v>
      </c>
    </row>
    <row r="25" spans="1:11" ht="12" customHeight="1">
      <c r="B25" s="40"/>
      <c r="C25" s="40"/>
      <c r="D25" s="15"/>
      <c r="E25" s="15"/>
      <c r="F25" s="15"/>
      <c r="G25" s="15"/>
      <c r="H25" s="15"/>
      <c r="I25" s="15"/>
      <c r="J25" s="15"/>
    </row>
    <row r="26" spans="1:11" ht="22.25" customHeight="1">
      <c r="A26" s="10" t="s">
        <v>149</v>
      </c>
      <c r="B26" s="40"/>
      <c r="C26" s="40"/>
      <c r="D26" s="31">
        <f>SUM(D23:D24)</f>
        <v>-133559</v>
      </c>
      <c r="E26" s="12"/>
      <c r="F26" s="31">
        <f>SUM(F23:F24)</f>
        <v>-8306</v>
      </c>
      <c r="G26" s="12"/>
      <c r="H26" s="31">
        <f>SUM(H23:H24)</f>
        <v>-45211</v>
      </c>
      <c r="I26" s="12"/>
      <c r="J26" s="31">
        <f>SUM(J23:J24)</f>
        <v>50680</v>
      </c>
    </row>
    <row r="27" spans="1:11" ht="22.25" customHeight="1">
      <c r="A27" s="8" t="str" cm="1">
        <f t="array" ref="A27">"Tax "&amp;IF(AND(D27:J27&lt;=0),"expense ",IF(OR(D27:J27&lt;0),"income (expense) ","income"))</f>
        <v xml:space="preserve">Tax income (expense) </v>
      </c>
      <c r="B27" s="40">
        <v>11</v>
      </c>
      <c r="C27" s="40"/>
      <c r="D27" s="16">
        <v>9753</v>
      </c>
      <c r="E27" s="11"/>
      <c r="F27" s="16">
        <v>-9320</v>
      </c>
      <c r="G27" s="11"/>
      <c r="H27" s="16">
        <v>8722</v>
      </c>
      <c r="I27" s="11"/>
      <c r="J27" s="16">
        <v>-9151</v>
      </c>
    </row>
    <row r="28" spans="1:11" ht="22.25" customHeight="1" thickBot="1">
      <c r="A28" s="10" t="s">
        <v>150</v>
      </c>
      <c r="B28" s="40"/>
      <c r="C28" s="40"/>
      <c r="D28" s="30">
        <f>D26+D27</f>
        <v>-123806</v>
      </c>
      <c r="E28" s="12"/>
      <c r="F28" s="30">
        <f>F26+F27</f>
        <v>-17626</v>
      </c>
      <c r="G28" s="12"/>
      <c r="H28" s="30">
        <f>H26+H27</f>
        <v>-36489</v>
      </c>
      <c r="I28" s="12"/>
      <c r="J28" s="30">
        <f>J26+J27</f>
        <v>41529</v>
      </c>
    </row>
    <row r="29" spans="1:11" ht="22.25" customHeight="1" thickTop="1">
      <c r="A29" s="17"/>
      <c r="B29" s="40"/>
      <c r="C29" s="40"/>
      <c r="D29" s="12"/>
      <c r="E29" s="12"/>
      <c r="F29" s="12"/>
      <c r="G29" s="12"/>
      <c r="H29" s="12"/>
      <c r="I29" s="12"/>
      <c r="J29" s="12"/>
    </row>
    <row r="30" spans="1:11" ht="22.25" customHeight="1">
      <c r="A30" s="48" t="s">
        <v>80</v>
      </c>
      <c r="B30" s="49"/>
      <c r="C30" s="50"/>
      <c r="D30" s="18"/>
      <c r="E30" s="18"/>
      <c r="F30" s="18"/>
      <c r="G30" s="18"/>
      <c r="H30" s="18"/>
      <c r="I30" s="18"/>
      <c r="J30" s="18"/>
    </row>
    <row r="31" spans="1:11" ht="21.5" customHeight="1">
      <c r="A31" s="10" t="s">
        <v>142</v>
      </c>
      <c r="B31" s="40"/>
      <c r="C31" s="40"/>
      <c r="D31" s="12">
        <v>0</v>
      </c>
      <c r="E31" s="12"/>
      <c r="F31" s="12">
        <v>0</v>
      </c>
      <c r="G31" s="12"/>
      <c r="H31" s="12">
        <v>0</v>
      </c>
      <c r="I31" s="12"/>
      <c r="J31" s="12">
        <v>0</v>
      </c>
      <c r="K31" s="19"/>
    </row>
    <row r="32" spans="1:11" ht="21.5" customHeight="1" thickBot="1">
      <c r="A32" s="10" t="s">
        <v>131</v>
      </c>
      <c r="B32" s="40"/>
      <c r="C32" s="40"/>
      <c r="D32" s="29">
        <f>D28+D31</f>
        <v>-123806</v>
      </c>
      <c r="E32" s="12"/>
      <c r="F32" s="29">
        <f>F28+F31</f>
        <v>-17626</v>
      </c>
      <c r="G32" s="12"/>
      <c r="H32" s="29">
        <f>H28+H31</f>
        <v>-36489</v>
      </c>
      <c r="I32" s="12"/>
      <c r="J32" s="29">
        <f>J28+J31</f>
        <v>41529</v>
      </c>
    </row>
    <row r="33" spans="1:10" ht="22.25" customHeight="1" thickTop="1">
      <c r="A33" s="17"/>
      <c r="B33" s="40"/>
      <c r="C33" s="40"/>
      <c r="D33" s="12"/>
      <c r="E33" s="12"/>
      <c r="F33" s="12"/>
      <c r="G33" s="12"/>
      <c r="H33" s="12"/>
      <c r="I33" s="12"/>
      <c r="J33" s="12"/>
    </row>
    <row r="34" spans="1:10" ht="21.75" customHeight="1">
      <c r="A34" s="4" t="s">
        <v>0</v>
      </c>
      <c r="B34" s="5"/>
      <c r="C34" s="41"/>
      <c r="D34" s="20"/>
      <c r="E34" s="20"/>
      <c r="F34" s="20"/>
      <c r="G34" s="20"/>
      <c r="H34" s="20"/>
      <c r="I34" s="20"/>
      <c r="J34" s="20"/>
    </row>
    <row r="35" spans="1:10" ht="21.75" customHeight="1">
      <c r="A35" s="39" t="s">
        <v>64</v>
      </c>
      <c r="B35" s="6"/>
      <c r="C35" s="43"/>
      <c r="D35" s="21"/>
      <c r="E35" s="21"/>
      <c r="F35" s="21"/>
      <c r="G35" s="22"/>
      <c r="H35" s="22"/>
      <c r="I35" s="22"/>
      <c r="J35" s="22"/>
    </row>
    <row r="36" spans="1:10" ht="21.75" customHeight="1">
      <c r="A36" s="39"/>
      <c r="B36" s="6"/>
      <c r="C36" s="43"/>
      <c r="D36" s="21"/>
      <c r="E36" s="21"/>
      <c r="F36" s="21"/>
      <c r="G36" s="22"/>
      <c r="H36" s="22"/>
      <c r="I36" s="22"/>
      <c r="J36" s="22"/>
    </row>
    <row r="37" spans="1:10" ht="21" customHeight="1">
      <c r="B37" s="8"/>
      <c r="C37" s="8"/>
      <c r="D37" s="180" t="s">
        <v>65</v>
      </c>
      <c r="E37" s="180"/>
      <c r="F37" s="180"/>
      <c r="G37" s="11"/>
      <c r="H37" s="180" t="s">
        <v>66</v>
      </c>
      <c r="I37" s="180"/>
      <c r="J37" s="180"/>
    </row>
    <row r="38" spans="1:10" ht="21" customHeight="1">
      <c r="B38" s="1"/>
      <c r="C38" s="1"/>
      <c r="D38" s="179" t="s">
        <v>67</v>
      </c>
      <c r="E38" s="179"/>
      <c r="F38" s="179"/>
      <c r="G38" s="23"/>
      <c r="H38" s="179" t="s">
        <v>67</v>
      </c>
      <c r="I38" s="179"/>
      <c r="J38" s="179"/>
    </row>
    <row r="39" spans="1:10" ht="21" customHeight="1">
      <c r="B39" s="1"/>
      <c r="C39" s="1"/>
      <c r="D39" s="176" t="s">
        <v>175</v>
      </c>
      <c r="E39" s="176"/>
      <c r="F39" s="176"/>
      <c r="G39" s="23"/>
      <c r="H39" s="176" t="s">
        <v>175</v>
      </c>
      <c r="I39" s="176"/>
      <c r="J39" s="176"/>
    </row>
    <row r="40" spans="1:10" ht="21" customHeight="1">
      <c r="B40" s="1"/>
      <c r="C40" s="1"/>
      <c r="D40" s="177" t="s">
        <v>174</v>
      </c>
      <c r="E40" s="176"/>
      <c r="F40" s="176"/>
      <c r="G40" s="23"/>
      <c r="H40" s="177" t="s">
        <v>174</v>
      </c>
      <c r="I40" s="176"/>
      <c r="J40" s="176"/>
    </row>
    <row r="41" spans="1:10" ht="21.5" customHeight="1">
      <c r="B41" s="40" t="str">
        <f>IF(SUM(B42:B55)=0,"","Note")</f>
        <v/>
      </c>
      <c r="C41" s="40"/>
      <c r="D41" s="1">
        <v>2025</v>
      </c>
      <c r="E41" s="1"/>
      <c r="F41" s="1">
        <v>2024</v>
      </c>
      <c r="G41" s="2"/>
      <c r="H41" s="1">
        <v>2025</v>
      </c>
      <c r="I41" s="1"/>
      <c r="J41" s="1">
        <v>2024</v>
      </c>
    </row>
    <row r="42" spans="1:10" ht="21.5" customHeight="1">
      <c r="C42" s="40"/>
      <c r="D42" s="178" t="s">
        <v>9</v>
      </c>
      <c r="E42" s="178"/>
      <c r="F42" s="178"/>
      <c r="G42" s="178"/>
      <c r="H42" s="178"/>
      <c r="I42" s="178"/>
      <c r="J42" s="178"/>
    </row>
    <row r="43" spans="1:10" ht="21.5" customHeight="1">
      <c r="A43" s="10" t="s">
        <v>151</v>
      </c>
      <c r="B43" s="40"/>
      <c r="C43" s="40"/>
      <c r="D43" s="11"/>
      <c r="E43" s="11"/>
      <c r="F43" s="11"/>
      <c r="G43" s="11"/>
      <c r="H43" s="11"/>
      <c r="I43" s="11"/>
      <c r="J43" s="11"/>
    </row>
    <row r="44" spans="1:10" ht="21.5" customHeight="1">
      <c r="A44" s="51" t="s">
        <v>81</v>
      </c>
      <c r="B44" s="40"/>
      <c r="C44" s="40"/>
      <c r="D44" s="11">
        <v>-122555</v>
      </c>
      <c r="E44" s="24"/>
      <c r="F44" s="11">
        <v>-14820</v>
      </c>
      <c r="G44" s="24"/>
      <c r="H44" s="11">
        <v>-36489</v>
      </c>
      <c r="I44" s="24"/>
      <c r="J44" s="11">
        <v>41529</v>
      </c>
    </row>
    <row r="45" spans="1:10" ht="21.5" customHeight="1">
      <c r="A45" s="45" t="s">
        <v>82</v>
      </c>
      <c r="B45" s="40"/>
      <c r="C45" s="40"/>
      <c r="D45" s="14">
        <v>-1251</v>
      </c>
      <c r="E45" s="25"/>
      <c r="F45" s="14">
        <v>-2806</v>
      </c>
      <c r="G45" s="24"/>
      <c r="H45" s="14">
        <v>0</v>
      </c>
      <c r="I45" s="11"/>
      <c r="J45" s="14">
        <v>0</v>
      </c>
    </row>
    <row r="46" spans="1:10" ht="21.5" customHeight="1" thickBot="1">
      <c r="A46" s="10" t="str" cm="1">
        <f t="array" ref="A46">IF(AND(D46:J46&lt;=0),"Loss ",IF(OR(D46:J46&lt;0),"Profit (loss) ","Profit "))&amp;"for the period"</f>
        <v>Profit (loss) for the period</v>
      </c>
      <c r="B46" s="40"/>
      <c r="C46" s="40"/>
      <c r="D46" s="34">
        <f>SUM(D44:D45)</f>
        <v>-123806</v>
      </c>
      <c r="E46" s="26"/>
      <c r="F46" s="35">
        <f>SUM(F44:F45)</f>
        <v>-17626</v>
      </c>
      <c r="G46" s="26"/>
      <c r="H46" s="34">
        <f>SUM(H44:H45)</f>
        <v>-36489</v>
      </c>
      <c r="I46" s="26"/>
      <c r="J46" s="34">
        <f>SUM(J44:J45)</f>
        <v>41529</v>
      </c>
    </row>
    <row r="47" spans="1:10" ht="21.5" customHeight="1" thickTop="1">
      <c r="A47" s="10"/>
      <c r="B47" s="40"/>
      <c r="C47" s="40"/>
      <c r="D47" s="26"/>
      <c r="E47" s="26"/>
      <c r="F47" s="26"/>
      <c r="G47" s="26"/>
      <c r="H47" s="26"/>
      <c r="I47" s="26"/>
      <c r="J47" s="26"/>
    </row>
    <row r="48" spans="1:10" ht="21.5" customHeight="1">
      <c r="A48" s="10" t="str" cm="1">
        <f t="array" ref="A48">"Comprehensive income "&amp;IF(OR(D49:J51&lt;0),"(loss) ","")&amp;"attributable to:"</f>
        <v>Comprehensive income (loss) attributable to:</v>
      </c>
      <c r="B48" s="40"/>
      <c r="C48" s="40"/>
      <c r="D48" s="26"/>
      <c r="E48" s="26"/>
      <c r="F48" s="26"/>
      <c r="G48" s="26"/>
      <c r="H48" s="26"/>
      <c r="I48" s="26"/>
      <c r="J48" s="26"/>
    </row>
    <row r="49" spans="1:10" ht="21.5" customHeight="1">
      <c r="A49" s="51" t="s">
        <v>81</v>
      </c>
      <c r="B49" s="40"/>
      <c r="C49" s="40"/>
      <c r="D49" s="11">
        <v>-122555</v>
      </c>
      <c r="E49" s="24"/>
      <c r="F49" s="36">
        <f>F44</f>
        <v>-14820</v>
      </c>
      <c r="G49" s="24"/>
      <c r="H49" s="24">
        <v>-36489</v>
      </c>
      <c r="I49" s="24"/>
      <c r="J49" s="36">
        <f>J44</f>
        <v>41529</v>
      </c>
    </row>
    <row r="50" spans="1:10" ht="21.5" customHeight="1">
      <c r="A50" s="45" t="s">
        <v>82</v>
      </c>
      <c r="B50" s="40"/>
      <c r="C50" s="40"/>
      <c r="D50" s="14">
        <v>-1251</v>
      </c>
      <c r="E50" s="24"/>
      <c r="F50" s="14">
        <v>-2806</v>
      </c>
      <c r="G50" s="24"/>
      <c r="H50" s="14">
        <v>0</v>
      </c>
      <c r="I50" s="11"/>
      <c r="J50" s="14">
        <v>0</v>
      </c>
    </row>
    <row r="51" spans="1:10" ht="21.5" customHeight="1" thickBot="1">
      <c r="A51" s="10" t="str" cm="1">
        <f t="array" ref="A51">"Comprehensive income "&amp;IF(OR(D51:J51&lt;0),"(loss) ","")&amp;"for the period"</f>
        <v>Comprehensive income (loss) for the period</v>
      </c>
      <c r="B51" s="40"/>
      <c r="C51" s="40"/>
      <c r="D51" s="34">
        <f>SUM(D49:D50)</f>
        <v>-123806</v>
      </c>
      <c r="E51" s="26"/>
      <c r="F51" s="34">
        <f>SUM(F49:F50)</f>
        <v>-17626</v>
      </c>
      <c r="G51" s="26"/>
      <c r="H51" s="34">
        <f>SUM(H49:H50)</f>
        <v>-36489</v>
      </c>
      <c r="I51" s="26"/>
      <c r="J51" s="34">
        <f>SUM(J49:J50)</f>
        <v>41529</v>
      </c>
    </row>
    <row r="52" spans="1:10" ht="21.5" customHeight="1" thickTop="1">
      <c r="B52" s="40"/>
      <c r="C52" s="40"/>
      <c r="D52" s="52"/>
      <c r="E52" s="52"/>
      <c r="F52" s="52"/>
      <c r="G52" s="52"/>
      <c r="H52" s="52"/>
      <c r="I52" s="52"/>
      <c r="J52" s="52"/>
    </row>
    <row r="53" spans="1:10" ht="21.5" customHeight="1" thickBot="1">
      <c r="A53" s="10" t="s">
        <v>129</v>
      </c>
      <c r="B53" s="27"/>
      <c r="C53" s="27"/>
      <c r="D53" s="37">
        <f>D44/1116000</f>
        <v>-0.1098163082437276</v>
      </c>
      <c r="E53" s="28"/>
      <c r="F53" s="37">
        <f>F44/1116000</f>
        <v>-1.3279569892473118E-2</v>
      </c>
      <c r="G53" s="28"/>
      <c r="H53" s="37">
        <f>H44/1116000</f>
        <v>-3.2696236559139787E-2</v>
      </c>
      <c r="I53" s="28"/>
      <c r="J53" s="37">
        <f>J44/1116000</f>
        <v>3.7212365591397852E-2</v>
      </c>
    </row>
    <row r="54" spans="1:10" ht="21" customHeight="1" thickTop="1" thickBot="1">
      <c r="A54" s="10" t="s">
        <v>130</v>
      </c>
      <c r="B54" s="27"/>
      <c r="C54" s="27"/>
      <c r="D54" s="37">
        <f>D44/1116000</f>
        <v>-0.1098163082437276</v>
      </c>
      <c r="E54" s="28"/>
      <c r="F54" s="37">
        <f>F44/1116000</f>
        <v>-1.3279569892473118E-2</v>
      </c>
      <c r="G54" s="28"/>
      <c r="H54" s="37">
        <f>H44/1116000</f>
        <v>-3.2696236559139787E-2</v>
      </c>
      <c r="I54" s="28"/>
      <c r="J54" s="37">
        <f>J44/1116000</f>
        <v>3.7212365591397852E-2</v>
      </c>
    </row>
    <row r="55" spans="1:10" ht="21.75" customHeight="1" thickTop="1">
      <c r="D55" s="53"/>
      <c r="E55" s="53"/>
      <c r="F55" s="53"/>
      <c r="G55" s="53"/>
      <c r="H55" s="53"/>
      <c r="I55" s="53"/>
      <c r="J55" s="53"/>
    </row>
  </sheetData>
  <sheetProtection formatCells="0" formatColumns="0" formatRows="0" insertColumns="0" insertRows="0" insertHyperlinks="0" deleteColumns="0" deleteRows="0" sort="0" autoFilter="0" pivotTables="0"/>
  <mergeCells count="18">
    <mergeCell ref="D38:F38"/>
    <mergeCell ref="H38:J3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7:F37"/>
    <mergeCell ref="H37:J37"/>
    <mergeCell ref="D39:F39"/>
    <mergeCell ref="H39:J39"/>
    <mergeCell ref="D40:F40"/>
    <mergeCell ref="H40:J40"/>
    <mergeCell ref="D42:J42"/>
  </mergeCells>
  <pageMargins left="0.70866141732283505" right="0.70866141732283505" top="0.47244094488188998" bottom="0.511811023622047" header="0.511811023622047" footer="0.511811023622047"/>
  <pageSetup paperSize="9" scale="85" firstPageNumber="7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  <customProperties>
    <customPr name="OrphanNamesChecked" r:id="rId2"/>
  </customProperties>
  <ignoredErrors>
    <ignoredError sqref="B8:J54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E6340-D624-4959-9157-7A118B7C82F9}">
  <sheetPr>
    <tabColor rgb="FF002060"/>
  </sheetPr>
  <dimension ref="A1:K59"/>
  <sheetViews>
    <sheetView showGridLines="0" view="pageBreakPreview" zoomScale="85" zoomScaleNormal="100" zoomScaleSheetLayoutView="85" workbookViewId="0">
      <selection activeCell="A7" sqref="A7"/>
    </sheetView>
  </sheetViews>
  <sheetFormatPr defaultColWidth="9.09765625" defaultRowHeight="21.75" customHeight="1"/>
  <cols>
    <col min="1" max="1" width="50.5" style="83" customWidth="1"/>
    <col min="2" max="2" width="10.69921875" style="113" customWidth="1"/>
    <col min="3" max="3" width="1.3984375" style="113" hidden="1" customWidth="1"/>
    <col min="4" max="4" width="15.8984375" style="113" customWidth="1"/>
    <col min="5" max="5" width="1.19921875" style="113" customWidth="1"/>
    <col min="6" max="6" width="15.8984375" style="113" customWidth="1"/>
    <col min="7" max="7" width="1.19921875" style="113" customWidth="1"/>
    <col min="8" max="8" width="15.8984375" style="113" customWidth="1"/>
    <col min="9" max="9" width="1.19921875" style="113" customWidth="1"/>
    <col min="10" max="10" width="15.8984375" style="113" customWidth="1"/>
    <col min="11" max="16384" width="9.09765625" style="3"/>
  </cols>
  <sheetData>
    <row r="1" spans="1:10" s="76" customFormat="1" ht="21.5" customHeight="1">
      <c r="A1" s="158" t="s">
        <v>0</v>
      </c>
      <c r="B1" s="158"/>
      <c r="C1" s="81"/>
      <c r="D1" s="81"/>
      <c r="E1" s="81"/>
      <c r="F1" s="81"/>
      <c r="G1" s="81"/>
      <c r="H1" s="81"/>
      <c r="I1" s="81"/>
    </row>
    <row r="2" spans="1:10" s="73" customFormat="1" ht="21.5" customHeight="1">
      <c r="A2" s="159" t="s">
        <v>64</v>
      </c>
      <c r="B2" s="159"/>
      <c r="C2" s="82"/>
      <c r="D2" s="82"/>
      <c r="E2" s="82"/>
      <c r="F2" s="82"/>
      <c r="G2" s="82"/>
      <c r="H2" s="82"/>
      <c r="I2" s="82"/>
    </row>
    <row r="3" spans="1:10" s="73" customFormat="1" ht="21.5" customHeight="1">
      <c r="A3" s="159"/>
      <c r="B3" s="159"/>
      <c r="C3" s="82"/>
      <c r="D3" s="82"/>
      <c r="E3" s="82"/>
      <c r="F3" s="82"/>
      <c r="G3" s="82"/>
      <c r="H3" s="82"/>
      <c r="I3" s="82"/>
    </row>
    <row r="4" spans="1:10" ht="21.5" customHeight="1">
      <c r="B4" s="83"/>
      <c r="C4" s="83"/>
      <c r="D4" s="187" t="s">
        <v>65</v>
      </c>
      <c r="E4" s="187"/>
      <c r="F4" s="187"/>
      <c r="H4" s="187" t="s">
        <v>66</v>
      </c>
      <c r="I4" s="187"/>
      <c r="J4" s="187"/>
    </row>
    <row r="5" spans="1:10" ht="21.5" customHeight="1">
      <c r="B5" s="163"/>
      <c r="C5" s="163"/>
      <c r="D5" s="186" t="s">
        <v>67</v>
      </c>
      <c r="E5" s="186"/>
      <c r="F5" s="186"/>
      <c r="G5" s="106"/>
      <c r="H5" s="186" t="s">
        <v>67</v>
      </c>
      <c r="I5" s="186"/>
      <c r="J5" s="186"/>
    </row>
    <row r="6" spans="1:10" ht="21.5" customHeight="1">
      <c r="B6" s="163"/>
      <c r="C6" s="163"/>
      <c r="D6" s="184" t="s">
        <v>221</v>
      </c>
      <c r="E6" s="184"/>
      <c r="F6" s="184"/>
      <c r="G6" s="106"/>
      <c r="H6" s="184" t="s">
        <v>221</v>
      </c>
      <c r="I6" s="184"/>
      <c r="J6" s="184"/>
    </row>
    <row r="7" spans="1:10" ht="21.5" customHeight="1">
      <c r="B7" s="163"/>
      <c r="C7" s="163"/>
      <c r="D7" s="185" t="s">
        <v>220</v>
      </c>
      <c r="E7" s="184"/>
      <c r="F7" s="184"/>
      <c r="G7" s="106"/>
      <c r="H7" s="185" t="s">
        <v>220</v>
      </c>
      <c r="I7" s="184"/>
      <c r="J7" s="184"/>
    </row>
    <row r="8" spans="1:10" ht="21.5" customHeight="1">
      <c r="B8" s="105" t="str">
        <f>IF(SUM(B9:B37)=0,"","Note")</f>
        <v>Note</v>
      </c>
      <c r="C8" s="105"/>
      <c r="D8" s="163">
        <v>2026</v>
      </c>
      <c r="E8" s="163"/>
      <c r="F8" s="163">
        <v>2025</v>
      </c>
      <c r="G8" s="163"/>
      <c r="H8" s="163">
        <v>2026</v>
      </c>
      <c r="I8" s="163"/>
      <c r="J8" s="163">
        <v>2025</v>
      </c>
    </row>
    <row r="9" spans="1:10" ht="21.5" customHeight="1">
      <c r="A9" s="72"/>
      <c r="C9" s="105"/>
      <c r="D9" s="182" t="s">
        <v>9</v>
      </c>
      <c r="E9" s="182"/>
      <c r="F9" s="182"/>
      <c r="G9" s="182"/>
      <c r="H9" s="182"/>
      <c r="I9" s="182"/>
      <c r="J9" s="182"/>
    </row>
    <row r="10" spans="1:10" ht="21.5" customHeight="1">
      <c r="A10" s="84" t="s">
        <v>68</v>
      </c>
      <c r="B10" s="105">
        <v>6</v>
      </c>
      <c r="C10" s="105"/>
    </row>
    <row r="11" spans="1:10" ht="21.5" customHeight="1">
      <c r="A11" s="85" t="s">
        <v>71</v>
      </c>
      <c r="B11" s="105"/>
      <c r="C11" s="105"/>
      <c r="D11" s="114">
        <v>166905</v>
      </c>
      <c r="E11" s="57"/>
      <c r="F11" s="114">
        <v>201379</v>
      </c>
      <c r="G11" s="57"/>
      <c r="H11" s="114">
        <v>0</v>
      </c>
      <c r="I11" s="57"/>
      <c r="J11" s="114">
        <v>0</v>
      </c>
    </row>
    <row r="12" spans="1:10" ht="21.5" customHeight="1">
      <c r="A12" s="85" t="s">
        <v>69</v>
      </c>
      <c r="B12" s="105"/>
      <c r="C12" s="105"/>
      <c r="D12" s="114">
        <v>16219</v>
      </c>
      <c r="E12" s="57"/>
      <c r="F12" s="114">
        <v>6762</v>
      </c>
      <c r="G12" s="57"/>
      <c r="H12" s="114">
        <v>0</v>
      </c>
      <c r="I12" s="57"/>
      <c r="J12" s="114">
        <v>0</v>
      </c>
    </row>
    <row r="13" spans="1:10" ht="21.5" customHeight="1">
      <c r="A13" s="85" t="s">
        <v>215</v>
      </c>
      <c r="B13" s="105" t="s">
        <v>217</v>
      </c>
      <c r="C13" s="105"/>
      <c r="D13" s="114">
        <v>0</v>
      </c>
      <c r="E13" s="57"/>
      <c r="F13" s="114">
        <v>0</v>
      </c>
      <c r="G13" s="57"/>
      <c r="H13" s="114">
        <v>12546</v>
      </c>
      <c r="I13" s="57"/>
      <c r="J13" s="114">
        <v>12930</v>
      </c>
    </row>
    <row r="14" spans="1:10" ht="21.5" customHeight="1">
      <c r="A14" s="85" t="s">
        <v>115</v>
      </c>
      <c r="B14" s="105" t="s">
        <v>217</v>
      </c>
      <c r="C14" s="105"/>
      <c r="D14" s="114">
        <v>230</v>
      </c>
      <c r="E14" s="57"/>
      <c r="F14" s="114">
        <v>766</v>
      </c>
      <c r="G14" s="57"/>
      <c r="H14" s="114">
        <v>9741</v>
      </c>
      <c r="I14" s="57"/>
      <c r="J14" s="114">
        <v>10320</v>
      </c>
    </row>
    <row r="15" spans="1:10" ht="21.5" customHeight="1">
      <c r="A15" s="85" t="s">
        <v>72</v>
      </c>
      <c r="B15" s="105" t="s">
        <v>217</v>
      </c>
      <c r="C15" s="105"/>
      <c r="D15" s="114">
        <v>5422</v>
      </c>
      <c r="E15" s="57"/>
      <c r="F15" s="114">
        <v>1500</v>
      </c>
      <c r="G15" s="57"/>
      <c r="H15" s="114">
        <v>6436</v>
      </c>
      <c r="I15" s="57"/>
      <c r="J15" s="114">
        <v>4590</v>
      </c>
    </row>
    <row r="16" spans="1:10" ht="21.5" customHeight="1">
      <c r="A16" s="86" t="s">
        <v>73</v>
      </c>
      <c r="B16" s="105"/>
      <c r="C16" s="105"/>
      <c r="D16" s="88">
        <f>SUM(D11:D15)</f>
        <v>188776</v>
      </c>
      <c r="E16" s="87"/>
      <c r="F16" s="88">
        <f>SUM(F11:F15)</f>
        <v>210407</v>
      </c>
      <c r="G16" s="87"/>
      <c r="H16" s="88">
        <f>SUM(H11:H15)</f>
        <v>28723</v>
      </c>
      <c r="I16" s="87"/>
      <c r="J16" s="88">
        <f>SUM(J11:J15)</f>
        <v>27840</v>
      </c>
    </row>
    <row r="17" spans="1:10" ht="21.5" customHeight="1">
      <c r="A17" s="86"/>
      <c r="B17" s="105"/>
      <c r="C17" s="105"/>
      <c r="D17" s="87"/>
      <c r="E17" s="87"/>
      <c r="F17" s="87"/>
      <c r="G17" s="87"/>
      <c r="H17" s="87"/>
      <c r="I17" s="87"/>
      <c r="J17" s="87"/>
    </row>
    <row r="18" spans="1:10" ht="21.5" customHeight="1">
      <c r="A18" s="104" t="s">
        <v>74</v>
      </c>
      <c r="B18" s="105"/>
      <c r="C18" s="105"/>
      <c r="D18" s="89"/>
      <c r="E18" s="89"/>
      <c r="F18" s="89"/>
      <c r="G18" s="89"/>
      <c r="H18" s="89"/>
      <c r="I18" s="89"/>
      <c r="J18" s="89"/>
    </row>
    <row r="19" spans="1:10" ht="21.5" customHeight="1">
      <c r="A19" s="85" t="s">
        <v>76</v>
      </c>
      <c r="B19" s="105" t="s">
        <v>217</v>
      </c>
      <c r="C19" s="105"/>
      <c r="D19" s="89">
        <v>120647</v>
      </c>
      <c r="E19" s="89"/>
      <c r="F19" s="89">
        <v>193793</v>
      </c>
      <c r="G19" s="89"/>
      <c r="H19" s="89">
        <v>0</v>
      </c>
      <c r="I19" s="89"/>
      <c r="J19" s="89">
        <v>0</v>
      </c>
    </row>
    <row r="20" spans="1:10" ht="21.5" customHeight="1">
      <c r="A20" s="83" t="s">
        <v>75</v>
      </c>
      <c r="B20" s="105">
        <v>10</v>
      </c>
      <c r="C20" s="105"/>
      <c r="D20" s="89">
        <v>23822</v>
      </c>
      <c r="E20" s="89"/>
      <c r="F20" s="89">
        <v>3698</v>
      </c>
      <c r="G20" s="89"/>
      <c r="H20" s="89">
        <v>10321</v>
      </c>
      <c r="I20" s="89"/>
      <c r="J20" s="89">
        <v>10882</v>
      </c>
    </row>
    <row r="21" spans="1:10" ht="21.5" customHeight="1">
      <c r="A21" s="85" t="s">
        <v>77</v>
      </c>
      <c r="B21" s="105" t="s">
        <v>217</v>
      </c>
      <c r="C21" s="105"/>
      <c r="D21" s="89">
        <v>56983</v>
      </c>
      <c r="E21" s="89"/>
      <c r="F21" s="89">
        <v>74443</v>
      </c>
      <c r="G21" s="89"/>
      <c r="H21" s="89">
        <v>22819</v>
      </c>
      <c r="I21" s="89"/>
      <c r="J21" s="89">
        <v>35707</v>
      </c>
    </row>
    <row r="22" spans="1:10" ht="21.5" hidden="1" customHeight="1">
      <c r="A22" s="85" t="s">
        <v>207</v>
      </c>
      <c r="B22" s="105"/>
      <c r="C22" s="105"/>
      <c r="D22" s="89"/>
      <c r="E22" s="89"/>
      <c r="F22" s="89"/>
      <c r="G22" s="89"/>
      <c r="H22" s="89"/>
      <c r="I22" s="89"/>
      <c r="J22" s="89"/>
    </row>
    <row r="23" spans="1:10" ht="21.5" hidden="1" customHeight="1">
      <c r="A23" s="85" t="s">
        <v>208</v>
      </c>
      <c r="B23" s="105"/>
      <c r="C23" s="105"/>
      <c r="D23" s="89"/>
      <c r="E23" s="89"/>
      <c r="F23" s="89"/>
      <c r="G23" s="89"/>
      <c r="H23" s="89"/>
      <c r="I23" s="89"/>
      <c r="J23" s="89"/>
    </row>
    <row r="24" spans="1:10" ht="21.5" customHeight="1">
      <c r="A24" s="86" t="s">
        <v>78</v>
      </c>
      <c r="B24" s="105"/>
      <c r="C24" s="105"/>
      <c r="D24" s="88">
        <f>SUM(D19:D23)</f>
        <v>201452</v>
      </c>
      <c r="E24" s="87"/>
      <c r="F24" s="88">
        <f>SUM(F19:F23)</f>
        <v>271934</v>
      </c>
      <c r="G24" s="87"/>
      <c r="H24" s="88">
        <f>SUM(H19:H23)</f>
        <v>33140</v>
      </c>
      <c r="I24" s="87"/>
      <c r="J24" s="88">
        <f>SUM(J19:J23)</f>
        <v>46589</v>
      </c>
    </row>
    <row r="25" spans="1:10" ht="21.5" customHeight="1">
      <c r="A25" s="86"/>
      <c r="B25" s="105"/>
      <c r="C25" s="105"/>
      <c r="D25" s="90"/>
      <c r="E25" s="87"/>
      <c r="F25" s="90"/>
      <c r="G25" s="87"/>
      <c r="H25" s="90"/>
      <c r="I25" s="87"/>
      <c r="J25" s="90"/>
    </row>
    <row r="26" spans="1:10" ht="21.5" customHeight="1">
      <c r="A26" s="72" t="s">
        <v>237</v>
      </c>
      <c r="B26" s="105"/>
      <c r="C26" s="105"/>
      <c r="D26" s="91">
        <f>D16-D24</f>
        <v>-12676</v>
      </c>
      <c r="E26" s="87"/>
      <c r="F26" s="91">
        <f>F16-F24</f>
        <v>-61527</v>
      </c>
      <c r="G26" s="87"/>
      <c r="H26" s="91">
        <f>H16-H24</f>
        <v>-4417</v>
      </c>
      <c r="I26" s="87"/>
      <c r="J26" s="91">
        <f>J16-J24</f>
        <v>-18749</v>
      </c>
    </row>
    <row r="27" spans="1:10" ht="21.5" customHeight="1">
      <c r="A27" s="83" t="s">
        <v>79</v>
      </c>
      <c r="B27" s="105">
        <v>2</v>
      </c>
      <c r="C27" s="105"/>
      <c r="D27" s="122">
        <v>-22999</v>
      </c>
      <c r="E27" s="57"/>
      <c r="F27" s="122">
        <v>-24889</v>
      </c>
      <c r="G27" s="57"/>
      <c r="H27" s="122">
        <v>-13134</v>
      </c>
      <c r="I27" s="57"/>
      <c r="J27" s="122">
        <v>-12296</v>
      </c>
    </row>
    <row r="28" spans="1:10" ht="21.5" customHeight="1">
      <c r="B28" s="105"/>
      <c r="C28" s="105"/>
      <c r="D28" s="58"/>
      <c r="E28" s="58"/>
      <c r="F28" s="58"/>
      <c r="G28" s="58"/>
      <c r="H28" s="58"/>
      <c r="I28" s="58"/>
      <c r="J28" s="58"/>
    </row>
    <row r="29" spans="1:10" ht="21.5" customHeight="1">
      <c r="A29" s="72" t="s">
        <v>238</v>
      </c>
      <c r="B29" s="105"/>
      <c r="C29" s="105"/>
      <c r="D29" s="92">
        <f>SUM(D26:D27)</f>
        <v>-35675</v>
      </c>
      <c r="E29" s="87"/>
      <c r="F29" s="92">
        <f>SUM(F26:F27)</f>
        <v>-86416</v>
      </c>
      <c r="G29" s="87"/>
      <c r="H29" s="92">
        <f>SUM(H26:H27)</f>
        <v>-17551</v>
      </c>
      <c r="I29" s="87"/>
      <c r="J29" s="92">
        <f>SUM(J26:J27)</f>
        <v>-31045</v>
      </c>
    </row>
    <row r="30" spans="1:10" ht="21.5" customHeight="1">
      <c r="A30" s="83" t="str" cm="1">
        <f t="array" ref="A30">"Tax "&amp;IF(AND(D30:J30&lt;=0),"expense ",IF(OR(D30:J30&lt;0),"income (expense) ","income"))</f>
        <v xml:space="preserve">Tax income (expense) </v>
      </c>
      <c r="B30" s="105">
        <v>7</v>
      </c>
      <c r="C30" s="105"/>
      <c r="D30" s="122">
        <v>-1483</v>
      </c>
      <c r="E30" s="57"/>
      <c r="F30" s="122">
        <v>6657</v>
      </c>
      <c r="G30" s="57"/>
      <c r="H30" s="122">
        <v>-853</v>
      </c>
      <c r="I30" s="57"/>
      <c r="J30" s="122">
        <v>5938</v>
      </c>
    </row>
    <row r="31" spans="1:10" ht="21.5" customHeight="1" thickBot="1">
      <c r="A31" s="72" t="s">
        <v>239</v>
      </c>
      <c r="B31" s="105"/>
      <c r="C31" s="105"/>
      <c r="D31" s="93">
        <f>SUM(D29:D30)</f>
        <v>-37158</v>
      </c>
      <c r="E31" s="87"/>
      <c r="F31" s="93">
        <f>SUM(F29:F30)</f>
        <v>-79759</v>
      </c>
      <c r="G31" s="87"/>
      <c r="H31" s="93">
        <f>SUM(H29:H30)</f>
        <v>-18404</v>
      </c>
      <c r="I31" s="87"/>
      <c r="J31" s="93">
        <f>SUM(J29:J30)</f>
        <v>-25107</v>
      </c>
    </row>
    <row r="32" spans="1:10" ht="21.5" customHeight="1" thickTop="1">
      <c r="A32" s="160"/>
      <c r="B32" s="105"/>
      <c r="C32" s="105"/>
      <c r="D32" s="87"/>
      <c r="E32" s="87"/>
      <c r="F32" s="87"/>
      <c r="G32" s="87"/>
      <c r="H32" s="87"/>
      <c r="I32" s="87"/>
      <c r="J32" s="87"/>
    </row>
    <row r="33" spans="1:11" ht="21.5" customHeight="1">
      <c r="A33" s="94" t="s">
        <v>80</v>
      </c>
      <c r="B33" s="95"/>
      <c r="C33" s="96"/>
      <c r="D33" s="115"/>
      <c r="E33" s="115"/>
      <c r="F33" s="115"/>
      <c r="G33" s="115"/>
      <c r="H33" s="115"/>
      <c r="I33" s="115"/>
      <c r="J33" s="115"/>
    </row>
    <row r="34" spans="1:11" ht="21.5" customHeight="1">
      <c r="A34" s="72" t="s">
        <v>248</v>
      </c>
      <c r="B34" s="105"/>
      <c r="C34" s="105"/>
      <c r="D34" s="3"/>
      <c r="E34" s="3"/>
      <c r="F34" s="3"/>
      <c r="G34" s="3"/>
      <c r="H34" s="3"/>
      <c r="I34" s="3"/>
      <c r="J34" s="3"/>
      <c r="K34" s="19"/>
    </row>
    <row r="35" spans="1:11" ht="21.5" customHeight="1">
      <c r="A35" s="72" t="s">
        <v>249</v>
      </c>
      <c r="B35" s="105"/>
      <c r="C35" s="105"/>
      <c r="D35" s="87">
        <v>0</v>
      </c>
      <c r="E35" s="87"/>
      <c r="F35" s="87">
        <v>0</v>
      </c>
      <c r="G35" s="87"/>
      <c r="H35" s="87">
        <v>0</v>
      </c>
      <c r="I35" s="87"/>
      <c r="J35" s="87">
        <v>0</v>
      </c>
      <c r="K35" s="19"/>
    </row>
    <row r="36" spans="1:11" ht="21.5" customHeight="1" thickBot="1">
      <c r="A36" s="72" t="s">
        <v>236</v>
      </c>
      <c r="B36" s="105"/>
      <c r="C36" s="105"/>
      <c r="D36" s="97">
        <f>SUM(D31+D35)</f>
        <v>-37158</v>
      </c>
      <c r="E36" s="87"/>
      <c r="F36" s="97">
        <f>SUM(F31+F35)</f>
        <v>-79759</v>
      </c>
      <c r="G36" s="87"/>
      <c r="H36" s="97">
        <f>SUM(H31+H35)</f>
        <v>-18404</v>
      </c>
      <c r="I36" s="87"/>
      <c r="J36" s="97">
        <f>SUM(J31+J35)</f>
        <v>-25107</v>
      </c>
    </row>
    <row r="37" spans="1:11" ht="22.25" customHeight="1" thickTop="1">
      <c r="A37" s="160"/>
      <c r="B37" s="105"/>
      <c r="C37" s="105"/>
      <c r="D37" s="87"/>
      <c r="E37" s="87"/>
      <c r="F37" s="87"/>
      <c r="G37" s="87"/>
      <c r="H37" s="87"/>
      <c r="I37" s="87"/>
      <c r="J37" s="87"/>
    </row>
    <row r="38" spans="1:11" s="76" customFormat="1" ht="21.5" customHeight="1">
      <c r="A38" s="158" t="s">
        <v>0</v>
      </c>
      <c r="B38" s="158"/>
      <c r="C38" s="81"/>
      <c r="D38" s="81"/>
      <c r="E38" s="81"/>
      <c r="F38" s="81"/>
      <c r="G38" s="81"/>
      <c r="H38" s="81"/>
      <c r="I38" s="81"/>
    </row>
    <row r="39" spans="1:11" s="73" customFormat="1" ht="21.5" customHeight="1">
      <c r="A39" s="159" t="s">
        <v>64</v>
      </c>
      <c r="B39" s="159"/>
      <c r="C39" s="82"/>
      <c r="D39" s="82"/>
      <c r="E39" s="82"/>
      <c r="F39" s="82"/>
      <c r="G39" s="82"/>
      <c r="H39" s="82"/>
      <c r="I39" s="82"/>
    </row>
    <row r="40" spans="1:11" s="73" customFormat="1" ht="21.5" customHeight="1">
      <c r="A40" s="159"/>
      <c r="B40" s="159"/>
      <c r="C40" s="82"/>
      <c r="D40" s="82"/>
      <c r="E40" s="82"/>
      <c r="F40" s="82"/>
      <c r="G40" s="82"/>
      <c r="H40" s="82"/>
      <c r="I40" s="82"/>
    </row>
    <row r="41" spans="1:11" ht="21.5" customHeight="1">
      <c r="B41" s="83"/>
      <c r="C41" s="83"/>
      <c r="D41" s="181" t="s">
        <v>65</v>
      </c>
      <c r="E41" s="181"/>
      <c r="F41" s="181"/>
      <c r="G41" s="89"/>
      <c r="H41" s="181" t="s">
        <v>66</v>
      </c>
      <c r="I41" s="181"/>
      <c r="J41" s="181"/>
    </row>
    <row r="42" spans="1:11" ht="21.5" customHeight="1">
      <c r="B42" s="163"/>
      <c r="C42" s="163"/>
      <c r="D42" s="186" t="s">
        <v>67</v>
      </c>
      <c r="E42" s="186"/>
      <c r="F42" s="186"/>
      <c r="G42" s="106"/>
      <c r="H42" s="186" t="s">
        <v>67</v>
      </c>
      <c r="I42" s="186"/>
      <c r="J42" s="186"/>
    </row>
    <row r="43" spans="1:11" ht="21.5" customHeight="1">
      <c r="B43" s="163"/>
      <c r="C43" s="163"/>
      <c r="D43" s="184" t="s">
        <v>221</v>
      </c>
      <c r="E43" s="184"/>
      <c r="F43" s="184"/>
      <c r="G43" s="106"/>
      <c r="H43" s="184" t="s">
        <v>221</v>
      </c>
      <c r="I43" s="184"/>
      <c r="J43" s="184"/>
    </row>
    <row r="44" spans="1:11" ht="21.5" customHeight="1">
      <c r="B44" s="163"/>
      <c r="C44" s="163"/>
      <c r="D44" s="185" t="s">
        <v>220</v>
      </c>
      <c r="E44" s="184"/>
      <c r="F44" s="184"/>
      <c r="G44" s="106"/>
      <c r="H44" s="185" t="s">
        <v>220</v>
      </c>
      <c r="I44" s="184"/>
      <c r="J44" s="184"/>
    </row>
    <row r="45" spans="1:11" ht="21.5" customHeight="1">
      <c r="B45" s="105" t="str">
        <f>IF(SUM(B46:B59)=0,"","Note")</f>
        <v/>
      </c>
      <c r="C45" s="105"/>
      <c r="D45" s="163">
        <v>2026</v>
      </c>
      <c r="E45" s="163"/>
      <c r="F45" s="163">
        <v>2025</v>
      </c>
      <c r="G45" s="163"/>
      <c r="H45" s="163">
        <v>2026</v>
      </c>
      <c r="I45" s="163"/>
      <c r="J45" s="163">
        <v>2025</v>
      </c>
    </row>
    <row r="46" spans="1:11" ht="21.5" customHeight="1">
      <c r="C46" s="105"/>
      <c r="D46" s="183" t="s">
        <v>9</v>
      </c>
      <c r="E46" s="183"/>
      <c r="F46" s="183"/>
      <c r="G46" s="183"/>
      <c r="H46" s="183"/>
      <c r="I46" s="183"/>
      <c r="J46" s="183"/>
    </row>
    <row r="47" spans="1:11" ht="21.5" customHeight="1">
      <c r="A47" s="72" t="s">
        <v>151</v>
      </c>
      <c r="B47" s="105"/>
      <c r="C47" s="105"/>
      <c r="D47" s="89"/>
      <c r="E47" s="89"/>
      <c r="F47" s="89"/>
      <c r="G47" s="89"/>
      <c r="H47" s="89"/>
      <c r="I47" s="89"/>
      <c r="J47" s="89"/>
    </row>
    <row r="48" spans="1:11" ht="21.5" customHeight="1">
      <c r="A48" s="99" t="s">
        <v>81</v>
      </c>
      <c r="B48" s="105"/>
      <c r="C48" s="105"/>
      <c r="D48" s="114">
        <v>-40799</v>
      </c>
      <c r="E48" s="58"/>
      <c r="F48" s="114">
        <v>-78941</v>
      </c>
      <c r="G48" s="58"/>
      <c r="H48" s="114">
        <v>-18404</v>
      </c>
      <c r="I48" s="58"/>
      <c r="J48" s="114">
        <v>-25107</v>
      </c>
    </row>
    <row r="49" spans="1:10" ht="21.5" customHeight="1">
      <c r="A49" s="85" t="s">
        <v>82</v>
      </c>
      <c r="B49" s="105"/>
      <c r="C49" s="105"/>
      <c r="D49" s="122">
        <v>3641</v>
      </c>
      <c r="E49" s="57"/>
      <c r="F49" s="122">
        <v>-818</v>
      </c>
      <c r="G49" s="57"/>
      <c r="H49" s="122">
        <v>0</v>
      </c>
      <c r="I49" s="57"/>
      <c r="J49" s="122">
        <v>0</v>
      </c>
    </row>
    <row r="50" spans="1:10" ht="21.5" customHeight="1" thickBot="1">
      <c r="A50" s="72" t="s">
        <v>239</v>
      </c>
      <c r="B50" s="105"/>
      <c r="C50" s="105"/>
      <c r="D50" s="125">
        <f>SUM(D48:D49)</f>
        <v>-37158</v>
      </c>
      <c r="E50" s="100"/>
      <c r="F50" s="125">
        <f>SUM(F48:F49)</f>
        <v>-79759</v>
      </c>
      <c r="G50" s="100"/>
      <c r="H50" s="125">
        <f>SUM(H48:H49)</f>
        <v>-18404</v>
      </c>
      <c r="I50" s="100"/>
      <c r="J50" s="125">
        <f>SUM(J48:J49)</f>
        <v>-25107</v>
      </c>
    </row>
    <row r="51" spans="1:10" ht="21.5" customHeight="1" thickTop="1">
      <c r="A51" s="72"/>
      <c r="B51" s="105"/>
      <c r="C51" s="105"/>
      <c r="D51" s="100"/>
      <c r="E51" s="100"/>
      <c r="F51" s="100"/>
      <c r="G51" s="100"/>
      <c r="H51" s="100"/>
      <c r="I51" s="100"/>
      <c r="J51" s="100"/>
    </row>
    <row r="52" spans="1:10" ht="21.5" customHeight="1">
      <c r="A52" s="72" t="str" cm="1">
        <f t="array" ref="A52">"Comprehensive income "&amp;IF(OR(D53:J55&lt;0),"(loss) ","")&amp;"attributable to:"</f>
        <v>Comprehensive income (loss) attributable to:</v>
      </c>
      <c r="B52" s="105"/>
      <c r="C52" s="105"/>
      <c r="D52" s="100"/>
      <c r="E52" s="100"/>
      <c r="F52" s="100"/>
      <c r="G52" s="100"/>
      <c r="H52" s="100"/>
      <c r="I52" s="100"/>
      <c r="J52" s="100"/>
    </row>
    <row r="53" spans="1:10" ht="21.5" customHeight="1">
      <c r="A53" s="99" t="s">
        <v>81</v>
      </c>
      <c r="B53" s="105"/>
      <c r="C53" s="105"/>
      <c r="D53" s="54">
        <f>D48</f>
        <v>-40799</v>
      </c>
      <c r="E53" s="57"/>
      <c r="F53" s="54">
        <f>F48</f>
        <v>-78941</v>
      </c>
      <c r="G53" s="57"/>
      <c r="H53" s="54">
        <f>H48</f>
        <v>-18404</v>
      </c>
      <c r="I53" s="57"/>
      <c r="J53" s="54">
        <f>J48</f>
        <v>-25107</v>
      </c>
    </row>
    <row r="54" spans="1:10" ht="21.5" customHeight="1">
      <c r="A54" s="85" t="s">
        <v>82</v>
      </c>
      <c r="B54" s="105"/>
      <c r="C54" s="105"/>
      <c r="D54" s="59">
        <f>D49</f>
        <v>3641</v>
      </c>
      <c r="E54" s="57"/>
      <c r="F54" s="59">
        <f>F49</f>
        <v>-818</v>
      </c>
      <c r="G54" s="57"/>
      <c r="H54" s="59">
        <f>H49</f>
        <v>0</v>
      </c>
      <c r="I54" s="57"/>
      <c r="J54" s="59">
        <f>J49</f>
        <v>0</v>
      </c>
    </row>
    <row r="55" spans="1:10" ht="21.5" customHeight="1" thickBot="1">
      <c r="A55" s="72" t="str" cm="1">
        <f t="array" ref="A55">"Comprehensive income "&amp;IF(OR(D55:J55&lt;0),"(loss) ","")&amp;"for the period"</f>
        <v>Comprehensive income (loss) for the period</v>
      </c>
      <c r="B55" s="105"/>
      <c r="C55" s="105"/>
      <c r="D55" s="125">
        <f>SUM(D53:D54)</f>
        <v>-37158</v>
      </c>
      <c r="E55" s="100"/>
      <c r="F55" s="125">
        <f>SUM(F53:F54)</f>
        <v>-79759</v>
      </c>
      <c r="G55" s="100"/>
      <c r="H55" s="125">
        <f>SUM(H53:H54)</f>
        <v>-18404</v>
      </c>
      <c r="I55" s="100"/>
      <c r="J55" s="125">
        <f>SUM(J53:J54)</f>
        <v>-25107</v>
      </c>
    </row>
    <row r="56" spans="1:10" ht="21.5" customHeight="1" thickTop="1">
      <c r="B56" s="105"/>
      <c r="C56" s="105"/>
      <c r="D56" s="101"/>
      <c r="E56" s="101"/>
      <c r="F56" s="101"/>
      <c r="G56" s="101"/>
      <c r="H56" s="101"/>
      <c r="I56" s="101"/>
      <c r="J56" s="101"/>
    </row>
    <row r="57" spans="1:10" ht="21.5" customHeight="1" thickBot="1">
      <c r="A57" s="72" t="s">
        <v>255</v>
      </c>
      <c r="B57" s="77"/>
      <c r="C57" s="77"/>
      <c r="D57" s="103">
        <f>D48/(1116001923/1000)</f>
        <v>-3.655818073352908E-2</v>
      </c>
      <c r="E57" s="102"/>
      <c r="F57" s="103">
        <f>F48/(1116000000/1000)</f>
        <v>-7.073566308243727E-2</v>
      </c>
      <c r="G57" s="102"/>
      <c r="H57" s="103">
        <f>H48/(1116001923/1000)</f>
        <v>-1.6491011010560778E-2</v>
      </c>
      <c r="I57" s="102"/>
      <c r="J57" s="103">
        <f>J48/(1116000000/1000)</f>
        <v>-2.249731182795699E-2</v>
      </c>
    </row>
    <row r="58" spans="1:10" ht="21.5" customHeight="1" thickTop="1" thickBot="1">
      <c r="A58" s="72" t="s">
        <v>256</v>
      </c>
      <c r="B58" s="77"/>
      <c r="C58" s="77"/>
      <c r="D58" s="103">
        <f>D57</f>
        <v>-3.655818073352908E-2</v>
      </c>
      <c r="E58" s="102"/>
      <c r="F58" s="103">
        <f>F57</f>
        <v>-7.073566308243727E-2</v>
      </c>
      <c r="G58" s="102"/>
      <c r="H58" s="103">
        <f>H57</f>
        <v>-1.6491011010560778E-2</v>
      </c>
      <c r="I58" s="102"/>
      <c r="J58" s="103">
        <f>J57</f>
        <v>-2.249731182795699E-2</v>
      </c>
    </row>
    <row r="59" spans="1:10" ht="21.75" customHeight="1" thickTop="1">
      <c r="D59" s="75"/>
      <c r="E59" s="75"/>
      <c r="F59" s="75"/>
      <c r="G59" s="75"/>
      <c r="H59" s="75"/>
      <c r="I59" s="75"/>
      <c r="J59" s="75"/>
    </row>
  </sheetData>
  <sheetProtection formatCells="0" formatColumns="0" formatRows="0" insertColumns="0" insertRows="0" insertHyperlinks="0" deleteColumns="0" deleteRows="0" sort="0" autoFilter="0" pivotTables="0"/>
  <mergeCells count="18">
    <mergeCell ref="D43:F43"/>
    <mergeCell ref="H43:J43"/>
    <mergeCell ref="D44:F44"/>
    <mergeCell ref="H44:J44"/>
    <mergeCell ref="D46:J46"/>
    <mergeCell ref="D42:F42"/>
    <mergeCell ref="H42:J42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1:F41"/>
    <mergeCell ref="H41:J41"/>
  </mergeCells>
  <pageMargins left="0.70866141732283505" right="0.61" top="0.47244094488188998" bottom="0.511811023622047" header="0.511811023622047" footer="0.511811023622047"/>
  <pageSetup paperSize="9" scale="78" firstPageNumber="7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7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FC1B5-9DD0-4416-98FF-E314917277B1}">
  <sheetPr>
    <tabColor rgb="FF002060"/>
  </sheetPr>
  <dimension ref="A1:W30"/>
  <sheetViews>
    <sheetView showGridLines="0" view="pageBreakPreview" zoomScale="85" zoomScaleNormal="70" zoomScaleSheetLayoutView="85" workbookViewId="0">
      <selection activeCell="T2" sqref="T2"/>
    </sheetView>
  </sheetViews>
  <sheetFormatPr defaultColWidth="9.09765625" defaultRowHeight="14"/>
  <cols>
    <col min="1" max="1" width="48.19921875" style="8" customWidth="1"/>
    <col min="2" max="2" width="3.69921875" style="1" hidden="1" customWidth="1"/>
    <col min="3" max="3" width="11" style="1" customWidth="1"/>
    <col min="4" max="4" width="17.19921875" style="3" customWidth="1"/>
    <col min="5" max="5" width="0.69921875" style="3" customWidth="1"/>
    <col min="6" max="6" width="17.19921875" style="3" customWidth="1"/>
    <col min="7" max="7" width="0.69921875" style="3" customWidth="1"/>
    <col min="8" max="8" width="17.19921875" style="3" customWidth="1"/>
    <col min="9" max="9" width="0.69921875" style="3" customWidth="1"/>
    <col min="10" max="10" width="17.19921875" style="3" customWidth="1"/>
    <col min="11" max="11" width="0.69921875" style="3" customWidth="1"/>
    <col min="12" max="12" width="17.19921875" style="3" customWidth="1"/>
    <col min="13" max="13" width="0.69921875" style="3" customWidth="1"/>
    <col min="14" max="14" width="17.19921875" style="3" customWidth="1"/>
    <col min="15" max="15" width="0.69921875" style="3" customWidth="1"/>
    <col min="16" max="16" width="17.19921875" style="3" customWidth="1"/>
    <col min="17" max="17" width="0.69921875" style="3" customWidth="1"/>
    <col min="18" max="18" width="12.8984375" style="3" hidden="1" customWidth="1"/>
    <col min="19" max="19" width="0.8984375" style="3" hidden="1" customWidth="1"/>
    <col min="20" max="20" width="17.19921875" style="3" customWidth="1"/>
    <col min="21" max="21" width="0.69921875" style="3" customWidth="1"/>
    <col min="22" max="22" width="17.19921875" style="3" customWidth="1"/>
    <col min="23" max="16384" width="9.09765625" style="3"/>
  </cols>
  <sheetData>
    <row r="1" spans="1:23" s="5" customFormat="1" ht="21.5" customHeight="1">
      <c r="A1" s="4" t="s">
        <v>0</v>
      </c>
      <c r="B1" s="129"/>
      <c r="C1" s="129"/>
    </row>
    <row r="2" spans="1:23" s="6" customFormat="1" ht="21.5" customHeight="1">
      <c r="A2" s="130" t="s">
        <v>83</v>
      </c>
      <c r="B2" s="7"/>
      <c r="C2" s="7"/>
    </row>
    <row r="3" spans="1:23" ht="21.5" customHeight="1">
      <c r="A3" s="191"/>
      <c r="B3" s="191"/>
      <c r="C3" s="191"/>
      <c r="D3" s="191"/>
    </row>
    <row r="4" spans="1:23" s="131" customFormat="1" ht="21.5" customHeight="1">
      <c r="B4" s="132"/>
      <c r="C4" s="132"/>
      <c r="D4" s="192" t="s">
        <v>84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</row>
    <row r="5" spans="1:23" s="131" customFormat="1" ht="21.5" customHeight="1">
      <c r="B5" s="132"/>
      <c r="C5" s="132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</row>
    <row r="6" spans="1:23" s="131" customFormat="1" ht="21.5" customHeight="1">
      <c r="B6" s="132"/>
      <c r="C6" s="132"/>
      <c r="D6" s="132"/>
      <c r="E6" s="132"/>
      <c r="F6" s="132"/>
      <c r="G6" s="132"/>
      <c r="H6" s="132" t="s">
        <v>173</v>
      </c>
      <c r="I6" s="132"/>
      <c r="J6" s="132"/>
      <c r="K6" s="132"/>
      <c r="L6" s="132"/>
      <c r="M6" s="132"/>
      <c r="N6" s="132" t="s">
        <v>85</v>
      </c>
      <c r="O6" s="132"/>
      <c r="P6" s="132" t="s">
        <v>51</v>
      </c>
      <c r="Q6" s="132"/>
      <c r="R6" s="132"/>
      <c r="S6" s="132"/>
      <c r="T6" s="132"/>
      <c r="U6" s="132"/>
      <c r="V6" s="132"/>
    </row>
    <row r="7" spans="1:23" s="131" customFormat="1" ht="21.5" customHeight="1">
      <c r="B7" s="132"/>
      <c r="C7" s="132"/>
      <c r="D7" s="132" t="s">
        <v>86</v>
      </c>
      <c r="E7" s="132"/>
      <c r="F7" s="132" t="s">
        <v>87</v>
      </c>
      <c r="G7" s="132"/>
      <c r="H7" s="132" t="s">
        <v>170</v>
      </c>
      <c r="I7" s="132"/>
      <c r="J7" s="132"/>
      <c r="K7" s="132"/>
      <c r="L7" s="132"/>
      <c r="M7" s="132"/>
      <c r="N7" s="132" t="s">
        <v>88</v>
      </c>
      <c r="O7" s="132"/>
      <c r="P7" s="133" t="s">
        <v>89</v>
      </c>
      <c r="Q7" s="133"/>
      <c r="R7" s="133" t="s">
        <v>90</v>
      </c>
      <c r="S7" s="132"/>
      <c r="T7" s="132"/>
      <c r="U7" s="132"/>
      <c r="V7" s="132"/>
    </row>
    <row r="8" spans="1:23" s="131" customFormat="1" ht="21.5" customHeight="1">
      <c r="B8" s="132"/>
      <c r="C8" s="132"/>
      <c r="D8" s="132" t="s">
        <v>91</v>
      </c>
      <c r="E8" s="132"/>
      <c r="F8" s="132" t="s">
        <v>92</v>
      </c>
      <c r="G8" s="132"/>
      <c r="H8" s="132" t="s">
        <v>161</v>
      </c>
      <c r="I8" s="132"/>
      <c r="J8" s="193" t="s">
        <v>250</v>
      </c>
      <c r="K8" s="193"/>
      <c r="L8" s="193"/>
      <c r="M8" s="132"/>
      <c r="N8" s="133" t="s">
        <v>93</v>
      </c>
      <c r="O8" s="132"/>
      <c r="P8" s="133" t="s">
        <v>94</v>
      </c>
      <c r="Q8" s="133"/>
      <c r="R8" s="133" t="s">
        <v>95</v>
      </c>
      <c r="S8" s="132"/>
      <c r="T8" s="133" t="s">
        <v>96</v>
      </c>
      <c r="U8" s="132"/>
      <c r="V8" s="133" t="s">
        <v>97</v>
      </c>
    </row>
    <row r="9" spans="1:23" s="131" customFormat="1" ht="21.5" customHeight="1">
      <c r="B9" s="132"/>
      <c r="C9" s="170"/>
      <c r="D9" s="132" t="s">
        <v>98</v>
      </c>
      <c r="E9" s="132"/>
      <c r="F9" s="132" t="s">
        <v>99</v>
      </c>
      <c r="G9" s="132"/>
      <c r="H9" s="132" t="s">
        <v>168</v>
      </c>
      <c r="I9" s="132"/>
      <c r="J9" s="132" t="s">
        <v>100</v>
      </c>
      <c r="K9" s="132"/>
      <c r="L9" s="132" t="s">
        <v>250</v>
      </c>
      <c r="M9" s="132"/>
      <c r="N9" s="134" t="s">
        <v>101</v>
      </c>
      <c r="O9" s="132"/>
      <c r="P9" s="133" t="s">
        <v>102</v>
      </c>
      <c r="Q9" s="133"/>
      <c r="R9" s="133" t="s">
        <v>103</v>
      </c>
      <c r="S9" s="132"/>
      <c r="T9" s="133" t="s">
        <v>104</v>
      </c>
      <c r="U9" s="132"/>
      <c r="V9" s="133" t="s">
        <v>105</v>
      </c>
    </row>
    <row r="10" spans="1:23" ht="21.5" customHeight="1">
      <c r="A10" s="3"/>
      <c r="D10" s="178" t="s">
        <v>9</v>
      </c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1"/>
    </row>
    <row r="11" spans="1:23" ht="21.5" customHeight="1">
      <c r="A11" s="10" t="s">
        <v>222</v>
      </c>
      <c r="B11" s="9"/>
      <c r="C11" s="9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1"/>
    </row>
    <row r="12" spans="1:23" ht="21.5" customHeight="1">
      <c r="A12" s="3" t="s">
        <v>145</v>
      </c>
      <c r="D12" s="116">
        <v>558000</v>
      </c>
      <c r="E12" s="114"/>
      <c r="F12" s="114">
        <v>353419</v>
      </c>
      <c r="G12" s="114"/>
      <c r="H12" s="114">
        <v>0</v>
      </c>
      <c r="I12" s="114"/>
      <c r="J12" s="114">
        <v>37012</v>
      </c>
      <c r="K12" s="114"/>
      <c r="L12" s="114">
        <v>-11535</v>
      </c>
      <c r="M12" s="114"/>
      <c r="N12" s="114">
        <v>-82458</v>
      </c>
      <c r="O12" s="114"/>
      <c r="P12" s="54">
        <f>SUM(D12:N12)</f>
        <v>854438</v>
      </c>
      <c r="Q12" s="114"/>
      <c r="R12" s="114">
        <v>83701370</v>
      </c>
      <c r="S12" s="114"/>
      <c r="T12" s="114">
        <v>83701</v>
      </c>
      <c r="U12" s="135"/>
      <c r="V12" s="169">
        <f>SUM(P12,T12)</f>
        <v>938139</v>
      </c>
      <c r="W12" s="11"/>
    </row>
    <row r="13" spans="1:23" ht="21.5" customHeight="1">
      <c r="A13" s="3"/>
      <c r="D13" s="116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35"/>
      <c r="V13" s="135"/>
      <c r="W13" s="11"/>
    </row>
    <row r="14" spans="1:23" ht="21.5" customHeight="1">
      <c r="A14" s="17" t="s">
        <v>155</v>
      </c>
      <c r="D14" s="116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35"/>
      <c r="V14" s="135"/>
      <c r="W14" s="11"/>
    </row>
    <row r="15" spans="1:23" ht="21.5" customHeight="1">
      <c r="A15" s="112" t="s">
        <v>156</v>
      </c>
      <c r="D15" s="116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35"/>
      <c r="V15" s="135"/>
      <c r="W15" s="11"/>
    </row>
    <row r="16" spans="1:23" ht="21.5" customHeight="1">
      <c r="A16" s="113" t="s">
        <v>157</v>
      </c>
      <c r="D16" s="116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35"/>
      <c r="V16" s="135"/>
      <c r="W16" s="11"/>
    </row>
    <row r="17" spans="1:23" ht="21.5" customHeight="1">
      <c r="A17" s="3" t="s">
        <v>158</v>
      </c>
      <c r="D17" s="116">
        <v>0</v>
      </c>
      <c r="E17" s="114"/>
      <c r="F17" s="114">
        <v>0</v>
      </c>
      <c r="G17" s="114"/>
      <c r="H17" s="54">
        <f>'2-4'!E92</f>
        <v>-3452</v>
      </c>
      <c r="I17" s="114"/>
      <c r="J17" s="114">
        <v>0</v>
      </c>
      <c r="K17" s="114"/>
      <c r="L17" s="114">
        <v>0</v>
      </c>
      <c r="M17" s="114"/>
      <c r="N17" s="114">
        <v>0</v>
      </c>
      <c r="O17" s="114"/>
      <c r="P17" s="54">
        <f>SUM(D17:N17)</f>
        <v>-3452</v>
      </c>
      <c r="Q17" s="114"/>
      <c r="R17" s="114"/>
      <c r="S17" s="114"/>
      <c r="T17" s="114">
        <v>-1748</v>
      </c>
      <c r="U17" s="135"/>
      <c r="V17" s="54">
        <f>SUM(P17,T17)</f>
        <v>-5200</v>
      </c>
      <c r="W17" s="11"/>
    </row>
    <row r="18" spans="1:23" ht="21.5" customHeight="1">
      <c r="A18" s="17" t="s">
        <v>159</v>
      </c>
      <c r="D18" s="126">
        <f>SUM(D17)</f>
        <v>0</v>
      </c>
      <c r="E18" s="120"/>
      <c r="F18" s="126">
        <f>SUM(F17)</f>
        <v>0</v>
      </c>
      <c r="G18" s="120"/>
      <c r="H18" s="126">
        <f>SUM(H17)</f>
        <v>-3452</v>
      </c>
      <c r="I18" s="120"/>
      <c r="J18" s="126">
        <f>SUM(J17)</f>
        <v>0</v>
      </c>
      <c r="K18" s="120"/>
      <c r="L18" s="126">
        <f>SUM(L17)</f>
        <v>0</v>
      </c>
      <c r="M18" s="120"/>
      <c r="N18" s="126">
        <f>SUM(N17)</f>
        <v>0</v>
      </c>
      <c r="O18" s="120"/>
      <c r="P18" s="126">
        <f>SUM(P17)</f>
        <v>-3452</v>
      </c>
      <c r="Q18" s="120"/>
      <c r="R18" s="120"/>
      <c r="S18" s="120"/>
      <c r="T18" s="126">
        <f>SUM(T17)</f>
        <v>-1748</v>
      </c>
      <c r="U18" s="18"/>
      <c r="V18" s="126">
        <f>SUM(V17)</f>
        <v>-5200</v>
      </c>
      <c r="W18" s="11"/>
    </row>
    <row r="19" spans="1:23" ht="21.5" hidden="1" customHeight="1">
      <c r="A19" s="160" t="s">
        <v>160</v>
      </c>
      <c r="D19" s="109">
        <f>D18</f>
        <v>0</v>
      </c>
      <c r="E19" s="114"/>
      <c r="F19" s="109">
        <f>F18</f>
        <v>0</v>
      </c>
      <c r="G19" s="114"/>
      <c r="H19" s="109">
        <f>H18</f>
        <v>-3452</v>
      </c>
      <c r="I19" s="114"/>
      <c r="J19" s="109">
        <f>J18</f>
        <v>0</v>
      </c>
      <c r="K19" s="114"/>
      <c r="L19" s="109">
        <f>L18</f>
        <v>0</v>
      </c>
      <c r="M19" s="114"/>
      <c r="N19" s="109">
        <f>N18</f>
        <v>0</v>
      </c>
      <c r="O19" s="114"/>
      <c r="P19" s="109">
        <f>P18</f>
        <v>-3452</v>
      </c>
      <c r="Q19" s="114"/>
      <c r="R19" s="114"/>
      <c r="S19" s="114"/>
      <c r="T19" s="109">
        <f>T18</f>
        <v>-1748</v>
      </c>
      <c r="U19" s="135"/>
      <c r="V19" s="109">
        <f>V18</f>
        <v>-5200</v>
      </c>
      <c r="W19" s="11"/>
    </row>
    <row r="20" spans="1:23" ht="21.5" customHeight="1">
      <c r="A20" s="17"/>
      <c r="B20" s="9"/>
      <c r="C20" s="9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6"/>
      <c r="P20" s="114"/>
      <c r="Q20" s="116"/>
      <c r="R20" s="114"/>
      <c r="S20" s="116"/>
      <c r="T20" s="116"/>
      <c r="U20" s="11"/>
      <c r="V20" s="18"/>
      <c r="W20" s="11"/>
    </row>
    <row r="21" spans="1:23" ht="21.5" customHeight="1">
      <c r="A21" s="10" t="s">
        <v>235</v>
      </c>
      <c r="B21" s="9"/>
      <c r="C21" s="9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6"/>
      <c r="P21" s="114"/>
      <c r="Q21" s="116"/>
      <c r="R21" s="114"/>
      <c r="S21" s="116"/>
      <c r="T21" s="116"/>
      <c r="U21" s="12"/>
      <c r="V21" s="18"/>
      <c r="W21" s="11"/>
    </row>
    <row r="22" spans="1:23" s="17" customFormat="1" ht="21.5" customHeight="1">
      <c r="A22" s="8" t="s">
        <v>233</v>
      </c>
      <c r="B22" s="1"/>
      <c r="C22" s="1"/>
      <c r="D22" s="114">
        <v>0</v>
      </c>
      <c r="E22" s="114"/>
      <c r="F22" s="114">
        <v>0</v>
      </c>
      <c r="G22" s="114"/>
      <c r="H22" s="114">
        <v>0</v>
      </c>
      <c r="I22" s="114"/>
      <c r="J22" s="114">
        <v>0</v>
      </c>
      <c r="K22" s="114"/>
      <c r="L22" s="54">
        <f>'7-8'!F48</f>
        <v>-78941</v>
      </c>
      <c r="M22" s="114"/>
      <c r="N22" s="114">
        <v>0</v>
      </c>
      <c r="O22" s="114"/>
      <c r="P22" s="54">
        <f>SUM(D22:N22)</f>
        <v>-78941</v>
      </c>
      <c r="Q22" s="114"/>
      <c r="R22" s="114">
        <v>-231</v>
      </c>
      <c r="S22" s="114"/>
      <c r="T22" s="54">
        <f>'7-8'!F49</f>
        <v>-818</v>
      </c>
      <c r="U22" s="136"/>
      <c r="V22" s="54">
        <f>SUM(P22,T22)</f>
        <v>-79759</v>
      </c>
      <c r="W22" s="12"/>
    </row>
    <row r="23" spans="1:23" s="17" customFormat="1" ht="21.5" customHeight="1">
      <c r="A23" s="8" t="s">
        <v>234</v>
      </c>
      <c r="B23" s="1"/>
      <c r="C23" s="1"/>
      <c r="D23" s="122">
        <v>0</v>
      </c>
      <c r="E23" s="114"/>
      <c r="F23" s="122">
        <v>0</v>
      </c>
      <c r="G23" s="114"/>
      <c r="H23" s="122">
        <v>0</v>
      </c>
      <c r="I23" s="114"/>
      <c r="J23" s="122">
        <v>0</v>
      </c>
      <c r="K23" s="114"/>
      <c r="L23" s="122">
        <v>0</v>
      </c>
      <c r="M23" s="114"/>
      <c r="N23" s="122">
        <v>0</v>
      </c>
      <c r="O23" s="114"/>
      <c r="P23" s="59">
        <f>SUM(D23:N23)</f>
        <v>0</v>
      </c>
      <c r="Q23" s="114"/>
      <c r="R23" s="114">
        <v>0</v>
      </c>
      <c r="S23" s="114"/>
      <c r="T23" s="122">
        <v>0</v>
      </c>
      <c r="U23" s="18"/>
      <c r="V23" s="59">
        <f>SUM(P23,T23)</f>
        <v>0</v>
      </c>
      <c r="W23" s="12"/>
    </row>
    <row r="24" spans="1:23" ht="21.5" customHeight="1">
      <c r="A24" s="171" t="s">
        <v>236</v>
      </c>
      <c r="B24" s="9"/>
      <c r="C24" s="9"/>
      <c r="D24" s="143">
        <f>SUM(D22:D23)</f>
        <v>0</v>
      </c>
      <c r="E24" s="18"/>
      <c r="F24" s="143">
        <f>SUM(F22:F23)</f>
        <v>0</v>
      </c>
      <c r="G24" s="18"/>
      <c r="H24" s="143">
        <f>SUM(H22:H23)</f>
        <v>0</v>
      </c>
      <c r="I24" s="18"/>
      <c r="J24" s="143">
        <f>SUM(J22:J23)</f>
        <v>0</v>
      </c>
      <c r="K24" s="18"/>
      <c r="L24" s="143">
        <f>SUM(L22:L23)</f>
        <v>-78941</v>
      </c>
      <c r="M24" s="18"/>
      <c r="N24" s="143">
        <f>SUM(N22:N23)</f>
        <v>0</v>
      </c>
      <c r="O24" s="136"/>
      <c r="P24" s="143">
        <f>SUM(P22:P23)</f>
        <v>-78941</v>
      </c>
      <c r="Q24" s="136"/>
      <c r="R24" s="138">
        <v>0</v>
      </c>
      <c r="S24" s="12"/>
      <c r="T24" s="143">
        <f>SUM(T22:T23)</f>
        <v>-818</v>
      </c>
      <c r="U24" s="12"/>
      <c r="V24" s="143">
        <f>SUM(V22:V23)</f>
        <v>-79759</v>
      </c>
      <c r="W24" s="11"/>
    </row>
    <row r="25" spans="1:23" s="17" customFormat="1" ht="21.5" customHeight="1">
      <c r="A25" s="139"/>
      <c r="B25" s="27"/>
      <c r="C25" s="27"/>
      <c r="D25" s="135"/>
      <c r="E25" s="18"/>
      <c r="F25" s="135"/>
      <c r="G25" s="18"/>
      <c r="H25" s="135"/>
      <c r="I25" s="18"/>
      <c r="J25" s="135"/>
      <c r="K25" s="18"/>
      <c r="L25" s="135"/>
      <c r="M25" s="18"/>
      <c r="N25" s="18"/>
      <c r="O25" s="136"/>
      <c r="P25" s="18"/>
      <c r="Q25" s="18"/>
      <c r="R25" s="18"/>
      <c r="S25" s="12"/>
      <c r="T25" s="18"/>
      <c r="U25" s="12"/>
      <c r="V25" s="18"/>
      <c r="W25" s="12"/>
    </row>
    <row r="26" spans="1:23" ht="21.5" customHeight="1" thickBot="1">
      <c r="A26" s="17" t="s">
        <v>223</v>
      </c>
      <c r="B26" s="9"/>
      <c r="C26" s="9"/>
      <c r="D26" s="128">
        <f>SUM(D12,D24,D18)</f>
        <v>558000</v>
      </c>
      <c r="E26" s="18"/>
      <c r="F26" s="128">
        <f>SUM(F12,F24,F18)</f>
        <v>353419</v>
      </c>
      <c r="G26" s="18"/>
      <c r="H26" s="128">
        <f>SUM(H12,H24,H18)</f>
        <v>-3452</v>
      </c>
      <c r="I26" s="18"/>
      <c r="J26" s="128">
        <f>SUM(J12,J24,J18)</f>
        <v>37012</v>
      </c>
      <c r="K26" s="18"/>
      <c r="L26" s="128">
        <f>SUM(L12,L24,L18)</f>
        <v>-90476</v>
      </c>
      <c r="M26" s="18"/>
      <c r="N26" s="128">
        <f>SUM(N12,N24,N18)</f>
        <v>-82458</v>
      </c>
      <c r="O26" s="136"/>
      <c r="P26" s="128">
        <f>SUM(P12,P24,P18)</f>
        <v>772045</v>
      </c>
      <c r="Q26" s="136"/>
      <c r="R26" s="127" t="e">
        <v>#REF!</v>
      </c>
      <c r="S26" s="11"/>
      <c r="T26" s="128">
        <f>SUM(T12,T24,T18)</f>
        <v>81135</v>
      </c>
      <c r="U26" s="11"/>
      <c r="V26" s="128">
        <f>SUM(V12,V24,V18)</f>
        <v>853180</v>
      </c>
      <c r="W26" s="11"/>
    </row>
    <row r="27" spans="1:23" ht="23.25" customHeight="1" thickTop="1"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</row>
    <row r="28" spans="1:23"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</row>
    <row r="29" spans="1:23"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</row>
    <row r="30" spans="1:23"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</row>
  </sheetData>
  <sheetProtection formatCells="0" formatColumns="0" formatRows="0" insertColumns="0" insertRows="0" insertHyperlinks="0" deleteColumns="0" deleteRows="0" sort="0" autoFilter="0" pivotTables="0"/>
  <mergeCells count="4">
    <mergeCell ref="A3:D3"/>
    <mergeCell ref="D4:V4"/>
    <mergeCell ref="J8:L8"/>
    <mergeCell ref="D10:V10"/>
  </mergeCells>
  <pageMargins left="0.70866141732283505" right="0.55118110236220497" top="0.47244094488188998" bottom="0.511811023622047" header="0.511811023622047" footer="0.511811023622047"/>
  <pageSetup paperSize="9" scale="69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A74B0-BF93-432D-9A62-D315D914071B}">
  <sheetPr codeName="Sheet4">
    <tabColor rgb="FF002060"/>
  </sheetPr>
  <dimension ref="A1:V26"/>
  <sheetViews>
    <sheetView showGridLines="0" view="pageBreakPreview" zoomScale="85" zoomScaleNormal="70" zoomScaleSheetLayoutView="85" workbookViewId="0">
      <selection activeCell="D4" sqref="D4:V4"/>
    </sheetView>
  </sheetViews>
  <sheetFormatPr defaultColWidth="9.09765625" defaultRowHeight="14"/>
  <cols>
    <col min="1" max="1" width="48.19921875" style="8" customWidth="1"/>
    <col min="2" max="2" width="2.3984375" style="1" hidden="1" customWidth="1"/>
    <col min="3" max="3" width="11.3984375" style="1" customWidth="1"/>
    <col min="4" max="4" width="17.19921875" style="3" customWidth="1"/>
    <col min="5" max="5" width="0.69921875" style="3" customWidth="1"/>
    <col min="6" max="6" width="17.19921875" style="3" customWidth="1"/>
    <col min="7" max="7" width="0.69921875" style="3" customWidth="1"/>
    <col min="8" max="8" width="17.19921875" style="3" customWidth="1"/>
    <col min="9" max="9" width="0.69921875" style="3" customWidth="1"/>
    <col min="10" max="10" width="17.19921875" style="3" customWidth="1"/>
    <col min="11" max="11" width="0.69921875" style="3" customWidth="1"/>
    <col min="12" max="12" width="17.19921875" style="3" customWidth="1"/>
    <col min="13" max="13" width="0.69921875" style="3" customWidth="1"/>
    <col min="14" max="14" width="17.19921875" style="3" customWidth="1"/>
    <col min="15" max="15" width="0.69921875" style="3" customWidth="1"/>
    <col min="16" max="16" width="17.19921875" style="3" customWidth="1"/>
    <col min="17" max="17" width="0.69921875" style="3" customWidth="1"/>
    <col min="18" max="18" width="12.8984375" style="3" hidden="1" customWidth="1"/>
    <col min="19" max="19" width="0.8984375" style="3" hidden="1" customWidth="1"/>
    <col min="20" max="20" width="17.19921875" style="3" customWidth="1"/>
    <col min="21" max="21" width="0.69921875" style="3" customWidth="1"/>
    <col min="22" max="22" width="17.19921875" style="3" customWidth="1"/>
    <col min="23" max="16384" width="9.09765625" style="3"/>
  </cols>
  <sheetData>
    <row r="1" spans="1:22" s="5" customFormat="1" ht="19.5" customHeight="1">
      <c r="A1" s="4" t="s">
        <v>0</v>
      </c>
      <c r="B1" s="129"/>
      <c r="C1" s="129"/>
    </row>
    <row r="2" spans="1:22" s="6" customFormat="1" ht="19.5" customHeight="1">
      <c r="A2" s="130" t="s">
        <v>83</v>
      </c>
      <c r="B2" s="7"/>
      <c r="C2" s="7"/>
    </row>
    <row r="3" spans="1:22" ht="19.5" customHeight="1">
      <c r="A3" s="191"/>
      <c r="B3" s="191"/>
      <c r="C3" s="191"/>
      <c r="D3" s="191"/>
    </row>
    <row r="4" spans="1:22" s="131" customFormat="1" ht="19.5" customHeight="1">
      <c r="B4" s="132"/>
      <c r="C4" s="132"/>
      <c r="D4" s="192" t="s">
        <v>84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</row>
    <row r="5" spans="1:22" s="131" customFormat="1" ht="19.5" customHeight="1">
      <c r="B5" s="132"/>
      <c r="C5" s="132"/>
      <c r="D5" s="108"/>
      <c r="E5" s="108"/>
      <c r="F5" s="108"/>
      <c r="G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</row>
    <row r="6" spans="1:22" s="131" customFormat="1" ht="19.5" customHeight="1">
      <c r="B6" s="132"/>
      <c r="C6" s="132"/>
      <c r="D6" s="132"/>
      <c r="E6" s="132"/>
      <c r="F6" s="132"/>
      <c r="G6" s="132"/>
      <c r="H6" s="132" t="s">
        <v>173</v>
      </c>
      <c r="I6" s="132"/>
      <c r="J6" s="132"/>
      <c r="K6" s="132"/>
      <c r="L6" s="132"/>
      <c r="M6" s="132"/>
      <c r="N6" s="132" t="s">
        <v>85</v>
      </c>
      <c r="O6" s="132"/>
      <c r="P6" s="132" t="s">
        <v>51</v>
      </c>
      <c r="Q6" s="132"/>
      <c r="R6" s="132"/>
      <c r="S6" s="132"/>
      <c r="T6" s="132"/>
      <c r="U6" s="132"/>
      <c r="V6" s="132"/>
    </row>
    <row r="7" spans="1:22" s="131" customFormat="1" ht="19.5" customHeight="1">
      <c r="B7" s="132"/>
      <c r="C7" s="132"/>
      <c r="D7" s="132" t="s">
        <v>86</v>
      </c>
      <c r="E7" s="132"/>
      <c r="F7" s="132" t="s">
        <v>87</v>
      </c>
      <c r="G7" s="132"/>
      <c r="H7" s="132" t="s">
        <v>170</v>
      </c>
      <c r="I7" s="132"/>
      <c r="J7" s="132"/>
      <c r="K7" s="132"/>
      <c r="L7" s="132"/>
      <c r="M7" s="132"/>
      <c r="N7" s="132" t="s">
        <v>88</v>
      </c>
      <c r="O7" s="132"/>
      <c r="P7" s="133" t="s">
        <v>89</v>
      </c>
      <c r="Q7" s="133"/>
      <c r="R7" s="133" t="s">
        <v>90</v>
      </c>
      <c r="S7" s="132"/>
      <c r="T7" s="132"/>
      <c r="U7" s="132"/>
      <c r="V7" s="132"/>
    </row>
    <row r="8" spans="1:22" s="131" customFormat="1" ht="19.5" customHeight="1">
      <c r="B8" s="132"/>
      <c r="C8" s="132"/>
      <c r="D8" s="132" t="s">
        <v>91</v>
      </c>
      <c r="E8" s="132"/>
      <c r="F8" s="132" t="s">
        <v>92</v>
      </c>
      <c r="G8" s="132"/>
      <c r="H8" s="132" t="s">
        <v>161</v>
      </c>
      <c r="I8" s="132"/>
      <c r="J8" s="193" t="s">
        <v>250</v>
      </c>
      <c r="K8" s="193"/>
      <c r="L8" s="193"/>
      <c r="M8" s="132"/>
      <c r="N8" s="133" t="s">
        <v>93</v>
      </c>
      <c r="O8" s="132"/>
      <c r="P8" s="133" t="s">
        <v>94</v>
      </c>
      <c r="Q8" s="133"/>
      <c r="R8" s="133" t="s">
        <v>95</v>
      </c>
      <c r="S8" s="132"/>
      <c r="T8" s="133" t="s">
        <v>96</v>
      </c>
      <c r="U8" s="132"/>
      <c r="V8" s="133" t="s">
        <v>97</v>
      </c>
    </row>
    <row r="9" spans="1:22" s="131" customFormat="1" ht="19.5" customHeight="1">
      <c r="B9" s="40" t="s">
        <v>154</v>
      </c>
      <c r="C9" s="40"/>
      <c r="D9" s="132" t="s">
        <v>98</v>
      </c>
      <c r="E9" s="132"/>
      <c r="F9" s="132" t="s">
        <v>99</v>
      </c>
      <c r="G9" s="132"/>
      <c r="H9" s="133" t="s">
        <v>168</v>
      </c>
      <c r="I9" s="132"/>
      <c r="J9" s="132" t="s">
        <v>100</v>
      </c>
      <c r="K9" s="132"/>
      <c r="L9" s="132" t="s">
        <v>250</v>
      </c>
      <c r="M9" s="132"/>
      <c r="N9" s="134" t="s">
        <v>101</v>
      </c>
      <c r="O9" s="132"/>
      <c r="P9" s="133" t="s">
        <v>102</v>
      </c>
      <c r="Q9" s="133"/>
      <c r="R9" s="133" t="s">
        <v>103</v>
      </c>
      <c r="S9" s="132"/>
      <c r="T9" s="133" t="s">
        <v>104</v>
      </c>
      <c r="U9" s="132"/>
      <c r="V9" s="133" t="s">
        <v>105</v>
      </c>
    </row>
    <row r="10" spans="1:22" ht="19.5" customHeight="1">
      <c r="A10" s="3"/>
      <c r="D10" s="190" t="s">
        <v>9</v>
      </c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</row>
    <row r="11" spans="1:22" ht="19.5" customHeight="1">
      <c r="A11" s="10" t="s">
        <v>224</v>
      </c>
      <c r="B11" s="9"/>
      <c r="C11" s="9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</row>
    <row r="12" spans="1:22" ht="19.5" customHeight="1">
      <c r="A12" s="3" t="s">
        <v>202</v>
      </c>
      <c r="D12" s="135">
        <v>558000</v>
      </c>
      <c r="E12" s="135"/>
      <c r="F12" s="135">
        <v>353419</v>
      </c>
      <c r="G12" s="135"/>
      <c r="H12" s="135">
        <v>-3452</v>
      </c>
      <c r="I12" s="135"/>
      <c r="J12" s="135">
        <v>37012</v>
      </c>
      <c r="K12" s="135"/>
      <c r="L12" s="135">
        <v>-274919</v>
      </c>
      <c r="M12" s="135"/>
      <c r="N12" s="135">
        <v>-82458</v>
      </c>
      <c r="O12" s="135"/>
      <c r="P12" s="140">
        <f>SUM(D12:N12)</f>
        <v>587602</v>
      </c>
      <c r="Q12" s="135"/>
      <c r="R12" s="135">
        <v>79611187.280000001</v>
      </c>
      <c r="S12" s="135"/>
      <c r="T12" s="135">
        <v>79611</v>
      </c>
      <c r="U12" s="135"/>
      <c r="V12" s="140">
        <f>SUM(P12,T12)</f>
        <v>667213</v>
      </c>
    </row>
    <row r="13" spans="1:22" ht="19.5" customHeight="1">
      <c r="A13" s="17"/>
      <c r="B13" s="9"/>
      <c r="C13" s="9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36"/>
      <c r="P13" s="18"/>
      <c r="Q13" s="18"/>
      <c r="R13" s="18"/>
      <c r="S13" s="11"/>
      <c r="T13" s="18"/>
      <c r="U13" s="11"/>
      <c r="V13" s="18"/>
    </row>
    <row r="14" spans="1:22" ht="19.25" customHeight="1">
      <c r="A14" s="17" t="s">
        <v>155</v>
      </c>
      <c r="B14" s="9"/>
      <c r="C14" s="9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36"/>
      <c r="P14" s="18"/>
      <c r="Q14" s="18"/>
      <c r="R14" s="18"/>
      <c r="S14" s="11"/>
      <c r="T14" s="18"/>
      <c r="U14" s="11"/>
      <c r="V14" s="18"/>
    </row>
    <row r="15" spans="1:22" ht="19.5" customHeight="1">
      <c r="A15" s="112" t="s">
        <v>252</v>
      </c>
      <c r="B15" s="9"/>
      <c r="C15" s="9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36"/>
      <c r="P15" s="18"/>
      <c r="Q15" s="18"/>
      <c r="R15" s="18"/>
      <c r="S15" s="11"/>
      <c r="T15" s="18"/>
      <c r="U15" s="11"/>
      <c r="V15" s="18"/>
    </row>
    <row r="16" spans="1:22" ht="19.5" customHeight="1">
      <c r="A16" s="113" t="s">
        <v>251</v>
      </c>
      <c r="B16" s="9"/>
      <c r="C16" s="9"/>
      <c r="D16" s="137">
        <v>1</v>
      </c>
      <c r="E16" s="137"/>
      <c r="F16" s="137">
        <v>1</v>
      </c>
      <c r="G16" s="135"/>
      <c r="H16" s="135">
        <v>0</v>
      </c>
      <c r="I16" s="135"/>
      <c r="J16" s="135">
        <v>0</v>
      </c>
      <c r="K16" s="135"/>
      <c r="L16" s="135">
        <v>0</v>
      </c>
      <c r="M16" s="135"/>
      <c r="N16" s="135">
        <v>0</v>
      </c>
      <c r="O16" s="137"/>
      <c r="P16" s="135">
        <f>SUM(D16:N16)</f>
        <v>2</v>
      </c>
      <c r="Q16" s="135"/>
      <c r="R16" s="135"/>
      <c r="S16" s="11"/>
      <c r="T16" s="135">
        <v>0</v>
      </c>
      <c r="U16" s="11"/>
      <c r="V16" s="135">
        <f>SUM(P16,T16)</f>
        <v>2</v>
      </c>
    </row>
    <row r="17" spans="1:22" ht="19.5" customHeight="1">
      <c r="A17" s="17" t="s">
        <v>253</v>
      </c>
      <c r="B17" s="9"/>
      <c r="C17" s="9"/>
      <c r="D17" s="153">
        <f>SUM(D16:D16)</f>
        <v>1</v>
      </c>
      <c r="E17" s="18"/>
      <c r="F17" s="153">
        <f>SUM(F16:F16)</f>
        <v>1</v>
      </c>
      <c r="G17" s="18"/>
      <c r="H17" s="153">
        <f>SUM(H16:H16)</f>
        <v>0</v>
      </c>
      <c r="I17" s="18"/>
      <c r="J17" s="153">
        <f>SUM(J16:J16)</f>
        <v>0</v>
      </c>
      <c r="K17" s="18"/>
      <c r="L17" s="153">
        <f>SUM(L16:L16)</f>
        <v>0</v>
      </c>
      <c r="M17" s="18"/>
      <c r="N17" s="153">
        <f>SUM(N16:N16)</f>
        <v>0</v>
      </c>
      <c r="O17" s="136"/>
      <c r="P17" s="153">
        <f>SUM(P16:P16)</f>
        <v>2</v>
      </c>
      <c r="Q17" s="18"/>
      <c r="R17" s="18"/>
      <c r="S17" s="12"/>
      <c r="T17" s="153">
        <f>SUM(T16:T16)</f>
        <v>0</v>
      </c>
      <c r="U17" s="12"/>
      <c r="V17" s="153">
        <f>SUM(V16:V16)</f>
        <v>2</v>
      </c>
    </row>
    <row r="18" spans="1:22" ht="19.5" hidden="1" customHeight="1">
      <c r="A18" s="160" t="s">
        <v>160</v>
      </c>
      <c r="B18" s="9"/>
      <c r="C18" s="9"/>
      <c r="D18" s="153">
        <f>D17</f>
        <v>1</v>
      </c>
      <c r="E18" s="18"/>
      <c r="F18" s="153">
        <f>F17</f>
        <v>1</v>
      </c>
      <c r="G18" s="18"/>
      <c r="H18" s="110">
        <f>H17</f>
        <v>0</v>
      </c>
      <c r="I18" s="18"/>
      <c r="J18" s="153">
        <f>J17</f>
        <v>0</v>
      </c>
      <c r="K18" s="18"/>
      <c r="L18" s="153">
        <f>L17</f>
        <v>0</v>
      </c>
      <c r="M18" s="18"/>
      <c r="N18" s="153">
        <f>N17</f>
        <v>0</v>
      </c>
      <c r="O18" s="136"/>
      <c r="P18" s="110">
        <f>P17</f>
        <v>2</v>
      </c>
      <c r="Q18" s="18"/>
      <c r="R18" s="18"/>
      <c r="S18" s="11"/>
      <c r="T18" s="110">
        <f>T17</f>
        <v>0</v>
      </c>
      <c r="U18" s="11"/>
      <c r="V18" s="110">
        <f>V17</f>
        <v>2</v>
      </c>
    </row>
    <row r="19" spans="1:22" ht="19.5" customHeight="1">
      <c r="A19" s="17"/>
      <c r="B19" s="9"/>
      <c r="C19" s="9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36"/>
      <c r="P19" s="18"/>
      <c r="Q19" s="18"/>
      <c r="R19" s="18"/>
      <c r="S19" s="11"/>
      <c r="T19" s="18"/>
      <c r="U19" s="11"/>
      <c r="V19" s="18"/>
    </row>
    <row r="20" spans="1:22" ht="19.5" customHeight="1">
      <c r="A20" s="10" t="s">
        <v>235</v>
      </c>
      <c r="B20" s="9"/>
      <c r="C20" s="9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36"/>
      <c r="P20" s="18"/>
      <c r="Q20" s="18"/>
      <c r="R20" s="18"/>
      <c r="S20" s="12"/>
      <c r="T20" s="18"/>
      <c r="U20" s="12"/>
      <c r="V20" s="18"/>
    </row>
    <row r="21" spans="1:22" s="17" customFormat="1" ht="19.5" customHeight="1">
      <c r="A21" s="8" t="s">
        <v>233</v>
      </c>
      <c r="B21" s="1"/>
      <c r="C21" s="1"/>
      <c r="D21" s="137">
        <v>0</v>
      </c>
      <c r="E21" s="137"/>
      <c r="F21" s="137">
        <v>0</v>
      </c>
      <c r="G21" s="137"/>
      <c r="H21" s="137">
        <v>0</v>
      </c>
      <c r="I21" s="137"/>
      <c r="J21" s="137">
        <v>0</v>
      </c>
      <c r="K21" s="137"/>
      <c r="L21" s="142">
        <f>'7-8'!D48</f>
        <v>-40799</v>
      </c>
      <c r="M21" s="137"/>
      <c r="N21" s="137">
        <v>0</v>
      </c>
      <c r="O21" s="137"/>
      <c r="P21" s="142">
        <f>SUM(D21:N21)</f>
        <v>-40799</v>
      </c>
      <c r="Q21" s="137"/>
      <c r="R21" s="137"/>
      <c r="S21" s="137"/>
      <c r="T21" s="142">
        <f>'7-8'!D49</f>
        <v>3641</v>
      </c>
      <c r="U21" s="136"/>
      <c r="V21" s="142">
        <f>SUM(P21,T21)</f>
        <v>-37158</v>
      </c>
    </row>
    <row r="22" spans="1:22" s="17" customFormat="1" ht="19.5" customHeight="1">
      <c r="A22" s="8" t="s">
        <v>234</v>
      </c>
      <c r="B22" s="1"/>
      <c r="C22" s="1"/>
      <c r="D22" s="16">
        <v>0</v>
      </c>
      <c r="E22" s="137"/>
      <c r="F22" s="16">
        <v>0</v>
      </c>
      <c r="G22" s="135"/>
      <c r="H22" s="16">
        <v>0</v>
      </c>
      <c r="I22" s="135"/>
      <c r="J22" s="16">
        <v>0</v>
      </c>
      <c r="K22" s="135"/>
      <c r="L22" s="16">
        <v>0</v>
      </c>
      <c r="M22" s="135"/>
      <c r="N22" s="16">
        <v>0</v>
      </c>
      <c r="O22" s="137"/>
      <c r="P22" s="141">
        <f>SUM(D22:N22)</f>
        <v>0</v>
      </c>
      <c r="Q22" s="137"/>
      <c r="R22" s="16"/>
      <c r="S22" s="137"/>
      <c r="T22" s="16">
        <v>0</v>
      </c>
      <c r="U22" s="18"/>
      <c r="V22" s="141">
        <f>SUM(P22,T22)</f>
        <v>0</v>
      </c>
    </row>
    <row r="23" spans="1:22" ht="19.5" customHeight="1">
      <c r="A23" s="171" t="s">
        <v>236</v>
      </c>
      <c r="B23" s="9"/>
      <c r="C23" s="9"/>
      <c r="D23" s="143">
        <f>SUM(D21:D22)</f>
        <v>0</v>
      </c>
      <c r="E23" s="18"/>
      <c r="F23" s="143">
        <f>SUM(F21:F22)</f>
        <v>0</v>
      </c>
      <c r="G23" s="18"/>
      <c r="H23" s="143">
        <f>SUM(H21:H22)</f>
        <v>0</v>
      </c>
      <c r="I23" s="18"/>
      <c r="J23" s="143">
        <f>SUM(J21:J22)</f>
        <v>0</v>
      </c>
      <c r="K23" s="18"/>
      <c r="L23" s="143">
        <f>SUM(L21:L22)</f>
        <v>-40799</v>
      </c>
      <c r="M23" s="18"/>
      <c r="N23" s="143">
        <f>SUM(N21:N22)</f>
        <v>0</v>
      </c>
      <c r="O23" s="136"/>
      <c r="P23" s="143">
        <f>SUM(P21:P22)</f>
        <v>-40799</v>
      </c>
      <c r="Q23" s="136"/>
      <c r="R23" s="138">
        <v>0</v>
      </c>
      <c r="S23" s="12"/>
      <c r="T23" s="143">
        <f>SUM(T21:T22)</f>
        <v>3641</v>
      </c>
      <c r="U23" s="12"/>
      <c r="V23" s="143">
        <f>SUM(V21:V22)</f>
        <v>-37158</v>
      </c>
    </row>
    <row r="24" spans="1:22" s="17" customFormat="1" ht="19.5" customHeight="1">
      <c r="A24" s="139"/>
      <c r="B24" s="27"/>
      <c r="C24" s="27"/>
      <c r="D24" s="135"/>
      <c r="E24" s="18"/>
      <c r="F24" s="135"/>
      <c r="G24" s="18"/>
      <c r="H24" s="135"/>
      <c r="I24" s="18"/>
      <c r="J24" s="135"/>
      <c r="K24" s="18"/>
      <c r="L24" s="135"/>
      <c r="M24" s="18"/>
      <c r="N24" s="18"/>
      <c r="O24" s="136"/>
      <c r="P24" s="18"/>
      <c r="Q24" s="18"/>
      <c r="R24" s="18"/>
      <c r="S24" s="12"/>
      <c r="T24" s="18"/>
      <c r="U24" s="12"/>
      <c r="V24" s="18"/>
    </row>
    <row r="25" spans="1:22" ht="19.5" customHeight="1" thickBot="1">
      <c r="A25" s="17" t="s">
        <v>225</v>
      </c>
      <c r="B25" s="9"/>
      <c r="C25" s="9"/>
      <c r="D25" s="128">
        <f>SUM(D23,D18,D12)</f>
        <v>558001</v>
      </c>
      <c r="E25" s="18"/>
      <c r="F25" s="128">
        <f>SUM(F23,F18,F12)</f>
        <v>353420</v>
      </c>
      <c r="G25" s="18"/>
      <c r="H25" s="128">
        <f>SUM(H23,H18,H12)</f>
        <v>-3452</v>
      </c>
      <c r="I25" s="18"/>
      <c r="J25" s="128">
        <f>SUM(J23,J18,J12)</f>
        <v>37012</v>
      </c>
      <c r="K25" s="18"/>
      <c r="L25" s="128">
        <f>SUM(L23,L18,L12)</f>
        <v>-315718</v>
      </c>
      <c r="M25" s="18"/>
      <c r="N25" s="128">
        <f>SUM(N23,N18,N12)</f>
        <v>-82458</v>
      </c>
      <c r="O25" s="136"/>
      <c r="P25" s="128">
        <f>SUM(P23,P18,P12)</f>
        <v>546805</v>
      </c>
      <c r="Q25" s="136"/>
      <c r="R25" s="127" t="e">
        <v>#REF!</v>
      </c>
      <c r="S25" s="11"/>
      <c r="T25" s="128">
        <f>SUM(T23,T18,T12)</f>
        <v>83252</v>
      </c>
      <c r="U25" s="11"/>
      <c r="V25" s="128">
        <f>SUM(V23,V18,V12)</f>
        <v>630057</v>
      </c>
    </row>
    <row r="26" spans="1:22" ht="19" customHeight="1" thickTop="1">
      <c r="D26" s="144"/>
      <c r="E26" s="145"/>
      <c r="F26" s="144"/>
      <c r="G26" s="145"/>
      <c r="H26" s="144"/>
      <c r="I26" s="145"/>
      <c r="J26" s="144"/>
      <c r="K26" s="145"/>
      <c r="L26" s="144"/>
      <c r="M26" s="145"/>
      <c r="N26" s="144"/>
      <c r="O26" s="145"/>
      <c r="P26" s="144"/>
      <c r="Q26" s="145"/>
      <c r="R26" s="145"/>
      <c r="S26" s="145"/>
      <c r="T26" s="144"/>
      <c r="U26" s="145"/>
      <c r="V26" s="144"/>
    </row>
  </sheetData>
  <sheetProtection formatCells="0" formatColumns="0" formatRows="0" insertColumns="0" insertRows="0" insertHyperlinks="0" deleteColumns="0" deleteRows="0" sort="0" autoFilter="0" pivotTables="0"/>
  <mergeCells count="4">
    <mergeCell ref="A3:D3"/>
    <mergeCell ref="D4:V4"/>
    <mergeCell ref="J8:L8"/>
    <mergeCell ref="D10:V10"/>
  </mergeCells>
  <pageMargins left="0.70866141732283505" right="0.55118110236220497" top="0.47244094488188998" bottom="0.511811023622047" header="0.511811023622047" footer="0.511811023622047"/>
  <pageSetup paperSize="9" scale="69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  <ignoredErrors>
    <ignoredError sqref="D17:G17 D18:E18 G18:V18 I17:V17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0F19-1959-487F-8721-F5CDF182A89A}">
  <sheetPr codeName="Sheet5">
    <tabColor rgb="FF002060"/>
  </sheetPr>
  <dimension ref="A1:M44"/>
  <sheetViews>
    <sheetView showGridLines="0" view="pageBreakPreview" zoomScale="85" zoomScaleNormal="89" zoomScaleSheetLayoutView="85" workbookViewId="0">
      <selection activeCell="A44" sqref="A44:XFD1048576"/>
    </sheetView>
  </sheetViews>
  <sheetFormatPr defaultColWidth="1.09765625" defaultRowHeight="22.5" customHeight="1"/>
  <cols>
    <col min="1" max="1" width="62.59765625" style="131" customWidth="1"/>
    <col min="2" max="2" width="4.5" style="131" hidden="1" customWidth="1"/>
    <col min="3" max="3" width="16" style="131" customWidth="1"/>
    <col min="4" max="4" width="1.69921875" style="131" customWidth="1"/>
    <col min="5" max="5" width="16" style="131" customWidth="1"/>
    <col min="6" max="6" width="1.69921875" style="131" customWidth="1"/>
    <col min="7" max="7" width="16" style="131" customWidth="1"/>
    <col min="8" max="8" width="1.69921875" style="131" customWidth="1"/>
    <col min="9" max="9" width="16" style="131" customWidth="1"/>
    <col min="10" max="10" width="1.69921875" style="131" customWidth="1"/>
    <col min="11" max="11" width="15.59765625" style="131" hidden="1" customWidth="1"/>
    <col min="12" max="12" width="2.09765625" style="131" hidden="1" customWidth="1"/>
    <col min="13" max="13" width="16" style="131" customWidth="1"/>
    <col min="14" max="202" width="9.09765625" style="131" customWidth="1"/>
    <col min="203" max="203" width="47.59765625" style="131" customWidth="1"/>
    <col min="204" max="204" width="9.19921875" style="131" customWidth="1"/>
    <col min="205" max="205" width="11.19921875" style="131" customWidth="1"/>
    <col min="206" max="206" width="1.19921875" style="131" customWidth="1"/>
    <col min="207" max="207" width="12" style="131" customWidth="1"/>
    <col min="208" max="208" width="1.19921875" style="131" customWidth="1"/>
    <col min="209" max="209" width="12.8984375" style="131" customWidth="1"/>
    <col min="210" max="210" width="1.09765625" style="131" customWidth="1"/>
    <col min="211" max="211" width="12.8984375" style="131" customWidth="1"/>
    <col min="212" max="212" width="1.19921875" style="131" customWidth="1"/>
    <col min="213" max="213" width="12.8984375" style="131" customWidth="1"/>
    <col min="214" max="214" width="1.19921875" style="131" customWidth="1"/>
    <col min="215" max="215" width="17.09765625" style="131" customWidth="1"/>
    <col min="216" max="216" width="1.09765625" style="131" customWidth="1"/>
    <col min="217" max="217" width="17.09765625" style="131" customWidth="1"/>
    <col min="218" max="218" width="1.09765625" style="131" customWidth="1"/>
    <col min="219" max="219" width="17.09765625" style="131" customWidth="1"/>
    <col min="220" max="220" width="1.09765625" style="131" customWidth="1"/>
    <col min="221" max="221" width="17.09765625" style="131" customWidth="1"/>
    <col min="222" max="222" width="1.09765625" style="131" customWidth="1"/>
    <col min="223" max="223" width="17.59765625" style="131" customWidth="1"/>
    <col min="224" max="224" width="1.09765625" style="131" customWidth="1"/>
    <col min="225" max="16384" width="1.09765625" style="131"/>
  </cols>
  <sheetData>
    <row r="1" spans="1:13" s="65" customFormat="1" ht="22.5" customHeight="1">
      <c r="A1" s="4" t="s">
        <v>0</v>
      </c>
      <c r="B1" s="4"/>
      <c r="M1" s="66"/>
    </row>
    <row r="2" spans="1:13" s="68" customFormat="1" ht="22.5" customHeight="1">
      <c r="A2" s="130" t="s">
        <v>83</v>
      </c>
      <c r="B2" s="130"/>
      <c r="C2" s="67"/>
      <c r="D2" s="67"/>
      <c r="E2" s="67"/>
      <c r="F2" s="67"/>
      <c r="G2" s="67"/>
      <c r="H2" s="67"/>
      <c r="I2" s="67"/>
      <c r="M2" s="69"/>
    </row>
    <row r="3" spans="1:13" ht="22.5" customHeight="1">
      <c r="A3" s="17"/>
      <c r="B3" s="17"/>
      <c r="C3" s="70"/>
      <c r="D3" s="70"/>
      <c r="E3" s="70"/>
      <c r="F3" s="70"/>
      <c r="G3" s="70"/>
      <c r="H3" s="70"/>
      <c r="I3" s="70"/>
      <c r="M3" s="71"/>
    </row>
    <row r="4" spans="1:13" ht="21" customHeight="1">
      <c r="A4" s="146"/>
      <c r="B4" s="146"/>
      <c r="C4" s="194" t="s">
        <v>106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3" ht="21" customHeight="1">
      <c r="A5" s="146"/>
      <c r="B5" s="146"/>
      <c r="D5" s="134"/>
      <c r="E5" s="134"/>
      <c r="F5" s="134"/>
      <c r="J5" s="134"/>
      <c r="K5" s="132" t="s">
        <v>107</v>
      </c>
      <c r="L5" s="134"/>
      <c r="M5" s="132"/>
    </row>
    <row r="6" spans="1:13" ht="21" customHeight="1">
      <c r="A6" s="146"/>
      <c r="B6" s="172"/>
      <c r="C6" s="134" t="s">
        <v>108</v>
      </c>
      <c r="D6" s="134"/>
      <c r="E6" s="134" t="s">
        <v>87</v>
      </c>
      <c r="F6" s="134"/>
      <c r="G6" s="134"/>
      <c r="H6" s="134"/>
      <c r="I6" s="134"/>
      <c r="J6" s="134"/>
      <c r="K6" s="132" t="s">
        <v>109</v>
      </c>
      <c r="L6" s="134"/>
      <c r="M6" s="134"/>
    </row>
    <row r="7" spans="1:13" ht="14">
      <c r="A7" s="146"/>
      <c r="B7" s="146"/>
      <c r="C7" s="134" t="s">
        <v>91</v>
      </c>
      <c r="D7" s="134"/>
      <c r="E7" s="134" t="s">
        <v>92</v>
      </c>
      <c r="F7" s="134"/>
      <c r="G7" s="195" t="s">
        <v>243</v>
      </c>
      <c r="H7" s="195"/>
      <c r="I7" s="195"/>
      <c r="J7" s="134"/>
      <c r="K7" s="133" t="s">
        <v>110</v>
      </c>
      <c r="L7" s="134"/>
      <c r="M7" s="133" t="s">
        <v>97</v>
      </c>
    </row>
    <row r="8" spans="1:13" ht="14">
      <c r="A8" s="146"/>
      <c r="B8" s="146"/>
      <c r="C8" s="134" t="s">
        <v>98</v>
      </c>
      <c r="D8" s="134"/>
      <c r="E8" s="134" t="s">
        <v>99</v>
      </c>
      <c r="F8" s="134"/>
      <c r="G8" s="134" t="s">
        <v>100</v>
      </c>
      <c r="H8" s="134"/>
      <c r="I8" s="134" t="s">
        <v>244</v>
      </c>
      <c r="J8" s="134"/>
      <c r="K8" s="134" t="s">
        <v>111</v>
      </c>
      <c r="L8" s="134"/>
      <c r="M8" s="133" t="s">
        <v>105</v>
      </c>
    </row>
    <row r="9" spans="1:13" ht="14">
      <c r="A9" s="146"/>
      <c r="B9" s="146"/>
      <c r="C9" s="196" t="s">
        <v>9</v>
      </c>
      <c r="D9" s="196"/>
      <c r="E9" s="196"/>
      <c r="F9" s="196"/>
      <c r="G9" s="196"/>
      <c r="H9" s="196"/>
      <c r="I9" s="196"/>
      <c r="J9" s="196"/>
      <c r="K9" s="196"/>
      <c r="L9" s="196"/>
      <c r="M9" s="196"/>
    </row>
    <row r="10" spans="1:13" ht="22.5" customHeight="1">
      <c r="A10" s="10" t="s">
        <v>222</v>
      </c>
      <c r="B10" s="10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</row>
    <row r="11" spans="1:13" ht="22.25" customHeight="1">
      <c r="A11" s="45" t="s">
        <v>145</v>
      </c>
      <c r="B11" s="45"/>
      <c r="C11" s="137">
        <v>558000</v>
      </c>
      <c r="D11" s="137"/>
      <c r="E11" s="137">
        <v>353419</v>
      </c>
      <c r="F11" s="137"/>
      <c r="G11" s="137">
        <v>37012</v>
      </c>
      <c r="H11" s="137"/>
      <c r="I11" s="137">
        <v>200015</v>
      </c>
      <c r="J11" s="137"/>
      <c r="K11" s="137"/>
      <c r="L11" s="135"/>
      <c r="M11" s="142">
        <f>SUM(C11:I11)</f>
        <v>1148446</v>
      </c>
    </row>
    <row r="12" spans="1:13" ht="16.5" customHeight="1">
      <c r="A12" s="45"/>
      <c r="B12" s="45"/>
      <c r="C12" s="137"/>
      <c r="D12" s="137"/>
      <c r="E12" s="137"/>
      <c r="F12" s="137"/>
      <c r="G12" s="137"/>
      <c r="H12" s="137"/>
      <c r="I12" s="137"/>
      <c r="J12" s="137"/>
      <c r="K12" s="137"/>
      <c r="L12" s="135"/>
      <c r="M12" s="137"/>
    </row>
    <row r="13" spans="1:13" ht="22.5" customHeight="1">
      <c r="A13" s="10" t="s">
        <v>235</v>
      </c>
      <c r="B13" s="10"/>
      <c r="C13" s="137"/>
      <c r="D13" s="137"/>
      <c r="E13" s="137"/>
      <c r="F13" s="137"/>
      <c r="G13" s="137"/>
      <c r="H13" s="137"/>
      <c r="I13" s="137"/>
      <c r="J13" s="137"/>
      <c r="K13" s="137"/>
      <c r="L13" s="135"/>
      <c r="M13" s="137"/>
    </row>
    <row r="14" spans="1:13" ht="22.25" customHeight="1">
      <c r="A14" s="8" t="s">
        <v>233</v>
      </c>
      <c r="B14" s="8"/>
      <c r="C14" s="137">
        <v>0</v>
      </c>
      <c r="D14" s="137"/>
      <c r="E14" s="137">
        <v>0</v>
      </c>
      <c r="F14" s="137"/>
      <c r="G14" s="137">
        <v>0</v>
      </c>
      <c r="H14" s="135"/>
      <c r="I14" s="142">
        <f>'7-8'!J48</f>
        <v>-25107</v>
      </c>
      <c r="J14" s="135"/>
      <c r="K14" s="137"/>
      <c r="L14" s="137"/>
      <c r="M14" s="142">
        <f t="shared" ref="M14:M15" si="0">SUM(C14:I14)</f>
        <v>-25107</v>
      </c>
    </row>
    <row r="15" spans="1:13" ht="22.25" customHeight="1">
      <c r="A15" s="8" t="s">
        <v>234</v>
      </c>
      <c r="B15" s="8"/>
      <c r="C15" s="16">
        <v>0</v>
      </c>
      <c r="D15" s="135"/>
      <c r="E15" s="16">
        <v>0</v>
      </c>
      <c r="F15" s="135"/>
      <c r="G15" s="16">
        <v>0</v>
      </c>
      <c r="H15" s="135"/>
      <c r="I15" s="16">
        <v>0</v>
      </c>
      <c r="J15" s="135"/>
      <c r="K15" s="16"/>
      <c r="L15" s="135"/>
      <c r="M15" s="141">
        <f t="shared" si="0"/>
        <v>0</v>
      </c>
    </row>
    <row r="16" spans="1:13" ht="22.5" customHeight="1">
      <c r="A16" s="10" t="s">
        <v>236</v>
      </c>
      <c r="B16" s="10"/>
      <c r="C16" s="153">
        <f>SUM(C14:C15)</f>
        <v>0</v>
      </c>
      <c r="D16" s="136"/>
      <c r="E16" s="153">
        <f>SUM(E14:E15)</f>
        <v>0</v>
      </c>
      <c r="F16" s="18"/>
      <c r="G16" s="153">
        <f>SUM(G14:G15)</f>
        <v>0</v>
      </c>
      <c r="H16" s="18"/>
      <c r="I16" s="153">
        <f>SUM(I14:I15)</f>
        <v>-25107</v>
      </c>
      <c r="J16" s="18"/>
      <c r="K16" s="138">
        <v>0</v>
      </c>
      <c r="L16" s="18"/>
      <c r="M16" s="153">
        <f>SUM(M14:M15)</f>
        <v>-25107</v>
      </c>
    </row>
    <row r="17" spans="1:13" ht="16.5" customHeight="1">
      <c r="A17" s="139"/>
      <c r="B17" s="139"/>
      <c r="C17" s="137"/>
      <c r="D17" s="137"/>
      <c r="E17" s="137"/>
      <c r="F17" s="137"/>
      <c r="G17" s="137"/>
      <c r="H17" s="137"/>
      <c r="I17" s="137"/>
      <c r="J17" s="137"/>
      <c r="K17" s="137"/>
      <c r="L17" s="135"/>
      <c r="M17" s="137"/>
    </row>
    <row r="18" spans="1:13" ht="22.5" customHeight="1" thickBot="1">
      <c r="A18" s="17" t="s">
        <v>223</v>
      </c>
      <c r="B18" s="17"/>
      <c r="C18" s="128">
        <f>SUM(C11,C16)</f>
        <v>558000</v>
      </c>
      <c r="D18" s="136"/>
      <c r="E18" s="128">
        <f>SUM(E11,E16)</f>
        <v>353419</v>
      </c>
      <c r="F18" s="136"/>
      <c r="G18" s="128">
        <f>SUM(G11,G16)</f>
        <v>37012</v>
      </c>
      <c r="H18" s="136"/>
      <c r="I18" s="128">
        <f>SUM(I11,I16)</f>
        <v>174908</v>
      </c>
      <c r="J18" s="136"/>
      <c r="K18" s="127">
        <v>0</v>
      </c>
      <c r="L18" s="136"/>
      <c r="M18" s="128">
        <f>SUM(M11,M16)</f>
        <v>1123339</v>
      </c>
    </row>
    <row r="19" spans="1:13" ht="16.75" customHeight="1" thickTop="1">
      <c r="C19" s="137"/>
      <c r="D19" s="137"/>
      <c r="E19" s="137"/>
      <c r="F19" s="137"/>
      <c r="G19" s="137"/>
      <c r="H19" s="137"/>
      <c r="I19" s="137"/>
      <c r="J19" s="137"/>
      <c r="K19" s="137"/>
      <c r="L19" s="174"/>
      <c r="M19" s="137"/>
    </row>
    <row r="20" spans="1:13" s="65" customFormat="1" ht="22.5" customHeight="1">
      <c r="A20" s="4" t="s">
        <v>0</v>
      </c>
      <c r="B20" s="4"/>
      <c r="M20" s="66"/>
    </row>
    <row r="21" spans="1:13" s="68" customFormat="1" ht="22.5" customHeight="1">
      <c r="A21" s="130" t="s">
        <v>83</v>
      </c>
      <c r="B21" s="130"/>
      <c r="C21" s="67"/>
      <c r="D21" s="67"/>
      <c r="E21" s="67"/>
      <c r="F21" s="67"/>
      <c r="G21" s="67"/>
      <c r="H21" s="67"/>
      <c r="I21" s="67"/>
      <c r="M21" s="69"/>
    </row>
    <row r="22" spans="1:13" ht="22.5" customHeight="1">
      <c r="A22" s="17"/>
      <c r="B22" s="17"/>
      <c r="C22" s="70"/>
      <c r="D22" s="70"/>
      <c r="E22" s="70"/>
      <c r="F22" s="70"/>
      <c r="G22" s="70"/>
      <c r="H22" s="70"/>
      <c r="I22" s="70"/>
      <c r="M22" s="71"/>
    </row>
    <row r="23" spans="1:13" ht="21" customHeight="1">
      <c r="A23" s="146"/>
      <c r="B23" s="146"/>
      <c r="C23" s="194" t="s">
        <v>106</v>
      </c>
      <c r="D23" s="194"/>
      <c r="E23" s="194"/>
      <c r="F23" s="194"/>
      <c r="G23" s="194"/>
      <c r="H23" s="194"/>
      <c r="I23" s="194"/>
      <c r="J23" s="194"/>
      <c r="K23" s="194"/>
      <c r="L23" s="194"/>
      <c r="M23" s="194"/>
    </row>
    <row r="24" spans="1:13" ht="21" customHeight="1">
      <c r="A24" s="146"/>
      <c r="B24" s="146"/>
      <c r="D24" s="134"/>
      <c r="E24" s="134"/>
      <c r="F24" s="134"/>
      <c r="J24" s="134"/>
      <c r="K24" s="132" t="s">
        <v>107</v>
      </c>
      <c r="L24" s="134"/>
      <c r="M24" s="132"/>
    </row>
    <row r="25" spans="1:13" ht="21" customHeight="1">
      <c r="A25" s="146"/>
      <c r="B25" s="172"/>
      <c r="C25" s="134" t="s">
        <v>108</v>
      </c>
      <c r="D25" s="134"/>
      <c r="E25" s="134" t="s">
        <v>87</v>
      </c>
      <c r="F25" s="134"/>
      <c r="G25" s="134"/>
      <c r="H25" s="134"/>
      <c r="I25" s="134"/>
      <c r="J25" s="134"/>
      <c r="K25" s="132" t="s">
        <v>109</v>
      </c>
      <c r="L25" s="134"/>
      <c r="M25" s="134"/>
    </row>
    <row r="26" spans="1:13" ht="14">
      <c r="A26" s="146"/>
      <c r="B26" s="146"/>
      <c r="C26" s="134" t="s">
        <v>91</v>
      </c>
      <c r="D26" s="134"/>
      <c r="E26" s="134" t="s">
        <v>92</v>
      </c>
      <c r="F26" s="134"/>
      <c r="G26" s="195" t="s">
        <v>243</v>
      </c>
      <c r="H26" s="195"/>
      <c r="I26" s="195"/>
      <c r="J26" s="134"/>
      <c r="K26" s="133" t="s">
        <v>110</v>
      </c>
      <c r="L26" s="134"/>
      <c r="M26" s="133" t="s">
        <v>97</v>
      </c>
    </row>
    <row r="27" spans="1:13" ht="14">
      <c r="A27" s="146"/>
      <c r="B27" s="146"/>
      <c r="C27" s="134" t="s">
        <v>98</v>
      </c>
      <c r="D27" s="134"/>
      <c r="E27" s="134" t="s">
        <v>99</v>
      </c>
      <c r="F27" s="134"/>
      <c r="G27" s="134" t="s">
        <v>100</v>
      </c>
      <c r="H27" s="134"/>
      <c r="I27" s="134" t="s">
        <v>244</v>
      </c>
      <c r="J27" s="134"/>
      <c r="K27" s="134" t="s">
        <v>111</v>
      </c>
      <c r="L27" s="134"/>
      <c r="M27" s="133" t="s">
        <v>105</v>
      </c>
    </row>
    <row r="28" spans="1:13" ht="14">
      <c r="A28" s="146"/>
      <c r="B28" s="146"/>
      <c r="C28" s="196" t="s">
        <v>9</v>
      </c>
      <c r="D28" s="196"/>
      <c r="E28" s="196"/>
      <c r="F28" s="196"/>
      <c r="G28" s="196"/>
      <c r="H28" s="196"/>
      <c r="I28" s="196"/>
      <c r="J28" s="196"/>
      <c r="K28" s="196"/>
      <c r="L28" s="196"/>
      <c r="M28" s="196"/>
    </row>
    <row r="29" spans="1:13" ht="22.5" customHeight="1">
      <c r="A29" s="10" t="s">
        <v>224</v>
      </c>
      <c r="B29" s="10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</row>
    <row r="30" spans="1:13" ht="22.25" customHeight="1">
      <c r="A30" s="45" t="s">
        <v>202</v>
      </c>
      <c r="B30" s="45"/>
      <c r="C30" s="137">
        <v>558000</v>
      </c>
      <c r="D30" s="137"/>
      <c r="E30" s="137">
        <v>353419</v>
      </c>
      <c r="F30" s="137"/>
      <c r="G30" s="137">
        <v>37012</v>
      </c>
      <c r="H30" s="137"/>
      <c r="I30" s="137">
        <v>67355</v>
      </c>
      <c r="J30" s="137"/>
      <c r="K30" s="137"/>
      <c r="L30" s="135"/>
      <c r="M30" s="142">
        <f>SUM(C30:I30)</f>
        <v>1015786</v>
      </c>
    </row>
    <row r="31" spans="1:13" ht="16.5" customHeight="1">
      <c r="A31" s="45"/>
      <c r="B31" s="45"/>
      <c r="C31" s="137"/>
      <c r="D31" s="137"/>
      <c r="E31" s="137"/>
      <c r="F31" s="137"/>
      <c r="G31" s="137"/>
      <c r="H31" s="137"/>
      <c r="I31" s="137"/>
      <c r="J31" s="137"/>
      <c r="K31" s="137"/>
      <c r="L31" s="135"/>
      <c r="M31" s="137"/>
    </row>
    <row r="32" spans="1:13" ht="22.25" customHeight="1">
      <c r="A32" s="10" t="s">
        <v>155</v>
      </c>
      <c r="B32" s="10"/>
      <c r="C32" s="137"/>
      <c r="D32" s="137"/>
      <c r="E32" s="137"/>
      <c r="F32" s="137"/>
      <c r="G32" s="137"/>
      <c r="H32" s="137"/>
      <c r="I32" s="137"/>
      <c r="J32" s="137"/>
      <c r="K32" s="137"/>
      <c r="L32" s="135"/>
      <c r="M32" s="137"/>
    </row>
    <row r="33" spans="1:13" ht="22.25" customHeight="1">
      <c r="A33" s="47" t="s">
        <v>252</v>
      </c>
      <c r="B33" s="45"/>
      <c r="C33" s="137"/>
      <c r="D33" s="137"/>
      <c r="E33" s="137"/>
      <c r="F33" s="137"/>
      <c r="G33" s="137"/>
      <c r="H33" s="137"/>
      <c r="I33" s="137"/>
      <c r="J33" s="137"/>
      <c r="K33" s="137"/>
      <c r="L33" s="135"/>
      <c r="M33" s="137"/>
    </row>
    <row r="34" spans="1:13" ht="22.25" customHeight="1">
      <c r="A34" s="45" t="s">
        <v>251</v>
      </c>
      <c r="B34" s="45"/>
      <c r="C34" s="137">
        <v>1</v>
      </c>
      <c r="D34" s="137"/>
      <c r="E34" s="137">
        <v>1</v>
      </c>
      <c r="F34" s="137"/>
      <c r="G34" s="137">
        <v>0</v>
      </c>
      <c r="H34" s="137"/>
      <c r="I34" s="137">
        <v>0</v>
      </c>
      <c r="J34" s="137"/>
      <c r="K34" s="137"/>
      <c r="L34" s="135"/>
      <c r="M34" s="137">
        <f t="shared" ref="M34" si="1">SUM(C34:I34)</f>
        <v>2</v>
      </c>
    </row>
    <row r="35" spans="1:13" ht="22.25" customHeight="1">
      <c r="A35" s="10" t="s">
        <v>253</v>
      </c>
      <c r="B35" s="45"/>
      <c r="C35" s="175">
        <f>SUM(C34)</f>
        <v>1</v>
      </c>
      <c r="D35" s="136"/>
      <c r="E35" s="175">
        <f>SUM(E34)</f>
        <v>1</v>
      </c>
      <c r="F35" s="18"/>
      <c r="G35" s="175">
        <f>SUM(G34)</f>
        <v>0</v>
      </c>
      <c r="H35" s="18"/>
      <c r="I35" s="175">
        <f>SUM(I34)</f>
        <v>0</v>
      </c>
      <c r="J35" s="18"/>
      <c r="K35" s="138"/>
      <c r="L35" s="18"/>
      <c r="M35" s="175">
        <f>SUM(M34)</f>
        <v>2</v>
      </c>
    </row>
    <row r="36" spans="1:13" ht="16.5" customHeight="1">
      <c r="A36" s="45"/>
      <c r="B36" s="45"/>
      <c r="C36" s="137"/>
      <c r="D36" s="137"/>
      <c r="E36" s="137"/>
      <c r="F36" s="137"/>
      <c r="G36" s="137"/>
      <c r="H36" s="137"/>
      <c r="I36" s="137"/>
      <c r="J36" s="137"/>
      <c r="K36" s="137"/>
      <c r="L36" s="135"/>
      <c r="M36" s="137"/>
    </row>
    <row r="37" spans="1:13" ht="22.5" customHeight="1">
      <c r="A37" s="10" t="s">
        <v>235</v>
      </c>
      <c r="B37" s="10"/>
      <c r="C37" s="137"/>
      <c r="D37" s="137"/>
      <c r="E37" s="137"/>
      <c r="F37" s="137"/>
      <c r="G37" s="137"/>
      <c r="H37" s="137"/>
      <c r="I37" s="137"/>
      <c r="J37" s="137"/>
      <c r="K37" s="137"/>
      <c r="L37" s="135"/>
      <c r="M37" s="137"/>
    </row>
    <row r="38" spans="1:13" ht="22.25" customHeight="1">
      <c r="A38" s="8" t="s">
        <v>233</v>
      </c>
      <c r="B38" s="8"/>
      <c r="C38" s="137">
        <v>0</v>
      </c>
      <c r="D38" s="137"/>
      <c r="E38" s="137">
        <v>0</v>
      </c>
      <c r="F38" s="137"/>
      <c r="G38" s="137">
        <v>0</v>
      </c>
      <c r="H38" s="135"/>
      <c r="I38" s="142">
        <f>'7-8'!H48</f>
        <v>-18404</v>
      </c>
      <c r="J38" s="135"/>
      <c r="K38" s="137"/>
      <c r="L38" s="137"/>
      <c r="M38" s="142">
        <f t="shared" ref="M38:M39" si="2">SUM(C38:I38)</f>
        <v>-18404</v>
      </c>
    </row>
    <row r="39" spans="1:13" ht="22.25" customHeight="1">
      <c r="A39" s="8" t="s">
        <v>234</v>
      </c>
      <c r="B39" s="8"/>
      <c r="C39" s="16">
        <v>0</v>
      </c>
      <c r="D39" s="135"/>
      <c r="E39" s="16">
        <v>0</v>
      </c>
      <c r="F39" s="135"/>
      <c r="G39" s="16">
        <v>0</v>
      </c>
      <c r="H39" s="135"/>
      <c r="I39" s="16">
        <v>0</v>
      </c>
      <c r="J39" s="135"/>
      <c r="K39" s="16"/>
      <c r="L39" s="135"/>
      <c r="M39" s="141">
        <f t="shared" si="2"/>
        <v>0</v>
      </c>
    </row>
    <row r="40" spans="1:13" ht="22.5" customHeight="1">
      <c r="A40" s="10" t="s">
        <v>236</v>
      </c>
      <c r="B40" s="10"/>
      <c r="C40" s="153">
        <f>SUM(C38:C39)</f>
        <v>0</v>
      </c>
      <c r="D40" s="136"/>
      <c r="E40" s="153">
        <f>SUM(E38:E39)</f>
        <v>0</v>
      </c>
      <c r="F40" s="18"/>
      <c r="G40" s="153">
        <f>SUM(G38:G39)</f>
        <v>0</v>
      </c>
      <c r="H40" s="18"/>
      <c r="I40" s="153">
        <f>SUM(I38:I39)</f>
        <v>-18404</v>
      </c>
      <c r="J40" s="18"/>
      <c r="K40" s="138">
        <v>0</v>
      </c>
      <c r="L40" s="18"/>
      <c r="M40" s="153">
        <f>SUM(M38:M39)</f>
        <v>-18404</v>
      </c>
    </row>
    <row r="41" spans="1:13" ht="16.5" customHeight="1">
      <c r="A41" s="139"/>
      <c r="B41" s="139"/>
      <c r="C41" s="137"/>
      <c r="D41" s="137"/>
      <c r="E41" s="137"/>
      <c r="F41" s="137"/>
      <c r="G41" s="137"/>
      <c r="H41" s="137"/>
      <c r="I41" s="137"/>
      <c r="J41" s="137"/>
      <c r="K41" s="137"/>
      <c r="L41" s="135"/>
      <c r="M41" s="137"/>
    </row>
    <row r="42" spans="1:13" ht="22.5" customHeight="1" thickBot="1">
      <c r="A42" s="17" t="s">
        <v>225</v>
      </c>
      <c r="B42" s="17"/>
      <c r="C42" s="128">
        <f>SUM(C30,C35,C40)</f>
        <v>558001</v>
      </c>
      <c r="D42" s="136"/>
      <c r="E42" s="128">
        <f>SUM(E30,E35,E40)</f>
        <v>353420</v>
      </c>
      <c r="F42" s="136"/>
      <c r="G42" s="128">
        <f>SUM(G30,G35,G40)</f>
        <v>37012</v>
      </c>
      <c r="H42" s="136"/>
      <c r="I42" s="128">
        <f>SUM(I30,I35,I40)</f>
        <v>48951</v>
      </c>
      <c r="J42" s="136"/>
      <c r="K42" s="127">
        <v>0</v>
      </c>
      <c r="L42" s="136"/>
      <c r="M42" s="128">
        <f>SUM(M30,M35,M40)</f>
        <v>997384</v>
      </c>
    </row>
    <row r="43" spans="1:13" ht="16.75" customHeight="1" thickTop="1"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3" ht="22.5" customHeight="1">
      <c r="C44" s="156"/>
      <c r="D44" s="156"/>
      <c r="E44" s="156"/>
      <c r="F44" s="156"/>
      <c r="G44" s="156"/>
      <c r="H44" s="156"/>
      <c r="I44" s="156"/>
      <c r="J44" s="157"/>
      <c r="K44" s="157"/>
      <c r="L44" s="157"/>
      <c r="M44" s="156"/>
    </row>
  </sheetData>
  <sheetProtection formatCells="0" formatColumns="0" formatRows="0" insertColumns="0" insertRows="0" insertHyperlinks="0" deleteColumns="0" deleteRows="0" sort="0" autoFilter="0" pivotTables="0"/>
  <mergeCells count="6">
    <mergeCell ref="C23:M23"/>
    <mergeCell ref="G26:I26"/>
    <mergeCell ref="C28:M28"/>
    <mergeCell ref="C9:M9"/>
    <mergeCell ref="C4:M4"/>
    <mergeCell ref="G7:I7"/>
  </mergeCells>
  <pageMargins left="0.70866141732283505" right="0.70866141732283505" top="0.47244094488188998" bottom="0.511811023622047" header="0.511811023622047" footer="0.511811023622047"/>
  <pageSetup paperSize="9" firstPageNumber="11" fitToHeight="2" orientation="landscape" useFirstPageNumber="1" r:id="rId1"/>
  <headerFooter alignWithMargins="0">
    <oddFooter>&amp;L&amp;"Times New Roman,Regular"&amp;11
The accompanying notes form an integral part of the interim financial statements.
&amp;C&amp;"Angsana New,Italic"&amp;14
&amp;"Times New Roman,Regular"&amp;11&amp;P</oddFooter>
  </headerFooter>
  <rowBreaks count="1" manualBreakCount="1">
    <brk id="19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562CB-258B-49DC-B46E-919C03942BAF}">
  <sheetPr codeName="Sheet6">
    <tabColor rgb="FF002060"/>
  </sheetPr>
  <dimension ref="A1:H85"/>
  <sheetViews>
    <sheetView showGridLines="0" tabSelected="1" view="pageBreakPreview" topLeftCell="A72" zoomScale="85" zoomScaleNormal="85" zoomScaleSheetLayoutView="85" workbookViewId="0">
      <selection activeCell="D81" sqref="D81"/>
    </sheetView>
  </sheetViews>
  <sheetFormatPr defaultColWidth="35" defaultRowHeight="20.25" customHeight="1"/>
  <cols>
    <col min="1" max="1" width="60.59765625" style="3" customWidth="1"/>
    <col min="2" max="2" width="15.8984375" style="135" customWidth="1"/>
    <col min="3" max="3" width="1.19921875" style="11" customWidth="1"/>
    <col min="4" max="4" width="15.8984375" style="135" customWidth="1"/>
    <col min="5" max="5" width="1.19921875" style="11" customWidth="1"/>
    <col min="6" max="6" width="15.8984375" style="11" customWidth="1"/>
    <col min="7" max="7" width="1.19921875" style="11" customWidth="1"/>
    <col min="8" max="8" width="15.8984375" style="11" customWidth="1"/>
    <col min="9" max="16384" width="35" style="3"/>
  </cols>
  <sheetData>
    <row r="1" spans="1:8" s="5" customFormat="1" ht="21.5" customHeight="1">
      <c r="A1" s="4" t="s">
        <v>0</v>
      </c>
      <c r="B1" s="147"/>
      <c r="C1" s="147"/>
      <c r="D1" s="147"/>
      <c r="E1" s="147"/>
      <c r="F1" s="147"/>
      <c r="G1" s="147"/>
      <c r="H1" s="147"/>
    </row>
    <row r="2" spans="1:8" s="6" customFormat="1" ht="21.5" customHeight="1">
      <c r="A2" s="39" t="s">
        <v>112</v>
      </c>
      <c r="B2" s="148"/>
      <c r="C2" s="148"/>
      <c r="D2" s="148"/>
      <c r="E2" s="148"/>
      <c r="F2" s="148"/>
      <c r="G2" s="148"/>
      <c r="H2" s="148"/>
    </row>
    <row r="3" spans="1:8" ht="21.5" customHeight="1">
      <c r="A3" s="10"/>
      <c r="B3" s="11"/>
      <c r="D3" s="11"/>
    </row>
    <row r="4" spans="1:8" ht="21.5" customHeight="1">
      <c r="A4" s="10"/>
      <c r="B4" s="180" t="s">
        <v>65</v>
      </c>
      <c r="C4" s="180"/>
      <c r="D4" s="180"/>
      <c r="F4" s="180" t="s">
        <v>66</v>
      </c>
      <c r="G4" s="180"/>
      <c r="H4" s="180"/>
    </row>
    <row r="5" spans="1:8" ht="21.5" customHeight="1">
      <c r="A5" s="8"/>
      <c r="B5" s="179" t="s">
        <v>67</v>
      </c>
      <c r="C5" s="179"/>
      <c r="D5" s="179"/>
      <c r="E5" s="23"/>
      <c r="F5" s="179" t="s">
        <v>67</v>
      </c>
      <c r="G5" s="179"/>
      <c r="H5" s="179"/>
    </row>
    <row r="6" spans="1:8" ht="21.5" customHeight="1">
      <c r="A6" s="8"/>
      <c r="B6" s="176" t="s">
        <v>221</v>
      </c>
      <c r="C6" s="176"/>
      <c r="D6" s="176"/>
      <c r="E6" s="23"/>
      <c r="F6" s="176" t="s">
        <v>221</v>
      </c>
      <c r="G6" s="176"/>
      <c r="H6" s="176"/>
    </row>
    <row r="7" spans="1:8" ht="21.5" customHeight="1">
      <c r="A7" s="8"/>
      <c r="B7" s="177" t="s">
        <v>220</v>
      </c>
      <c r="C7" s="176"/>
      <c r="D7" s="176"/>
      <c r="E7" s="23"/>
      <c r="F7" s="177" t="s">
        <v>220</v>
      </c>
      <c r="G7" s="176"/>
      <c r="H7" s="176"/>
    </row>
    <row r="8" spans="1:8" ht="21.5" customHeight="1">
      <c r="A8" s="10"/>
      <c r="B8" s="1">
        <v>2026</v>
      </c>
      <c r="C8" s="1"/>
      <c r="D8" s="1">
        <v>2025</v>
      </c>
      <c r="E8" s="2"/>
      <c r="F8" s="1">
        <v>2026</v>
      </c>
      <c r="G8" s="1"/>
      <c r="H8" s="1">
        <v>2025</v>
      </c>
    </row>
    <row r="9" spans="1:8" ht="21.5" customHeight="1">
      <c r="A9" s="8"/>
      <c r="B9" s="178" t="s">
        <v>9</v>
      </c>
      <c r="C9" s="178"/>
      <c r="D9" s="178"/>
      <c r="E9" s="178"/>
      <c r="F9" s="178"/>
      <c r="G9" s="178"/>
      <c r="H9" s="178"/>
    </row>
    <row r="10" spans="1:8" ht="21.5" customHeight="1">
      <c r="A10" s="44" t="s">
        <v>113</v>
      </c>
    </row>
    <row r="11" spans="1:8" ht="21.5" customHeight="1">
      <c r="A11" s="45" t="s">
        <v>245</v>
      </c>
      <c r="B11" s="54">
        <f>'7-8'!D31</f>
        <v>-37158</v>
      </c>
      <c r="C11" s="114"/>
      <c r="D11" s="54">
        <f>'7-8'!F31</f>
        <v>-79759</v>
      </c>
      <c r="E11" s="114"/>
      <c r="F11" s="54">
        <f>'7-8'!H31</f>
        <v>-18404</v>
      </c>
      <c r="G11" s="114"/>
      <c r="H11" s="54">
        <f>'7-8'!J31</f>
        <v>-25107</v>
      </c>
    </row>
    <row r="12" spans="1:8" ht="21.5" customHeight="1">
      <c r="A12" s="167" t="s">
        <v>216</v>
      </c>
      <c r="B12" s="2"/>
      <c r="C12" s="2"/>
      <c r="D12" s="2"/>
      <c r="E12" s="2"/>
      <c r="F12" s="2"/>
      <c r="G12" s="2"/>
      <c r="H12" s="2"/>
    </row>
    <row r="13" spans="1:8" ht="21.5" customHeight="1">
      <c r="A13" s="3" t="s">
        <v>209</v>
      </c>
      <c r="B13" s="155">
        <f>-'7-8'!D30</f>
        <v>1483</v>
      </c>
      <c r="C13" s="2"/>
      <c r="D13" s="155">
        <f>-'7-8'!F30</f>
        <v>-6657</v>
      </c>
      <c r="E13" s="2"/>
      <c r="F13" s="155">
        <f>-'7-8'!H30</f>
        <v>853</v>
      </c>
      <c r="G13" s="2"/>
      <c r="H13" s="155">
        <f>-'7-8'!J30</f>
        <v>-5938</v>
      </c>
    </row>
    <row r="14" spans="1:8" ht="21.5" customHeight="1">
      <c r="A14" s="45" t="s">
        <v>79</v>
      </c>
      <c r="B14" s="155">
        <f>-'7-8'!D27</f>
        <v>22999</v>
      </c>
      <c r="C14" s="2"/>
      <c r="D14" s="155">
        <f>-'7-8'!F27</f>
        <v>24889</v>
      </c>
      <c r="E14" s="2"/>
      <c r="F14" s="155">
        <f>-'7-8'!H27</f>
        <v>13134</v>
      </c>
      <c r="G14" s="2"/>
      <c r="H14" s="155">
        <f>-'7-8'!J27</f>
        <v>12296</v>
      </c>
    </row>
    <row r="15" spans="1:8" ht="21.5" customHeight="1">
      <c r="A15" s="45" t="s">
        <v>114</v>
      </c>
      <c r="B15" s="2">
        <v>50089</v>
      </c>
      <c r="C15" s="2"/>
      <c r="D15" s="2">
        <v>59117</v>
      </c>
      <c r="E15" s="2"/>
      <c r="F15" s="2">
        <v>4431</v>
      </c>
      <c r="G15" s="2"/>
      <c r="H15" s="2">
        <v>11166</v>
      </c>
    </row>
    <row r="16" spans="1:8" ht="21.5" hidden="1" customHeight="1">
      <c r="A16" s="3" t="s">
        <v>213</v>
      </c>
      <c r="B16" s="114"/>
      <c r="C16" s="2"/>
      <c r="D16" s="114"/>
      <c r="E16" s="114"/>
      <c r="F16" s="114"/>
      <c r="G16" s="114"/>
      <c r="H16" s="114"/>
    </row>
    <row r="17" spans="1:8" ht="21.5" hidden="1" customHeight="1">
      <c r="A17" s="3" t="s">
        <v>214</v>
      </c>
      <c r="B17" s="114"/>
      <c r="C17" s="2"/>
      <c r="D17" s="114"/>
      <c r="E17" s="114"/>
      <c r="F17" s="114"/>
      <c r="G17" s="114"/>
      <c r="H17" s="114"/>
    </row>
    <row r="18" spans="1:8" ht="21.5" customHeight="1">
      <c r="A18" s="45" t="s">
        <v>257</v>
      </c>
      <c r="B18" s="114">
        <v>2</v>
      </c>
      <c r="C18" s="2"/>
      <c r="D18" s="114">
        <v>-18</v>
      </c>
      <c r="E18" s="114"/>
      <c r="F18" s="114">
        <v>-15</v>
      </c>
      <c r="G18" s="114"/>
      <c r="H18" s="114">
        <v>-12</v>
      </c>
    </row>
    <row r="19" spans="1:8" ht="21.5" customHeight="1">
      <c r="A19" s="45" t="s">
        <v>258</v>
      </c>
      <c r="B19" s="114">
        <v>919</v>
      </c>
      <c r="C19" s="2"/>
      <c r="D19" s="114">
        <v>1066</v>
      </c>
      <c r="E19" s="114"/>
      <c r="F19" s="114">
        <v>0</v>
      </c>
      <c r="G19" s="114"/>
      <c r="H19" s="114">
        <v>0</v>
      </c>
    </row>
    <row r="20" spans="1:8" ht="21.5" customHeight="1">
      <c r="A20" s="3" t="s">
        <v>203</v>
      </c>
      <c r="B20" s="114">
        <v>0</v>
      </c>
      <c r="C20" s="2"/>
      <c r="D20" s="114">
        <v>-332</v>
      </c>
      <c r="E20" s="114"/>
      <c r="F20" s="114">
        <v>0</v>
      </c>
      <c r="G20" s="114"/>
      <c r="H20" s="114">
        <v>0</v>
      </c>
    </row>
    <row r="21" spans="1:8" ht="21.5" hidden="1" customHeight="1">
      <c r="A21" s="61" t="s">
        <v>176</v>
      </c>
      <c r="B21" s="2"/>
      <c r="C21" s="2"/>
      <c r="D21" s="2"/>
      <c r="E21" s="2"/>
      <c r="F21" s="149"/>
      <c r="G21" s="2"/>
      <c r="H21" s="2"/>
    </row>
    <row r="22" spans="1:8" ht="21.5" hidden="1" customHeight="1">
      <c r="A22" s="62" t="s">
        <v>226</v>
      </c>
      <c r="B22" s="2"/>
      <c r="C22" s="2"/>
      <c r="D22" s="2">
        <v>0</v>
      </c>
      <c r="E22" s="2"/>
      <c r="F22" s="149"/>
      <c r="G22" s="2"/>
      <c r="H22" s="2">
        <v>0</v>
      </c>
    </row>
    <row r="23" spans="1:8" ht="21.5" hidden="1" customHeight="1">
      <c r="A23" s="62" t="s">
        <v>164</v>
      </c>
      <c r="B23" s="2"/>
      <c r="C23" s="2"/>
      <c r="D23" s="2"/>
      <c r="E23" s="2"/>
      <c r="F23" s="149"/>
      <c r="G23" s="2"/>
      <c r="H23" s="2"/>
    </row>
    <row r="24" spans="1:8" ht="21.5" hidden="1" customHeight="1">
      <c r="A24" s="62" t="s">
        <v>183</v>
      </c>
      <c r="B24" s="2"/>
      <c r="C24" s="2"/>
      <c r="D24" s="2"/>
      <c r="E24" s="2"/>
      <c r="F24" s="149"/>
      <c r="G24" s="2"/>
      <c r="H24" s="2"/>
    </row>
    <row r="25" spans="1:8" ht="21.5" hidden="1" customHeight="1">
      <c r="A25" s="62" t="s">
        <v>181</v>
      </c>
      <c r="B25" s="2"/>
      <c r="C25" s="2"/>
      <c r="D25" s="2"/>
      <c r="E25" s="2"/>
      <c r="F25" s="2"/>
      <c r="G25" s="2"/>
      <c r="H25" s="2"/>
    </row>
    <row r="26" spans="1:8" ht="21.5" customHeight="1">
      <c r="A26" s="62" t="s">
        <v>143</v>
      </c>
      <c r="B26" s="114">
        <v>642</v>
      </c>
      <c r="C26" s="2"/>
      <c r="D26" s="114">
        <v>636</v>
      </c>
      <c r="E26" s="114"/>
      <c r="F26" s="114">
        <v>414</v>
      </c>
      <c r="G26" s="114"/>
      <c r="H26" s="114">
        <v>351</v>
      </c>
    </row>
    <row r="27" spans="1:8" ht="21.5" customHeight="1">
      <c r="A27" s="62" t="s">
        <v>115</v>
      </c>
      <c r="B27" s="122">
        <v>-230</v>
      </c>
      <c r="C27" s="114"/>
      <c r="D27" s="122">
        <v>-766</v>
      </c>
      <c r="E27" s="114"/>
      <c r="F27" s="122">
        <v>-9741</v>
      </c>
      <c r="G27" s="114"/>
      <c r="H27" s="122">
        <v>-10320</v>
      </c>
    </row>
    <row r="28" spans="1:8" ht="21.5" customHeight="1">
      <c r="B28" s="154">
        <f>SUM(B11:B27)</f>
        <v>38746</v>
      </c>
      <c r="D28" s="154">
        <f>SUM(D11:D27)</f>
        <v>-1824</v>
      </c>
      <c r="F28" s="154">
        <f>SUM(F11:F27)</f>
        <v>-9328</v>
      </c>
      <c r="H28" s="154">
        <f>SUM(H11:H27)</f>
        <v>-17564</v>
      </c>
    </row>
    <row r="29" spans="1:8" ht="21.5" customHeight="1">
      <c r="A29" s="168" t="s">
        <v>116</v>
      </c>
      <c r="B29" s="11"/>
      <c r="D29" s="137"/>
    </row>
    <row r="30" spans="1:8" ht="21.5" hidden="1" customHeight="1">
      <c r="A30" s="45" t="s">
        <v>180</v>
      </c>
      <c r="B30" s="11"/>
      <c r="D30" s="137">
        <v>0</v>
      </c>
      <c r="H30" s="11">
        <v>0</v>
      </c>
    </row>
    <row r="31" spans="1:8" ht="21.5" customHeight="1">
      <c r="A31" s="45" t="s">
        <v>13</v>
      </c>
      <c r="B31" s="137">
        <v>-5507</v>
      </c>
      <c r="D31" s="135">
        <v>35214</v>
      </c>
      <c r="E31" s="135"/>
      <c r="F31" s="137">
        <v>0</v>
      </c>
      <c r="G31" s="135"/>
      <c r="H31" s="137">
        <v>27791</v>
      </c>
    </row>
    <row r="32" spans="1:8" ht="21.5" customHeight="1">
      <c r="A32" s="45" t="s">
        <v>15</v>
      </c>
      <c r="B32" s="137">
        <v>7180</v>
      </c>
      <c r="D32" s="137">
        <v>58125</v>
      </c>
      <c r="E32" s="135"/>
      <c r="F32" s="137">
        <v>-10270</v>
      </c>
      <c r="G32" s="135"/>
      <c r="H32" s="137">
        <v>24948</v>
      </c>
    </row>
    <row r="33" spans="1:8" ht="21.5" hidden="1" customHeight="1">
      <c r="A33" s="45" t="s">
        <v>25</v>
      </c>
      <c r="B33" s="137">
        <v>0</v>
      </c>
      <c r="D33" s="137" t="s">
        <v>227</v>
      </c>
      <c r="E33" s="135"/>
      <c r="F33" s="137">
        <v>0</v>
      </c>
      <c r="G33" s="135"/>
      <c r="H33" s="137" t="s">
        <v>227</v>
      </c>
    </row>
    <row r="34" spans="1:8" ht="21.5" customHeight="1">
      <c r="A34" s="45" t="s">
        <v>18</v>
      </c>
      <c r="B34" s="137">
        <v>-59</v>
      </c>
      <c r="D34" s="137">
        <v>-4241</v>
      </c>
      <c r="E34" s="135"/>
      <c r="F34" s="150">
        <v>0</v>
      </c>
      <c r="G34" s="151"/>
      <c r="H34" s="137">
        <v>0</v>
      </c>
    </row>
    <row r="35" spans="1:8" ht="21.5" customHeight="1">
      <c r="A35" s="45" t="s">
        <v>117</v>
      </c>
      <c r="B35" s="137">
        <v>-163</v>
      </c>
      <c r="D35" s="137">
        <v>2966</v>
      </c>
      <c r="E35" s="135"/>
      <c r="F35" s="137">
        <v>0</v>
      </c>
      <c r="G35" s="135"/>
      <c r="H35" s="137">
        <v>6</v>
      </c>
    </row>
    <row r="36" spans="1:8" ht="21.5" customHeight="1">
      <c r="A36" s="45" t="s">
        <v>31</v>
      </c>
      <c r="B36" s="137">
        <v>-110</v>
      </c>
      <c r="D36" s="137">
        <v>1137</v>
      </c>
      <c r="E36" s="151"/>
      <c r="F36" s="150">
        <v>0</v>
      </c>
      <c r="G36" s="151"/>
      <c r="H36" s="150">
        <v>0</v>
      </c>
    </row>
    <row r="37" spans="1:8" ht="21.5" customHeight="1">
      <c r="A37" s="45" t="s">
        <v>118</v>
      </c>
      <c r="B37" s="137">
        <v>519</v>
      </c>
      <c r="D37" s="137">
        <v>-14049</v>
      </c>
      <c r="E37" s="135"/>
      <c r="F37" s="137">
        <v>0</v>
      </c>
      <c r="G37" s="135"/>
      <c r="H37" s="137">
        <v>-8825</v>
      </c>
    </row>
    <row r="38" spans="1:8" ht="21.5" customHeight="1">
      <c r="A38" s="3" t="s">
        <v>38</v>
      </c>
      <c r="B38" s="137">
        <v>4165</v>
      </c>
      <c r="D38" s="137">
        <v>-15349</v>
      </c>
      <c r="E38" s="135"/>
      <c r="F38" s="137">
        <v>-641</v>
      </c>
      <c r="G38" s="135"/>
      <c r="H38" s="137">
        <v>-2933</v>
      </c>
    </row>
    <row r="39" spans="1:8" ht="21.5" customHeight="1">
      <c r="A39" s="3" t="str">
        <f>"Net cash "&amp;IF(AND(B39&lt;=0,D39&lt;=0,F39&lt;=0,H39&lt;=0),"used in",IF(AND(B39&gt;=0,D39&gt;=0,F39&gt;=0,H39&gt;=0),"generated from","generated from (used in)"))&amp;" operating"</f>
        <v>Net cash generated from (used in) operating</v>
      </c>
      <c r="B39" s="154">
        <f>SUM(B28:B38)</f>
        <v>44771</v>
      </c>
      <c r="D39" s="154">
        <f>SUM(D28:D38)</f>
        <v>61979</v>
      </c>
      <c r="F39" s="154">
        <f>SUM(F28:F38)</f>
        <v>-20239</v>
      </c>
      <c r="H39" s="154">
        <f>SUM(H28:H38)</f>
        <v>23423</v>
      </c>
    </row>
    <row r="40" spans="1:8" ht="21.5" customHeight="1">
      <c r="A40" s="45" t="s">
        <v>147</v>
      </c>
      <c r="B40" s="122">
        <v>-4160</v>
      </c>
      <c r="C40" s="116"/>
      <c r="D40" s="122">
        <v>-1391</v>
      </c>
      <c r="E40" s="116"/>
      <c r="F40" s="114">
        <v>-312</v>
      </c>
      <c r="G40" s="116"/>
      <c r="H40" s="122">
        <v>-1116</v>
      </c>
    </row>
    <row r="41" spans="1:8" ht="21.5" customHeight="1">
      <c r="A41" s="17" t="str">
        <f>"Net cash "&amp;IF(AND(B41&lt;=0,D41&lt;=0,F41&lt;=0,H41&lt;=0),"used in",IF(AND(B41&gt;=0,D41&gt;=0,F41&gt;=0,H41&gt;=0),"from","from (used in)"))&amp;" operating activities"</f>
        <v>Net cash from (used in) operating activities</v>
      </c>
      <c r="B41" s="153">
        <f>SUM(B39:B40)</f>
        <v>40611</v>
      </c>
      <c r="C41" s="12"/>
      <c r="D41" s="153">
        <f>SUM(D39:D40)</f>
        <v>60588</v>
      </c>
      <c r="E41" s="12"/>
      <c r="F41" s="153">
        <f>SUM(F39:F40)</f>
        <v>-20551</v>
      </c>
      <c r="G41" s="12"/>
      <c r="H41" s="153">
        <f>SUM(H39:H40)</f>
        <v>22307</v>
      </c>
    </row>
    <row r="42" spans="1:8" ht="21.5" customHeight="1">
      <c r="A42" s="10"/>
      <c r="B42" s="18"/>
      <c r="C42" s="12"/>
      <c r="D42" s="18"/>
      <c r="E42" s="12"/>
      <c r="F42" s="12"/>
      <c r="G42" s="12"/>
      <c r="H42" s="12"/>
    </row>
    <row r="43" spans="1:8" s="5" customFormat="1" ht="21.5" customHeight="1">
      <c r="A43" s="4" t="s">
        <v>0</v>
      </c>
      <c r="B43" s="147"/>
      <c r="C43" s="147"/>
      <c r="D43" s="147"/>
      <c r="E43" s="147"/>
      <c r="F43" s="147"/>
      <c r="G43" s="147"/>
      <c r="H43" s="147"/>
    </row>
    <row r="44" spans="1:8" s="6" customFormat="1" ht="21.5" customHeight="1">
      <c r="A44" s="39" t="s">
        <v>112</v>
      </c>
      <c r="B44" s="148"/>
      <c r="C44" s="148"/>
      <c r="D44" s="148"/>
      <c r="E44" s="148"/>
      <c r="F44" s="148"/>
      <c r="G44" s="148"/>
      <c r="H44" s="148"/>
    </row>
    <row r="45" spans="1:8" ht="21.5" customHeight="1">
      <c r="A45" s="10"/>
      <c r="B45" s="11"/>
      <c r="D45" s="11"/>
    </row>
    <row r="46" spans="1:8" ht="21.5" customHeight="1">
      <c r="A46" s="10"/>
      <c r="B46" s="180" t="s">
        <v>65</v>
      </c>
      <c r="C46" s="180"/>
      <c r="D46" s="180"/>
      <c r="F46" s="180" t="s">
        <v>66</v>
      </c>
      <c r="G46" s="180"/>
      <c r="H46" s="180"/>
    </row>
    <row r="47" spans="1:8" ht="21.5" customHeight="1">
      <c r="A47" s="8"/>
      <c r="B47" s="179" t="s">
        <v>67</v>
      </c>
      <c r="C47" s="179"/>
      <c r="D47" s="179"/>
      <c r="E47" s="23"/>
      <c r="F47" s="179" t="s">
        <v>67</v>
      </c>
      <c r="G47" s="179"/>
      <c r="H47" s="179"/>
    </row>
    <row r="48" spans="1:8" ht="21.5" customHeight="1">
      <c r="A48" s="8"/>
      <c r="B48" s="176" t="s">
        <v>221</v>
      </c>
      <c r="C48" s="176"/>
      <c r="D48" s="176"/>
      <c r="E48" s="23"/>
      <c r="F48" s="176" t="s">
        <v>221</v>
      </c>
      <c r="G48" s="176"/>
      <c r="H48" s="176"/>
    </row>
    <row r="49" spans="1:8" ht="21.5" customHeight="1">
      <c r="A49" s="8"/>
      <c r="B49" s="177" t="s">
        <v>220</v>
      </c>
      <c r="C49" s="176"/>
      <c r="D49" s="176"/>
      <c r="E49" s="23"/>
      <c r="F49" s="177" t="s">
        <v>220</v>
      </c>
      <c r="G49" s="176"/>
      <c r="H49" s="176"/>
    </row>
    <row r="50" spans="1:8" ht="21.5" customHeight="1">
      <c r="A50" s="10"/>
      <c r="B50" s="1">
        <v>2026</v>
      </c>
      <c r="C50" s="1"/>
      <c r="D50" s="1">
        <v>2025</v>
      </c>
      <c r="E50" s="2"/>
      <c r="F50" s="1">
        <v>2026</v>
      </c>
      <c r="G50" s="1"/>
      <c r="H50" s="1">
        <v>2025</v>
      </c>
    </row>
    <row r="51" spans="1:8" ht="21.5" customHeight="1">
      <c r="A51" s="8"/>
      <c r="B51" s="178" t="s">
        <v>9</v>
      </c>
      <c r="C51" s="178"/>
      <c r="D51" s="178"/>
      <c r="E51" s="178"/>
      <c r="F51" s="178"/>
      <c r="G51" s="178"/>
      <c r="H51" s="178"/>
    </row>
    <row r="52" spans="1:8" ht="21.5" customHeight="1">
      <c r="A52" s="44" t="s">
        <v>119</v>
      </c>
    </row>
    <row r="53" spans="1:8" ht="21.5" customHeight="1">
      <c r="A53" s="3" t="s">
        <v>171</v>
      </c>
      <c r="B53" s="135">
        <v>0</v>
      </c>
      <c r="D53" s="135">
        <v>-17188</v>
      </c>
      <c r="F53" s="11">
        <v>0</v>
      </c>
      <c r="H53" s="11">
        <v>0</v>
      </c>
    </row>
    <row r="54" spans="1:8" ht="21.5" customHeight="1">
      <c r="A54" s="63" t="s">
        <v>141</v>
      </c>
      <c r="D54" s="11"/>
    </row>
    <row r="55" spans="1:8" ht="21.5" customHeight="1">
      <c r="A55" s="3" t="s">
        <v>120</v>
      </c>
      <c r="B55" s="142">
        <f>-('2-4'!C29-'2-4'!E29)</f>
        <v>-1841</v>
      </c>
      <c r="D55" s="137">
        <v>8103</v>
      </c>
      <c r="E55" s="137"/>
      <c r="F55" s="142">
        <f>'2-4'!G29-'2-4'!I29</f>
        <v>0</v>
      </c>
      <c r="G55" s="137"/>
      <c r="H55" s="137">
        <v>9935</v>
      </c>
    </row>
    <row r="56" spans="1:8" ht="21.5" hidden="1" customHeight="1">
      <c r="A56" s="3" t="s">
        <v>140</v>
      </c>
      <c r="B56" s="11"/>
      <c r="D56" s="114">
        <v>0</v>
      </c>
      <c r="E56" s="116"/>
      <c r="F56" s="114"/>
      <c r="G56" s="116"/>
      <c r="H56" s="114">
        <v>0</v>
      </c>
    </row>
    <row r="57" spans="1:8" ht="21.5" customHeight="1">
      <c r="A57" s="3" t="s">
        <v>165</v>
      </c>
      <c r="B57" s="11">
        <v>0</v>
      </c>
      <c r="D57" s="114">
        <v>3600</v>
      </c>
      <c r="E57" s="116"/>
      <c r="F57" s="114">
        <v>0</v>
      </c>
      <c r="G57" s="116"/>
      <c r="H57" s="114">
        <v>3600</v>
      </c>
    </row>
    <row r="58" spans="1:8" ht="21.5" hidden="1" customHeight="1">
      <c r="A58" s="64" t="s">
        <v>144</v>
      </c>
      <c r="B58" s="150"/>
      <c r="D58" s="114">
        <v>0</v>
      </c>
      <c r="E58" s="114"/>
      <c r="F58" s="114"/>
      <c r="G58" s="114"/>
      <c r="H58" s="114">
        <v>0</v>
      </c>
    </row>
    <row r="59" spans="1:8" ht="21.5" customHeight="1">
      <c r="A59" s="3" t="s">
        <v>121</v>
      </c>
      <c r="B59" s="137">
        <v>0</v>
      </c>
      <c r="D59" s="137">
        <v>32012</v>
      </c>
      <c r="E59" s="137"/>
      <c r="F59" s="137">
        <v>2500</v>
      </c>
      <c r="G59" s="137"/>
      <c r="H59" s="137">
        <v>31483</v>
      </c>
    </row>
    <row r="60" spans="1:8" ht="21.5" customHeight="1">
      <c r="A60" s="3" t="s">
        <v>132</v>
      </c>
      <c r="B60" s="137">
        <v>0</v>
      </c>
      <c r="D60" s="137">
        <v>-12000</v>
      </c>
      <c r="E60" s="137"/>
      <c r="F60" s="137">
        <v>0</v>
      </c>
      <c r="G60" s="137"/>
      <c r="H60" s="137">
        <v>-28000</v>
      </c>
    </row>
    <row r="61" spans="1:8" ht="21.5" customHeight="1">
      <c r="A61" s="62" t="s">
        <v>139</v>
      </c>
      <c r="B61" s="135">
        <v>300</v>
      </c>
      <c r="C61" s="135"/>
      <c r="D61" s="135">
        <v>0</v>
      </c>
      <c r="E61" s="135"/>
      <c r="F61" s="135">
        <v>300</v>
      </c>
      <c r="G61" s="135"/>
      <c r="H61" s="135">
        <v>19500</v>
      </c>
    </row>
    <row r="62" spans="1:8" ht="21.5" customHeight="1">
      <c r="A62" s="62" t="s">
        <v>228</v>
      </c>
      <c r="B62" s="137">
        <v>-5493</v>
      </c>
      <c r="C62" s="137"/>
      <c r="D62" s="137">
        <v>-3454</v>
      </c>
      <c r="E62" s="137"/>
      <c r="F62" s="137">
        <v>-4</v>
      </c>
      <c r="G62" s="137"/>
      <c r="H62" s="137">
        <v>-760</v>
      </c>
    </row>
    <row r="63" spans="1:8" ht="21.5" customHeight="1">
      <c r="A63" s="62" t="s">
        <v>135</v>
      </c>
      <c r="B63" s="137">
        <v>0</v>
      </c>
      <c r="C63" s="137"/>
      <c r="D63" s="137">
        <v>12</v>
      </c>
      <c r="E63" s="137"/>
      <c r="F63" s="137">
        <v>65</v>
      </c>
      <c r="G63" s="137"/>
      <c r="H63" s="137">
        <v>12</v>
      </c>
    </row>
    <row r="64" spans="1:8" ht="21.5" customHeight="1">
      <c r="A64" s="62" t="s">
        <v>122</v>
      </c>
      <c r="B64" s="135">
        <v>1661</v>
      </c>
      <c r="C64" s="135"/>
      <c r="D64" s="135">
        <v>1229</v>
      </c>
      <c r="E64" s="135"/>
      <c r="F64" s="135">
        <v>6599</v>
      </c>
      <c r="G64" s="135"/>
      <c r="H64" s="135">
        <v>8907</v>
      </c>
    </row>
    <row r="65" spans="1:8" ht="21.5" customHeight="1">
      <c r="A65" s="17" t="str">
        <f>"Net cash "&amp;IF(AND(B65&lt;=0,D65&lt;=0,F65&lt;=0,H65&lt;=0),"used in",IF(AND(B65&gt;=0,D65&gt;=0,F65&gt;=0,H65&gt;=0),"from","from (used in)"))&amp;" investing activities"</f>
        <v>Net cash from (used in) investing activities</v>
      </c>
      <c r="B65" s="153">
        <f>SUM(B53:B64)</f>
        <v>-5373</v>
      </c>
      <c r="C65" s="18"/>
      <c r="D65" s="153">
        <f>SUM(D53:D64)</f>
        <v>12314</v>
      </c>
      <c r="E65" s="18"/>
      <c r="F65" s="153">
        <f>SUM(F53:F64)</f>
        <v>9460</v>
      </c>
      <c r="G65" s="18"/>
      <c r="H65" s="153">
        <f>SUM(H53:H64)</f>
        <v>44677</v>
      </c>
    </row>
    <row r="66" spans="1:8" ht="21.5" customHeight="1">
      <c r="A66" s="10"/>
      <c r="B66" s="107"/>
      <c r="C66" s="107"/>
      <c r="D66" s="107"/>
      <c r="E66" s="107"/>
      <c r="F66" s="107"/>
      <c r="G66" s="107"/>
      <c r="H66" s="107"/>
    </row>
    <row r="67" spans="1:8" ht="21.5" customHeight="1">
      <c r="A67" s="44" t="s">
        <v>123</v>
      </c>
      <c r="B67" s="11"/>
      <c r="D67" s="11"/>
    </row>
    <row r="68" spans="1:8" ht="21.5" customHeight="1">
      <c r="A68" s="45" t="s">
        <v>138</v>
      </c>
      <c r="B68" s="135">
        <v>47491</v>
      </c>
      <c r="D68" s="135">
        <v>243229</v>
      </c>
      <c r="F68" s="135">
        <v>33519</v>
      </c>
      <c r="H68" s="135">
        <v>189649</v>
      </c>
    </row>
    <row r="69" spans="1:8" ht="21.5" customHeight="1">
      <c r="A69" s="45" t="s">
        <v>229</v>
      </c>
      <c r="B69" s="135">
        <v>-33000</v>
      </c>
      <c r="D69" s="135">
        <v>-132900</v>
      </c>
      <c r="F69" s="135">
        <v>-8250</v>
      </c>
      <c r="H69" s="135">
        <v>-82900</v>
      </c>
    </row>
    <row r="70" spans="1:8" ht="21.5" customHeight="1">
      <c r="A70" s="45" t="s">
        <v>124</v>
      </c>
      <c r="B70" s="135">
        <v>-22913</v>
      </c>
      <c r="D70" s="135">
        <v>-18702</v>
      </c>
      <c r="F70" s="135">
        <v>-1158</v>
      </c>
      <c r="H70" s="135">
        <v>-1313</v>
      </c>
    </row>
    <row r="71" spans="1:8" ht="21.5" customHeight="1">
      <c r="A71" s="45" t="s">
        <v>162</v>
      </c>
      <c r="B71" s="135">
        <v>0</v>
      </c>
      <c r="D71" s="135">
        <v>106800</v>
      </c>
      <c r="F71" s="135">
        <v>0</v>
      </c>
      <c r="H71" s="135">
        <v>106800</v>
      </c>
    </row>
    <row r="72" spans="1:8" ht="21.5" customHeight="1">
      <c r="A72" s="45" t="s">
        <v>163</v>
      </c>
      <c r="B72" s="135">
        <v>0</v>
      </c>
      <c r="D72" s="135">
        <v>-300000</v>
      </c>
      <c r="F72" s="135">
        <v>0</v>
      </c>
      <c r="H72" s="135">
        <v>-300000</v>
      </c>
    </row>
    <row r="73" spans="1:8" ht="21.5" customHeight="1">
      <c r="A73" s="45" t="s">
        <v>148</v>
      </c>
      <c r="B73" s="135">
        <v>-13195</v>
      </c>
      <c r="D73" s="135">
        <v>-14178</v>
      </c>
      <c r="F73" s="135">
        <v>-2789</v>
      </c>
      <c r="H73" s="135">
        <v>-3034</v>
      </c>
    </row>
    <row r="74" spans="1:8" ht="21.5" customHeight="1">
      <c r="A74" s="45" t="s">
        <v>254</v>
      </c>
      <c r="B74" s="135">
        <v>2</v>
      </c>
      <c r="D74" s="135">
        <v>0</v>
      </c>
      <c r="F74" s="135">
        <v>2</v>
      </c>
      <c r="H74" s="135">
        <v>0</v>
      </c>
    </row>
    <row r="75" spans="1:8" ht="21.5" customHeight="1">
      <c r="A75" s="45" t="s">
        <v>125</v>
      </c>
      <c r="B75" s="135">
        <v>-19106</v>
      </c>
      <c r="D75" s="135">
        <v>-26403</v>
      </c>
      <c r="F75" s="135">
        <v>-10427</v>
      </c>
      <c r="H75" s="135">
        <v>-15932</v>
      </c>
    </row>
    <row r="76" spans="1:8" ht="21.5" customHeight="1">
      <c r="A76" s="17" t="str">
        <f>"Net cash "&amp;IF(AND(B76&lt;=0,D76&lt;=0,F76&lt;=0,H76&lt;=0),"used in",IF(AND(B76&gt;=0,D76&gt;=0,F76&gt;=0,H76&gt;=0),"from","from (used in)"))&amp;" financing activities"</f>
        <v>Net cash from (used in) financing activities</v>
      </c>
      <c r="B76" s="153">
        <f>SUM(B68:B75)</f>
        <v>-40721</v>
      </c>
      <c r="C76" s="12"/>
      <c r="D76" s="153">
        <f>SUM(D68:D75)</f>
        <v>-142154</v>
      </c>
      <c r="E76" s="12"/>
      <c r="F76" s="153">
        <f>SUM(F68:F75)</f>
        <v>10897</v>
      </c>
      <c r="G76" s="12"/>
      <c r="H76" s="153">
        <f>SUM(H68:H75)</f>
        <v>-106730</v>
      </c>
    </row>
    <row r="77" spans="1:8" ht="21.5" customHeight="1">
      <c r="A77" s="17"/>
      <c r="B77" s="11"/>
      <c r="D77" s="11"/>
    </row>
    <row r="78" spans="1:8" ht="21.5" customHeight="1">
      <c r="A78" s="17" t="s">
        <v>246</v>
      </c>
      <c r="B78" s="152">
        <f>B76+B65+B41</f>
        <v>-5483</v>
      </c>
      <c r="C78" s="18"/>
      <c r="D78" s="152">
        <f>D76+D65+D41</f>
        <v>-69252</v>
      </c>
      <c r="E78" s="18"/>
      <c r="F78" s="152">
        <f>F76+F65+F41</f>
        <v>-194</v>
      </c>
      <c r="G78" s="18"/>
      <c r="H78" s="152">
        <f>H76+H65+H41</f>
        <v>-39746</v>
      </c>
    </row>
    <row r="79" spans="1:8" ht="21.5" customHeight="1">
      <c r="A79" s="3" t="s">
        <v>126</v>
      </c>
      <c r="B79" s="140">
        <f>'2-4'!E11</f>
        <v>14811</v>
      </c>
      <c r="D79" s="140">
        <v>102607</v>
      </c>
      <c r="F79" s="140">
        <f>'2-4'!I11</f>
        <v>2960</v>
      </c>
      <c r="H79" s="135">
        <v>54092</v>
      </c>
    </row>
    <row r="80" spans="1:8" ht="21.5" customHeight="1" thickBot="1">
      <c r="A80" s="17" t="s">
        <v>230</v>
      </c>
      <c r="B80" s="30">
        <f>SUM(B78:B79)</f>
        <v>9328</v>
      </c>
      <c r="C80" s="12"/>
      <c r="D80" s="30">
        <f>SUM(D78:D79)</f>
        <v>33355</v>
      </c>
      <c r="E80" s="12"/>
      <c r="F80" s="30">
        <f>SUM(F78:F79)</f>
        <v>2766</v>
      </c>
      <c r="G80" s="12"/>
      <c r="H80" s="30">
        <f>SUM(H78:H79)</f>
        <v>14346</v>
      </c>
    </row>
    <row r="81" spans="1:8" ht="21.5" customHeight="1" thickTop="1">
      <c r="A81" s="10"/>
      <c r="B81" s="12"/>
      <c r="C81" s="12"/>
      <c r="D81" s="12"/>
      <c r="E81" s="12"/>
      <c r="F81" s="12"/>
      <c r="G81" s="12"/>
      <c r="H81" s="12"/>
    </row>
    <row r="82" spans="1:8" ht="21.5" hidden="1" customHeight="1">
      <c r="A82" s="139" t="s">
        <v>182</v>
      </c>
      <c r="B82" s="11"/>
      <c r="D82" s="11"/>
    </row>
    <row r="83" spans="1:8" ht="21.5" hidden="1" customHeight="1">
      <c r="A83" s="45" t="s">
        <v>127</v>
      </c>
      <c r="B83" s="135">
        <v>0</v>
      </c>
      <c r="D83" s="135">
        <v>108</v>
      </c>
      <c r="F83" s="135">
        <v>0</v>
      </c>
      <c r="H83" s="135">
        <v>0</v>
      </c>
    </row>
    <row r="84" spans="1:8" ht="21.5" hidden="1" customHeight="1">
      <c r="A84" s="3" t="s">
        <v>177</v>
      </c>
    </row>
    <row r="85" spans="1:8" ht="21.5" customHeight="1">
      <c r="B85" s="111"/>
      <c r="D85" s="38"/>
      <c r="F85" s="111"/>
      <c r="H85" s="38"/>
    </row>
  </sheetData>
  <sheetProtection formatCells="0" formatColumns="0" formatRows="0" insertColumns="0" insertRows="0" insertHyperlinks="0" deleteColumns="0" deleteRows="0" sort="0" autoFilter="0" pivotTables="0"/>
  <mergeCells count="18">
    <mergeCell ref="B47:D47"/>
    <mergeCell ref="F47:H47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6:D46"/>
    <mergeCell ref="F46:H46"/>
    <mergeCell ref="B48:D48"/>
    <mergeCell ref="F48:H48"/>
    <mergeCell ref="B49:D49"/>
    <mergeCell ref="F49:H49"/>
    <mergeCell ref="B51:H51"/>
  </mergeCells>
  <pageMargins left="0.70866141732283505" right="0.61" top="0.47244094488188998" bottom="0.511811023622047" header="0.511811023622047" footer="0.511811023622047"/>
  <pageSetup paperSize="9" scale="78" firstPageNumber="13" fitToHeight="0" orientation="portrait" useFirstPageNumber="1" r:id="rId1"/>
  <headerFooter alignWithMargins="0">
    <oddFooter>&amp;L&amp;"Times New Roman,Regular"&amp;11   
The accompanying notes form an integral part of the interim financial statements.
&amp;C&amp;"Angsana New,Italic"&amp;14
&amp;"Times New Roman,Regular"&amp;11&amp;P</oddFooter>
  </headerFooter>
  <rowBreaks count="1" manualBreakCount="1">
    <brk id="42" max="16383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ACC86-738C-4BEB-B615-0D831CBD8B1E}">
  <dimension ref="A1:T8"/>
  <sheetViews>
    <sheetView workbookViewId="0"/>
  </sheetViews>
  <sheetFormatPr defaultRowHeight="21.5"/>
  <sheetData>
    <row r="1" spans="1:20">
      <c r="A1">
        <v>1762491824442</v>
      </c>
      <c r="B1" t="s">
        <v>184</v>
      </c>
      <c r="C1" t="s">
        <v>185</v>
      </c>
      <c r="D1">
        <v>7</v>
      </c>
      <c r="E1">
        <v>1775113537337</v>
      </c>
      <c r="F1" t="s">
        <v>200</v>
      </c>
      <c r="G1" t="s">
        <v>201</v>
      </c>
      <c r="H1">
        <v>0</v>
      </c>
      <c r="I1">
        <v>1775190798927</v>
      </c>
      <c r="J1" t="s">
        <v>204</v>
      </c>
      <c r="K1" t="s">
        <v>205</v>
      </c>
      <c r="L1">
        <v>0</v>
      </c>
      <c r="M1">
        <v>1779418568392</v>
      </c>
      <c r="N1" t="s">
        <v>218</v>
      </c>
      <c r="O1" t="s">
        <v>219</v>
      </c>
      <c r="P1">
        <v>0</v>
      </c>
      <c r="Q1">
        <v>1779763172935</v>
      </c>
      <c r="R1" t="s">
        <v>231</v>
      </c>
      <c r="S1" t="s">
        <v>232</v>
      </c>
      <c r="T1">
        <v>0</v>
      </c>
    </row>
    <row r="2" spans="1:20">
      <c r="A2">
        <v>1762491824702</v>
      </c>
      <c r="B2" t="s">
        <v>186</v>
      </c>
      <c r="C2" t="s">
        <v>187</v>
      </c>
      <c r="D2" t="s">
        <v>188</v>
      </c>
    </row>
    <row r="3" spans="1:20">
      <c r="A3">
        <v>1762491824706</v>
      </c>
      <c r="B3" t="s">
        <v>186</v>
      </c>
      <c r="C3" t="s">
        <v>189</v>
      </c>
      <c r="D3" t="s">
        <v>190</v>
      </c>
    </row>
    <row r="4" spans="1:20">
      <c r="A4">
        <v>1762491824706</v>
      </c>
      <c r="B4" t="s">
        <v>186</v>
      </c>
      <c r="C4" t="s">
        <v>191</v>
      </c>
      <c r="D4" t="s">
        <v>192</v>
      </c>
    </row>
    <row r="5" spans="1:20">
      <c r="A5">
        <v>1762491824706</v>
      </c>
      <c r="B5" t="s">
        <v>186</v>
      </c>
      <c r="C5" t="s">
        <v>193</v>
      </c>
      <c r="D5" t="s">
        <v>194</v>
      </c>
    </row>
    <row r="6" spans="1:20">
      <c r="A6">
        <v>1762491824706</v>
      </c>
      <c r="B6" t="s">
        <v>186</v>
      </c>
      <c r="C6" t="s">
        <v>195</v>
      </c>
      <c r="D6" t="s">
        <v>196</v>
      </c>
    </row>
    <row r="7" spans="1:20">
      <c r="A7">
        <v>1762491824788</v>
      </c>
      <c r="B7" t="s">
        <v>197</v>
      </c>
      <c r="C7" t="s">
        <v>187</v>
      </c>
      <c r="D7" t="s">
        <v>198</v>
      </c>
    </row>
    <row r="8" spans="1:20">
      <c r="A8">
        <v>1762491824789</v>
      </c>
      <c r="B8" t="s">
        <v>197</v>
      </c>
      <c r="C8" t="s">
        <v>191</v>
      </c>
      <c r="D8" t="s">
        <v>199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3140C-DABF-44BA-9CB0-32B00E000A4F}">
  <dimension ref="A1:T1"/>
  <sheetViews>
    <sheetView workbookViewId="0"/>
  </sheetViews>
  <sheetFormatPr defaultRowHeight="21.5"/>
  <sheetData>
    <row r="1" spans="1:20">
      <c r="A1">
        <v>1762491824549</v>
      </c>
      <c r="B1" t="s">
        <v>184</v>
      </c>
      <c r="C1" t="s">
        <v>185</v>
      </c>
      <c r="D1">
        <v>0</v>
      </c>
      <c r="E1">
        <v>1775113537605</v>
      </c>
      <c r="F1" t="s">
        <v>200</v>
      </c>
      <c r="G1" t="s">
        <v>201</v>
      </c>
      <c r="H1">
        <v>0</v>
      </c>
      <c r="I1">
        <v>1775190799364</v>
      </c>
      <c r="J1" t="s">
        <v>204</v>
      </c>
      <c r="K1" t="s">
        <v>205</v>
      </c>
      <c r="L1">
        <v>0</v>
      </c>
      <c r="M1">
        <v>1779418568652</v>
      </c>
      <c r="N1" t="s">
        <v>218</v>
      </c>
      <c r="O1" t="s">
        <v>219</v>
      </c>
      <c r="P1">
        <v>0</v>
      </c>
      <c r="Q1">
        <v>1779763173314</v>
      </c>
      <c r="R1" t="s">
        <v>231</v>
      </c>
      <c r="S1" t="s">
        <v>232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C2AF3-E670-40AB-A2AC-CC4BED1DC0F6}">
  <dimension ref="A1:T1"/>
  <sheetViews>
    <sheetView workbookViewId="0"/>
  </sheetViews>
  <sheetFormatPr defaultRowHeight="21.5"/>
  <sheetData>
    <row r="1" spans="1:20">
      <c r="A1">
        <v>1762491824621</v>
      </c>
      <c r="B1" t="s">
        <v>184</v>
      </c>
      <c r="C1" t="s">
        <v>185</v>
      </c>
      <c r="D1">
        <v>0</v>
      </c>
      <c r="E1">
        <v>1775113537605</v>
      </c>
      <c r="F1" t="s">
        <v>200</v>
      </c>
      <c r="G1" t="s">
        <v>201</v>
      </c>
      <c r="H1">
        <v>0</v>
      </c>
      <c r="I1">
        <v>1775190799378</v>
      </c>
      <c r="J1" t="s">
        <v>204</v>
      </c>
      <c r="K1" t="s">
        <v>205</v>
      </c>
      <c r="L1">
        <v>0</v>
      </c>
      <c r="M1">
        <v>1779418568661</v>
      </c>
      <c r="N1" t="s">
        <v>218</v>
      </c>
      <c r="O1" t="s">
        <v>219</v>
      </c>
      <c r="P1">
        <v>0</v>
      </c>
      <c r="Q1">
        <v>1779763173315</v>
      </c>
      <c r="R1" t="s">
        <v>231</v>
      </c>
      <c r="S1" t="s">
        <v>232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89A00-1A18-42D5-8CB1-558B36BA418E}">
  <dimension ref="A1:T1"/>
  <sheetViews>
    <sheetView workbookViewId="0"/>
  </sheetViews>
  <sheetFormatPr defaultRowHeight="21.5"/>
  <sheetData>
    <row r="1" spans="1:20">
      <c r="A1">
        <v>1762491824700</v>
      </c>
      <c r="B1" t="s">
        <v>184</v>
      </c>
      <c r="C1" t="s">
        <v>185</v>
      </c>
      <c r="D1">
        <v>0</v>
      </c>
      <c r="E1">
        <v>1775113537605</v>
      </c>
      <c r="F1" t="s">
        <v>200</v>
      </c>
      <c r="G1" t="s">
        <v>201</v>
      </c>
      <c r="H1">
        <v>0</v>
      </c>
      <c r="I1">
        <v>1775190799378</v>
      </c>
      <c r="J1" t="s">
        <v>204</v>
      </c>
      <c r="K1" t="s">
        <v>205</v>
      </c>
      <c r="L1">
        <v>0</v>
      </c>
      <c r="M1">
        <v>1779418568666</v>
      </c>
      <c r="N1" t="s">
        <v>218</v>
      </c>
      <c r="O1" t="s">
        <v>219</v>
      </c>
      <c r="P1">
        <v>0</v>
      </c>
      <c r="Q1">
        <v>1779763173315</v>
      </c>
      <c r="R1" t="s">
        <v>231</v>
      </c>
      <c r="S1" t="s">
        <v>232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xmlMigrated="true" guid="0d502874-507b-4110-b35f-e7d9c508423f" revision="27"/>
</file>

<file path=customXml/item3.xml><?xml version="1.0" encoding="utf-8"?>
<datasnipper xmlns="http://datasnipperlegacy" workbookId="b5a061c4-c494-4aca-814b-6223e4ded370" dataSnipperSheetDeleted="false" guid="edc50ef4-447f-44bc-b075-9fd2bff8b536" revision="26">
  <settings xmlns="" guid="47dccdc0-7d48-45f2-b2ff-6c14dc5ffdcd">
    <setting type="boolean" value="True" name="embed-documents" guid="698cec57-a8f4-458b-88ca-4006aacd0c14"/>
  </settings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A9FBAB-CB63-4CAE-B13A-4F3CAFBEF9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1A3868-4C7B-4817-8D1C-2345661C76CB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D8B9BE02-CE20-4B10-8083-14E271280658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21FF4D94-A8FC-4E2D-ABA1-F66A3FCCC788}">
  <ds:schemaRefs>
    <ds:schemaRef ds:uri="http://schemas.microsoft.com/office/2006/metadata/properties"/>
    <ds:schemaRef ds:uri="http://purl.org/dc/dcmitype/"/>
    <ds:schemaRef ds:uri="http://www.w3.org/XML/1998/namespace"/>
    <ds:schemaRef ds:uri="94a7e90e-5971-48ec-8561-65f95818fce2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5.xml><?xml version="1.0" encoding="utf-8"?>
<ds:datastoreItem xmlns:ds="http://schemas.openxmlformats.org/officeDocument/2006/customXml" ds:itemID="{353336C7-E5E3-4941-A22A-057FC5EB2D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2-4</vt:lpstr>
      <vt:lpstr>5-6</vt:lpstr>
      <vt:lpstr>7-8'25</vt:lpstr>
      <vt:lpstr>7-8</vt:lpstr>
      <vt:lpstr>9</vt:lpstr>
      <vt:lpstr>10</vt:lpstr>
      <vt:lpstr>11-12</vt:lpstr>
      <vt:lpstr>13-14</vt:lpstr>
      <vt:lpstr>'13-14'!_Hlk120336604</vt:lpstr>
      <vt:lpstr>'10'!Print_Area</vt:lpstr>
      <vt:lpstr>'11-12'!Print_Area</vt:lpstr>
      <vt:lpstr>'13-14'!Print_Area</vt:lpstr>
      <vt:lpstr>'2-4'!Print_Area</vt:lpstr>
      <vt:lpstr>'5-6'!Print_Area</vt:lpstr>
      <vt:lpstr>'7-8'!Print_Area</vt:lpstr>
      <vt:lpstr>'7-8''25'!Print_Area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Thanattha, Katesawasdi</dc:creator>
  <cp:keywords/>
  <dc:description/>
  <cp:lastModifiedBy>Chalisa, Boontragool</cp:lastModifiedBy>
  <cp:revision/>
  <cp:lastPrinted>2026-08-11T09:56:58Z</cp:lastPrinted>
  <dcterms:created xsi:type="dcterms:W3CDTF">2021-04-19T04:10:46Z</dcterms:created>
  <dcterms:modified xsi:type="dcterms:W3CDTF">2026-08-13T10:07:24Z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