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Aomsin\FS Yuanta Securities\Roll and Draft FS HY2026\send PwC\Final draft\For send out\Final for signing\"/>
    </mc:Choice>
  </mc:AlternateContent>
  <xr:revisionPtr revIDLastSave="0" documentId="13_ncr:1_{5EE1F209-50FC-417D-B525-5249511E426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3-4" sheetId="1" r:id="rId1"/>
    <sheet name="5-6" sheetId="5" r:id="rId2"/>
    <sheet name="7" sheetId="6" r:id="rId3"/>
    <sheet name="8-9" sheetId="7" r:id="rId4"/>
  </sheets>
  <definedNames>
    <definedName name="AS2DocOpenMode" hidden="1">"AS2DocumentEdit"</definedName>
    <definedName name="_xlnm.Print_Area" localSheetId="0">'3-4'!$A$1:$G$102</definedName>
    <definedName name="_xlnm.Print_Area" localSheetId="2">'7'!$A$1:$N$33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7" l="1"/>
  <c r="L23" i="6"/>
  <c r="N23" i="6" s="1"/>
  <c r="N22" i="6"/>
  <c r="L16" i="6" l="1"/>
  <c r="L14" i="6"/>
  <c r="G83" i="7"/>
  <c r="G70" i="7"/>
  <c r="G29" i="7"/>
  <c r="G49" i="7" s="1"/>
  <c r="G63" i="5"/>
  <c r="G66" i="5" s="1"/>
  <c r="G26" i="5"/>
  <c r="G16" i="5"/>
  <c r="G78" i="1"/>
  <c r="G42" i="1"/>
  <c r="G80" i="1" s="1"/>
  <c r="G24" i="1"/>
  <c r="N21" i="6"/>
  <c r="A114" i="7"/>
  <c r="E83" i="7"/>
  <c r="E70" i="7"/>
  <c r="A59" i="7"/>
  <c r="A57" i="7"/>
  <c r="E49" i="7"/>
  <c r="J25" i="6"/>
  <c r="H25" i="6"/>
  <c r="F25" i="6"/>
  <c r="D25" i="6"/>
  <c r="J18" i="6"/>
  <c r="H18" i="6"/>
  <c r="F18" i="6"/>
  <c r="D18" i="6"/>
  <c r="N16" i="6"/>
  <c r="N15" i="6"/>
  <c r="N14" i="6"/>
  <c r="A91" i="5"/>
  <c r="E63" i="5"/>
  <c r="E66" i="5" s="1"/>
  <c r="A48" i="5"/>
  <c r="E26" i="5"/>
  <c r="E16" i="5"/>
  <c r="E24" i="1"/>
  <c r="A102" i="1"/>
  <c r="E78" i="1"/>
  <c r="E42" i="1"/>
  <c r="A52" i="1"/>
  <c r="G28" i="5" l="1"/>
  <c r="G31" i="5" s="1"/>
  <c r="G68" i="5" s="1"/>
  <c r="E85" i="7"/>
  <c r="E88" i="7" s="1"/>
  <c r="G85" i="7"/>
  <c r="G88" i="7" s="1"/>
  <c r="L25" i="6"/>
  <c r="L18" i="6"/>
  <c r="N18" i="6"/>
  <c r="E80" i="1"/>
  <c r="N25" i="6"/>
  <c r="E28" i="5"/>
  <c r="E31" i="5" s="1"/>
  <c r="E68" i="5" s="1"/>
</calcChain>
</file>

<file path=xl/sharedStrings.xml><?xml version="1.0" encoding="utf-8"?>
<sst xmlns="http://schemas.openxmlformats.org/spreadsheetml/2006/main" count="253" uniqueCount="177">
  <si>
    <t>Yuanta Securities (Thailand) Company Limited</t>
  </si>
  <si>
    <t>Statement of Financial Position</t>
  </si>
  <si>
    <t>As at 30 June 2026</t>
  </si>
  <si>
    <t>30 June</t>
  </si>
  <si>
    <t>31 December</t>
  </si>
  <si>
    <t>Notes</t>
  </si>
  <si>
    <t>Baht</t>
  </si>
  <si>
    <t>Assets</t>
  </si>
  <si>
    <t>Cash and cash equivalents</t>
  </si>
  <si>
    <t>Receivables from Clearing House and brokers</t>
  </si>
  <si>
    <t>Securities and derivatives business receivables</t>
  </si>
  <si>
    <t>Derivative assets</t>
  </si>
  <si>
    <t>Non - collateralised investments</t>
  </si>
  <si>
    <t>Loans</t>
  </si>
  <si>
    <t>Equipment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</si>
  <si>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</si>
  <si>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</si>
  <si>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</si>
  <si>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</si>
  <si>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</si>
  <si>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</si>
  <si>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</si>
  <si>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>Borrowings from financial institutions</t>
  </si>
  <si>
    <t>Payable from Clearing House and brokers</t>
  </si>
  <si>
    <t>Securities and derivatives business payables</t>
  </si>
  <si>
    <t>Derivative liabilities</t>
  </si>
  <si>
    <t>Debts issued and other borrowings</t>
  </si>
  <si>
    <t>Financial liabilities designated at fair value</t>
  </si>
  <si>
    <t>through profit or loss</t>
  </si>
  <si>
    <t>Provisions</t>
  </si>
  <si>
    <t>Lease liabilities</t>
  </si>
  <si>
    <t>Corporate Income tax payable</t>
  </si>
  <si>
    <t>Other liabilities</t>
  </si>
  <si>
    <t>Total liabilities</t>
  </si>
  <si>
    <t xml:space="preserve">    ….........................................................                           ................................................................</t>
  </si>
  <si>
    <t xml:space="preserve">    (Mrs. Boonporn Boriboonsongsilp)</t>
  </si>
  <si>
    <t xml:space="preserve">           (Mr. Kiattisak Sirirattanakit)</t>
  </si>
  <si>
    <t xml:space="preserve">                        Director</t>
  </si>
  <si>
    <t xml:space="preserve">                          Director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</si>
  <si>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</si>
  <si>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</si>
  <si>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</si>
  <si>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</si>
  <si>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</si>
  <si>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 xml:space="preserve">   450,000,000 ordinary shares of at par value of </t>
  </si>
  <si>
    <t xml:space="preserve">      Baht 10 each</t>
  </si>
  <si>
    <t>Issued and paid-up share capital</t>
  </si>
  <si>
    <t xml:space="preserve">   450,000,000 ordinary shares paid-up of 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</si>
  <si>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</si>
  <si>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</si>
  <si>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</si>
  <si>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</si>
  <si>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</si>
  <si>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</si>
  <si>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</si>
  <si>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For the six-month period ended 30 June 2026</t>
  </si>
  <si>
    <t>Income</t>
  </si>
  <si>
    <t>Brokerage fee income</t>
  </si>
  <si>
    <t>Fee and service income</t>
  </si>
  <si>
    <t>Interest income</t>
  </si>
  <si>
    <t>Gains and return on financial instruments</t>
  </si>
  <si>
    <t>Other income</t>
  </si>
  <si>
    <t>Total income</t>
  </si>
  <si>
    <t>Expense</t>
  </si>
  <si>
    <t>Employee benefit expenses</t>
  </si>
  <si>
    <t>Fee and service expenses</t>
  </si>
  <si>
    <t>Interest expenses</t>
  </si>
  <si>
    <t>Expected credit losses (reversal)</t>
  </si>
  <si>
    <t>Other expenses</t>
  </si>
  <si>
    <t>Total expenses</t>
  </si>
  <si>
    <t>Profit before income tax</t>
  </si>
  <si>
    <t>Tax expenses</t>
  </si>
  <si>
    <t>Net profit for the year</t>
  </si>
  <si>
    <t xml:space="preserve">    ….........................................................                                  .......................................................</t>
  </si>
  <si>
    <t xml:space="preserve">     (Mrs. Boonporn Boriboonsongsilp)</t>
  </si>
  <si>
    <t xml:space="preserve">         (Mr. Kiattisak Sirirattanakit)</t>
  </si>
  <si>
    <t xml:space="preserve">                      Director</t>
  </si>
  <si>
    <t xml:space="preserve">                     Director</t>
  </si>
  <si>
    <r>
      <t xml:space="preserve">Statement of Comprehensive Income </t>
    </r>
    <r>
      <rPr>
        <sz val="10"/>
        <rFont val="Arial"/>
        <family val="2"/>
      </rPr>
      <t>(Cont’d)</t>
    </r>
  </si>
  <si>
    <t>Other comprehensive income (expenses):</t>
  </si>
  <si>
    <t>Items that will not be reclassified subsequently to</t>
  </si>
  <si>
    <t>profit or loss</t>
  </si>
  <si>
    <t xml:space="preserve">       at fair value through other comprehensive income</t>
  </si>
  <si>
    <t>Total items that will not be reclassified subsequently to</t>
  </si>
  <si>
    <t xml:space="preserve">Other comprehensive income (expenses) </t>
  </si>
  <si>
    <t>Earnings per share</t>
  </si>
  <si>
    <t>Basic earnings per share (Baht per share)</t>
  </si>
  <si>
    <t>Statement of Changes in Equity</t>
  </si>
  <si>
    <t xml:space="preserve">Retained  earnings </t>
  </si>
  <si>
    <t>Measurement of</t>
  </si>
  <si>
    <t>investment in equity</t>
  </si>
  <si>
    <t>Issued and</t>
  </si>
  <si>
    <t>through other</t>
  </si>
  <si>
    <t xml:space="preserve"> Total other</t>
  </si>
  <si>
    <t>paid-up</t>
  </si>
  <si>
    <t>Appropriated -</t>
  </si>
  <si>
    <t>comprehensive income</t>
  </si>
  <si>
    <t>components</t>
  </si>
  <si>
    <t>share capital</t>
  </si>
  <si>
    <t>Legal reserve</t>
  </si>
  <si>
    <t>Unappropriated</t>
  </si>
  <si>
    <t>(Note 12.2)</t>
  </si>
  <si>
    <t>of equity</t>
  </si>
  <si>
    <t>Total</t>
  </si>
  <si>
    <t>Balance as at 1 January 2025</t>
  </si>
  <si>
    <t>Other comprehensive income for the year</t>
  </si>
  <si>
    <t>Balance as at 30 June 2025</t>
  </si>
  <si>
    <t>Balance as at 1 January 2026</t>
  </si>
  <si>
    <t>Balance as at 30 June 2026</t>
  </si>
  <si>
    <t>.......................................................</t>
  </si>
  <si>
    <t>(Mrs. Boonporn Boriboonsongsilp)</t>
  </si>
  <si>
    <t>(Mr. Kiattisak Sirirattanakit)</t>
  </si>
  <si>
    <t>Director</t>
  </si>
  <si>
    <t>Statement of Cash Flows</t>
  </si>
  <si>
    <t>2026</t>
  </si>
  <si>
    <t>2025</t>
  </si>
  <si>
    <t>Cash flows from operating activities</t>
  </si>
  <si>
    <t>Adjustments</t>
  </si>
  <si>
    <t>Depreciation of equipment and amortisation of intangible assets</t>
  </si>
  <si>
    <t>15, 17</t>
  </si>
  <si>
    <t>Depreciation of right-of-use assets</t>
  </si>
  <si>
    <t>Adjust interest expense from loans</t>
  </si>
  <si>
    <t>Expected credit losses (Reversal)</t>
  </si>
  <si>
    <t xml:space="preserve">    designated at fair value through profit or loss</t>
  </si>
  <si>
    <t>Gain on sale of equipment</t>
  </si>
  <si>
    <t>Loss on written-off assets</t>
  </si>
  <si>
    <t>Unrealised loss on foreign currency translation of borrowings</t>
  </si>
  <si>
    <t>Provision for decommissioning cost</t>
  </si>
  <si>
    <t>Employee benefit obligations</t>
  </si>
  <si>
    <t>Dividend income</t>
  </si>
  <si>
    <t>in operating assets and liabilities</t>
  </si>
  <si>
    <t>(Increase) decrease in operating assets</t>
  </si>
  <si>
    <t xml:space="preserve">Securities and derivatives business receivables </t>
  </si>
  <si>
    <t xml:space="preserve">Loans </t>
  </si>
  <si>
    <t xml:space="preserve"> Increase (decrease) in operating liabilities</t>
  </si>
  <si>
    <t>Payable to Clearing House and brokers</t>
  </si>
  <si>
    <t xml:space="preserve">Securities and derivatives business payables </t>
  </si>
  <si>
    <t>Cash paid for interest expenses</t>
  </si>
  <si>
    <t>Cash paid for income tax</t>
  </si>
  <si>
    <t>Cash paid for decommissioning cost</t>
  </si>
  <si>
    <t>Cash paid for employee benefit obligations</t>
  </si>
  <si>
    <t>Cash received from interest income</t>
  </si>
  <si>
    <t>Cash received from dividend income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</si>
  <si>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</si>
  <si>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</si>
  <si>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Cash paid for purchase of equipment</t>
  </si>
  <si>
    <t>Proceeds from sale of equipment</t>
  </si>
  <si>
    <t>Cash paid for purchase of intangible assets</t>
  </si>
  <si>
    <t>Cash flows from financing activities</t>
  </si>
  <si>
    <t>Cash received from borrowing from financial institutions</t>
  </si>
  <si>
    <t>Cash paid for borrowings from financial institutions</t>
  </si>
  <si>
    <t>Cash received from debts issued and other borrowings</t>
  </si>
  <si>
    <t>Cash paid for debts issued and other borrowings</t>
  </si>
  <si>
    <t>Cash received from financial liabilities designated at fair value</t>
  </si>
  <si>
    <t>Cash paid for financial liabilities designated at fair value</t>
  </si>
  <si>
    <t>Cash paid for principal elements of lease payments</t>
  </si>
  <si>
    <t>Net (decrease) increase in cash and cash equivalents</t>
  </si>
  <si>
    <t>Cash and cash equivalents as at 1 January</t>
  </si>
  <si>
    <t xml:space="preserve">Supplemental cash flows information </t>
  </si>
  <si>
    <t>Non-cash items</t>
  </si>
  <si>
    <t>Accounts payable from fixed assets purchased</t>
  </si>
  <si>
    <t>Transfers of stocks for repayment of structure notes</t>
  </si>
  <si>
    <t>Acquisition of right-of-use assets</t>
  </si>
  <si>
    <t>for the period, net of tax</t>
  </si>
  <si>
    <t>Total comprehensive income for the period</t>
  </si>
  <si>
    <t>Net profit for the period</t>
  </si>
  <si>
    <t>Cash and cash equivalents as at 30 June</t>
  </si>
  <si>
    <t xml:space="preserve">Gain from measurement of investment in equity </t>
  </si>
  <si>
    <t xml:space="preserve">Unrealised (gain) loss on revaluation of investments </t>
  </si>
  <si>
    <t>Unrealised loss (gain) on revaluation of derivatives</t>
  </si>
  <si>
    <t>Unrealised loss on revaluation of financial liabilities</t>
  </si>
  <si>
    <t>Notes to the interim financial statements form an integral part of these financial statements</t>
  </si>
  <si>
    <t>Net cash (used in) from operating activities</t>
  </si>
  <si>
    <t>Net cash (used in) operating activities</t>
  </si>
  <si>
    <t>Net cash from (used in) financing activities</t>
  </si>
  <si>
    <t>(Loss) Gain from operating activities before changes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</si>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</sst>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;\-#,##0.0"/>
    <numFmt numFmtId="167" formatCode="_(* #,##0.000_);_(* \(#,##0.000\);_(* &quot;-&quot;??_);_(@_)"/>
    <numFmt numFmtId="168" formatCode="#,##0.00;\(#,##0.00\)"/>
    <numFmt numFmtId="169" formatCode="#,##0;\(#,##0\)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name val="Tahoma"/>
      <family val="2"/>
    </font>
    <font>
      <i/>
      <sz val="10"/>
      <name val="Arial"/>
      <family val="2"/>
    </font>
    <font>
      <sz val="14"/>
      <name val="Angsana New"/>
      <family val="1"/>
    </font>
    <font>
      <sz val="16"/>
      <name val="AngsanaUPC"/>
      <family val="1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8" fillId="0" borderId="0"/>
    <xf numFmtId="37" fontId="8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70">
    <xf numFmtId="0" fontId="0" fillId="0" borderId="0" xfId="0"/>
    <xf numFmtId="1" fontId="1" fillId="0" borderId="0" xfId="4" applyNumberFormat="1" applyFont="1" applyFill="1" applyBorder="1" applyAlignment="1">
      <alignment horizontal="right" vertical="center"/>
    </xf>
    <xf numFmtId="1" fontId="1" fillId="0" borderId="0" xfId="4" applyNumberFormat="1" applyFont="1" applyFill="1" applyAlignment="1">
      <alignment horizontal="center" vertical="center"/>
    </xf>
    <xf numFmtId="1" fontId="1" fillId="0" borderId="1" xfId="4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0" fontId="2" fillId="0" borderId="0" xfId="22" applyNumberFormat="1" applyFont="1" applyFill="1" applyBorder="1" applyAlignment="1">
      <alignment vertical="center"/>
    </xf>
    <xf numFmtId="165" fontId="2" fillId="0" borderId="2" xfId="2" applyNumberFormat="1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167" fontId="2" fillId="0" borderId="0" xfId="4" applyNumberFormat="1" applyFont="1" applyFill="1" applyBorder="1" applyAlignment="1">
      <alignment horizontal="center" vertical="center"/>
    </xf>
    <xf numFmtId="168" fontId="2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43" fontId="2" fillId="0" borderId="0" xfId="2" applyFont="1" applyFill="1" applyBorder="1" applyAlignment="1">
      <alignment vertical="center"/>
    </xf>
    <xf numFmtId="165" fontId="1" fillId="0" borderId="0" xfId="4" applyNumberFormat="1" applyFont="1" applyFill="1" applyAlignment="1">
      <alignment horizontal="center" vertical="center"/>
    </xf>
    <xf numFmtId="165" fontId="1" fillId="0" borderId="1" xfId="4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left" vertical="center"/>
    </xf>
    <xf numFmtId="165" fontId="1" fillId="0" borderId="0" xfId="4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vertical="center"/>
    </xf>
    <xf numFmtId="165" fontId="1" fillId="0" borderId="0" xfId="4" quotePrefix="1" applyNumberFormat="1" applyFont="1" applyFill="1" applyBorder="1" applyAlignment="1">
      <alignment horizontal="right" vertical="center"/>
    </xf>
    <xf numFmtId="0" fontId="1" fillId="0" borderId="0" xfId="10" applyFont="1" applyAlignment="1">
      <alignment vertical="center"/>
    </xf>
    <xf numFmtId="0" fontId="2" fillId="0" borderId="0" xfId="10" applyFont="1" applyAlignment="1">
      <alignment vertical="center"/>
    </xf>
    <xf numFmtId="165" fontId="2" fillId="0" borderId="0" xfId="10" applyNumberFormat="1" applyFont="1" applyAlignment="1">
      <alignment vertical="center"/>
    </xf>
    <xf numFmtId="0" fontId="2" fillId="0" borderId="1" xfId="10" applyFont="1" applyBorder="1" applyAlignment="1">
      <alignment vertical="center"/>
    </xf>
    <xf numFmtId="165" fontId="2" fillId="0" borderId="1" xfId="10" applyNumberFormat="1" applyFont="1" applyBorder="1" applyAlignment="1">
      <alignment vertical="center"/>
    </xf>
    <xf numFmtId="37" fontId="2" fillId="0" borderId="0" xfId="10" applyNumberFormat="1" applyFont="1" applyAlignment="1">
      <alignment vertical="center"/>
    </xf>
    <xf numFmtId="0" fontId="1" fillId="0" borderId="0" xfId="10" applyFont="1" applyAlignment="1">
      <alignment horizontal="center" vertical="center"/>
    </xf>
    <xf numFmtId="0" fontId="2" fillId="0" borderId="0" xfId="6" applyAlignment="1">
      <alignment vertical="center"/>
    </xf>
    <xf numFmtId="0" fontId="2" fillId="0" borderId="1" xfId="21" applyFont="1" applyBorder="1" applyAlignment="1">
      <alignment vertical="center"/>
    </xf>
    <xf numFmtId="165" fontId="2" fillId="0" borderId="1" xfId="21" applyNumberFormat="1" applyFont="1" applyBorder="1" applyAlignment="1">
      <alignment vertical="center"/>
    </xf>
    <xf numFmtId="0" fontId="2" fillId="0" borderId="0" xfId="10" applyFont="1"/>
    <xf numFmtId="0" fontId="2" fillId="0" borderId="0" xfId="21" applyFont="1" applyAlignment="1">
      <alignment vertical="center"/>
    </xf>
    <xf numFmtId="165" fontId="2" fillId="0" borderId="0" xfId="21" applyNumberFormat="1" applyFont="1" applyAlignment="1">
      <alignment vertical="center"/>
    </xf>
    <xf numFmtId="37" fontId="2" fillId="0" borderId="0" xfId="21" applyNumberFormat="1" applyFont="1" applyAlignment="1">
      <alignment vertical="center"/>
    </xf>
    <xf numFmtId="165" fontId="2" fillId="0" borderId="0" xfId="10" applyNumberFormat="1" applyFont="1"/>
    <xf numFmtId="165" fontId="1" fillId="0" borderId="0" xfId="21" applyNumberFormat="1" applyFont="1" applyAlignment="1">
      <alignment horizontal="right" vertical="center"/>
    </xf>
    <xf numFmtId="0" fontId="1" fillId="0" borderId="0" xfId="9" applyFont="1" applyAlignment="1">
      <alignment horizontal="center" vertical="center"/>
    </xf>
    <xf numFmtId="0" fontId="1" fillId="0" borderId="0" xfId="21" applyFont="1" applyAlignment="1">
      <alignment vertical="center"/>
    </xf>
    <xf numFmtId="165" fontId="1" fillId="0" borderId="0" xfId="21" applyNumberFormat="1" applyFont="1" applyAlignment="1">
      <alignment horizontal="center" vertical="center"/>
    </xf>
    <xf numFmtId="165" fontId="1" fillId="0" borderId="1" xfId="21" applyNumberFormat="1" applyFont="1" applyBorder="1" applyAlignment="1">
      <alignment horizontal="right" vertical="center"/>
    </xf>
    <xf numFmtId="0" fontId="2" fillId="0" borderId="0" xfId="8" applyFont="1" applyAlignment="1">
      <alignment vertical="center"/>
    </xf>
    <xf numFmtId="165" fontId="1" fillId="0" borderId="0" xfId="10" applyNumberFormat="1" applyFont="1" applyAlignment="1">
      <alignment vertical="center"/>
    </xf>
    <xf numFmtId="0" fontId="1" fillId="0" borderId="1" xfId="10" applyFont="1" applyBorder="1" applyAlignment="1">
      <alignment vertical="center"/>
    </xf>
    <xf numFmtId="165" fontId="1" fillId="0" borderId="1" xfId="10" applyNumberFormat="1" applyFont="1" applyBorder="1" applyAlignment="1">
      <alignment vertical="center"/>
    </xf>
    <xf numFmtId="37" fontId="1" fillId="0" borderId="0" xfId="10" applyNumberFormat="1" applyFont="1" applyAlignment="1">
      <alignment horizontal="center" vertical="center"/>
    </xf>
    <xf numFmtId="37" fontId="1" fillId="0" borderId="1" xfId="10" applyNumberFormat="1" applyFont="1" applyBorder="1" applyAlignment="1">
      <alignment horizontal="center" vertical="center"/>
    </xf>
    <xf numFmtId="0" fontId="1" fillId="0" borderId="0" xfId="21" applyFont="1" applyAlignment="1">
      <alignment horizontal="center" vertical="center"/>
    </xf>
    <xf numFmtId="37" fontId="2" fillId="0" borderId="1" xfId="21" applyNumberFormat="1" applyFont="1" applyBorder="1" applyAlignment="1">
      <alignment vertical="center"/>
    </xf>
    <xf numFmtId="165" fontId="1" fillId="0" borderId="0" xfId="21" applyNumberFormat="1" applyFont="1" applyAlignment="1">
      <alignment horizontal="center" vertical="center" wrapText="1"/>
    </xf>
    <xf numFmtId="165" fontId="1" fillId="0" borderId="0" xfId="21" applyNumberFormat="1" applyFont="1" applyAlignment="1">
      <alignment horizontal="right" vertical="center" wrapText="1"/>
    </xf>
    <xf numFmtId="165" fontId="1" fillId="0" borderId="0" xfId="10" applyNumberFormat="1" applyFont="1" applyAlignment="1">
      <alignment horizontal="right" vertical="center"/>
    </xf>
    <xf numFmtId="0" fontId="1" fillId="0" borderId="0" xfId="21" applyFont="1" applyAlignment="1">
      <alignment horizontal="left" vertical="center" indent="15"/>
    </xf>
    <xf numFmtId="0" fontId="1" fillId="0" borderId="0" xfId="10" applyFont="1" applyAlignment="1">
      <alignment horizontal="right"/>
    </xf>
    <xf numFmtId="165" fontId="1" fillId="0" borderId="1" xfId="21" applyNumberFormat="1" applyFont="1" applyBorder="1" applyAlignment="1">
      <alignment horizontal="right" vertical="center" wrapText="1"/>
    </xf>
    <xf numFmtId="165" fontId="1" fillId="0" borderId="1" xfId="10" applyNumberFormat="1" applyFont="1" applyBorder="1" applyAlignment="1">
      <alignment horizontal="right" vertical="center"/>
    </xf>
    <xf numFmtId="0" fontId="1" fillId="0" borderId="0" xfId="10" applyFont="1"/>
    <xf numFmtId="0" fontId="2" fillId="0" borderId="0" xfId="17" applyFont="1" applyAlignment="1">
      <alignment vertical="center"/>
    </xf>
    <xf numFmtId="169" fontId="1" fillId="0" borderId="0" xfId="8" applyNumberFormat="1" applyFont="1" applyAlignment="1">
      <alignment vertical="center"/>
    </xf>
    <xf numFmtId="0" fontId="1" fillId="0" borderId="0" xfId="17" applyFont="1" applyAlignment="1">
      <alignment vertical="center"/>
    </xf>
    <xf numFmtId="0" fontId="2" fillId="0" borderId="1" xfId="10" applyFont="1" applyBorder="1"/>
    <xf numFmtId="0" fontId="2" fillId="0" borderId="0" xfId="10" applyFont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2" fillId="0" borderId="0" xfId="11" applyFont="1" applyAlignment="1">
      <alignment vertical="center"/>
    </xf>
    <xf numFmtId="37" fontId="1" fillId="0" borderId="0" xfId="10" applyNumberFormat="1" applyFont="1" applyAlignment="1">
      <alignment vertical="center"/>
    </xf>
    <xf numFmtId="37" fontId="2" fillId="0" borderId="0" xfId="10" applyNumberFormat="1" applyFont="1" applyAlignment="1">
      <alignment horizontal="center" vertical="center"/>
    </xf>
    <xf numFmtId="37" fontId="2" fillId="0" borderId="0" xfId="10" applyNumberFormat="1" applyFont="1" applyAlignment="1">
      <alignment horizontal="left" vertical="center"/>
    </xf>
    <xf numFmtId="37" fontId="1" fillId="0" borderId="0" xfId="10" quotePrefix="1" applyNumberFormat="1" applyFont="1" applyAlignment="1">
      <alignment horizontal="center" vertical="center"/>
    </xf>
    <xf numFmtId="165" fontId="2" fillId="0" borderId="0" xfId="10" applyNumberFormat="1" applyFont="1" applyAlignment="1">
      <alignment horizontal="right" vertical="center"/>
    </xf>
    <xf numFmtId="37" fontId="2" fillId="0" borderId="0" xfId="18" applyNumberFormat="1" applyFont="1" applyAlignment="1">
      <alignment vertical="center"/>
    </xf>
    <xf numFmtId="165" fontId="2" fillId="0" borderId="1" xfId="10" applyNumberFormat="1" applyFont="1" applyBorder="1" applyAlignment="1">
      <alignment horizontal="right" vertical="center"/>
    </xf>
    <xf numFmtId="41" fontId="2" fillId="0" borderId="0" xfId="10" applyNumberFormat="1" applyFont="1" applyAlignment="1">
      <alignment vertical="center"/>
    </xf>
    <xf numFmtId="37" fontId="1" fillId="0" borderId="0" xfId="10" applyNumberFormat="1" applyFont="1" applyAlignment="1">
      <alignment horizontal="left" vertical="center"/>
    </xf>
    <xf numFmtId="37" fontId="2" fillId="0" borderId="0" xfId="9" applyNumberFormat="1" applyFont="1" applyAlignment="1">
      <alignment horizontal="left" vertical="center"/>
    </xf>
    <xf numFmtId="41" fontId="2" fillId="0" borderId="3" xfId="10" applyNumberFormat="1" applyFont="1" applyBorder="1" applyAlignment="1">
      <alignment vertical="center"/>
    </xf>
    <xf numFmtId="37" fontId="2" fillId="0" borderId="0" xfId="18" applyNumberFormat="1" applyFont="1" applyAlignment="1">
      <alignment horizontal="center" vertical="center"/>
    </xf>
    <xf numFmtId="37" fontId="2" fillId="0" borderId="0" xfId="11" applyNumberFormat="1" applyFont="1" applyAlignment="1">
      <alignment vertical="center"/>
    </xf>
    <xf numFmtId="37" fontId="1" fillId="0" borderId="0" xfId="11" applyNumberFormat="1" applyFont="1" applyAlignment="1">
      <alignment vertical="center"/>
    </xf>
    <xf numFmtId="0" fontId="2" fillId="0" borderId="0" xfId="10" applyFont="1" applyAlignment="1">
      <alignment horizontal="left" vertical="center"/>
    </xf>
    <xf numFmtId="37" fontId="2" fillId="0" borderId="1" xfId="11" applyNumberFormat="1" applyFont="1" applyBorder="1" applyAlignment="1">
      <alignment vertical="center"/>
    </xf>
    <xf numFmtId="37" fontId="2" fillId="0" borderId="1" xfId="10" applyNumberFormat="1" applyFont="1" applyBorder="1" applyAlignment="1">
      <alignment vertical="center"/>
    </xf>
    <xf numFmtId="37" fontId="2" fillId="0" borderId="0" xfId="11" applyNumberFormat="1" applyFont="1" applyAlignment="1">
      <alignment horizontal="left" vertical="center"/>
    </xf>
    <xf numFmtId="37" fontId="2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left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49" fontId="2" fillId="0" borderId="0" xfId="8" applyNumberFormat="1" applyFont="1" applyAlignment="1">
      <alignment horizontal="center" vertical="center"/>
    </xf>
    <xf numFmtId="165" fontId="2" fillId="0" borderId="1" xfId="18" applyNumberFormat="1" applyFont="1" applyBorder="1" applyAlignment="1">
      <alignment vertical="center"/>
    </xf>
    <xf numFmtId="41" fontId="2" fillId="0" borderId="0" xfId="8" applyNumberFormat="1" applyFont="1" applyAlignment="1">
      <alignment vertical="center"/>
    </xf>
    <xf numFmtId="165" fontId="2" fillId="0" borderId="0" xfId="11" applyNumberFormat="1" applyFont="1" applyAlignment="1">
      <alignment vertical="center"/>
    </xf>
    <xf numFmtId="37" fontId="1" fillId="0" borderId="0" xfId="11" applyNumberFormat="1" applyFont="1" applyAlignment="1">
      <alignment horizontal="left" vertical="center"/>
    </xf>
    <xf numFmtId="165" fontId="2" fillId="0" borderId="0" xfId="18" applyNumberFormat="1" applyFont="1" applyAlignment="1">
      <alignment vertical="center"/>
    </xf>
    <xf numFmtId="49" fontId="1" fillId="0" borderId="0" xfId="5" quotePrefix="1" applyNumberFormat="1" applyFont="1" applyAlignment="1">
      <alignment horizontal="right" vertical="center"/>
    </xf>
    <xf numFmtId="49" fontId="1" fillId="0" borderId="0" xfId="5" applyNumberFormat="1" applyFont="1" applyAlignment="1">
      <alignment horizontal="right" vertical="center"/>
    </xf>
    <xf numFmtId="37" fontId="2" fillId="0" borderId="0" xfId="19" applyNumberFormat="1" applyFont="1" applyAlignment="1">
      <alignment vertical="center"/>
    </xf>
    <xf numFmtId="165" fontId="2" fillId="0" borderId="0" xfId="6" applyNumberFormat="1" applyAlignment="1">
      <alignment horizontal="right" vertical="center"/>
    </xf>
    <xf numFmtId="165" fontId="2" fillId="0" borderId="1" xfId="6" applyNumberFormat="1" applyBorder="1" applyAlignment="1">
      <alignment horizontal="right" vertical="center"/>
    </xf>
    <xf numFmtId="165" fontId="2" fillId="0" borderId="2" xfId="6" applyNumberFormat="1" applyBorder="1" applyAlignment="1">
      <alignment vertical="center"/>
    </xf>
    <xf numFmtId="165" fontId="2" fillId="0" borderId="1" xfId="6" applyNumberFormat="1" applyBorder="1" applyAlignment="1">
      <alignment vertical="center"/>
    </xf>
    <xf numFmtId="3" fontId="2" fillId="0" borderId="0" xfId="10" applyNumberFormat="1" applyFont="1" applyAlignment="1">
      <alignment horizontal="right" vertical="center" wrapText="1"/>
    </xf>
    <xf numFmtId="166" fontId="2" fillId="0" borderId="0" xfId="10" applyNumberFormat="1" applyFont="1" applyAlignment="1">
      <alignment horizontal="center" vertical="center"/>
    </xf>
    <xf numFmtId="165" fontId="2" fillId="0" borderId="2" xfId="6" applyNumberFormat="1" applyBorder="1" applyAlignment="1">
      <alignment horizontal="right" vertical="center"/>
    </xf>
    <xf numFmtId="37" fontId="2" fillId="0" borderId="1" xfId="19" applyNumberFormat="1" applyFont="1" applyBorder="1" applyAlignment="1">
      <alignment vertical="center"/>
    </xf>
    <xf numFmtId="37" fontId="2" fillId="0" borderId="0" xfId="15" applyFont="1" applyAlignment="1">
      <alignment horizontal="center" vertical="center"/>
    </xf>
    <xf numFmtId="37" fontId="2" fillId="0" borderId="0" xfId="10" applyNumberFormat="1" applyFont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2" fillId="0" borderId="0" xfId="6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1" fillId="0" borderId="0" xfId="10" applyFont="1" applyFill="1" applyAlignment="1">
      <alignment vertical="center"/>
    </xf>
    <xf numFmtId="0" fontId="1" fillId="0" borderId="0" xfId="10" applyFont="1" applyFill="1" applyAlignment="1">
      <alignment horizontal="center" vertical="center"/>
    </xf>
    <xf numFmtId="165" fontId="1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0" fontId="1" fillId="0" borderId="1" xfId="10" applyFont="1" applyFill="1" applyBorder="1" applyAlignment="1">
      <alignment vertical="center"/>
    </xf>
    <xf numFmtId="0" fontId="1" fillId="0" borderId="1" xfId="10" applyFont="1" applyFill="1" applyBorder="1" applyAlignment="1">
      <alignment horizontal="center" vertical="center"/>
    </xf>
    <xf numFmtId="165" fontId="1" fillId="0" borderId="1" xfId="10" applyNumberFormat="1" applyFont="1" applyFill="1" applyBorder="1" applyAlignment="1">
      <alignment vertical="center"/>
    </xf>
    <xf numFmtId="0" fontId="2" fillId="0" borderId="0" xfId="6" applyFill="1" applyAlignment="1">
      <alignment vertical="center"/>
    </xf>
    <xf numFmtId="0" fontId="2" fillId="0" borderId="0" xfId="6" applyFill="1" applyAlignment="1">
      <alignment horizontal="center" vertical="center"/>
    </xf>
    <xf numFmtId="37" fontId="2" fillId="0" borderId="0" xfId="15" applyFont="1" applyFill="1" applyAlignment="1">
      <alignment horizontal="center" vertical="center"/>
    </xf>
    <xf numFmtId="37" fontId="1" fillId="0" borderId="0" xfId="10" applyNumberFormat="1" applyFont="1" applyFill="1" applyAlignment="1">
      <alignment horizontal="center" vertical="center"/>
    </xf>
    <xf numFmtId="0" fontId="2" fillId="0" borderId="0" xfId="13" applyFont="1" applyFill="1" applyAlignment="1">
      <alignment vertical="center"/>
    </xf>
    <xf numFmtId="37" fontId="1" fillId="0" borderId="1" xfId="10" applyNumberFormat="1" applyFont="1" applyFill="1" applyBorder="1" applyAlignment="1">
      <alignment horizontal="center" vertical="center"/>
    </xf>
    <xf numFmtId="37" fontId="1" fillId="0" borderId="0" xfId="15" applyFont="1" applyFill="1" applyAlignment="1">
      <alignment vertical="center"/>
    </xf>
    <xf numFmtId="37" fontId="1" fillId="0" borderId="0" xfId="15" applyFont="1" applyFill="1" applyAlignment="1">
      <alignment horizontal="center" vertical="center"/>
    </xf>
    <xf numFmtId="165" fontId="2" fillId="0" borderId="0" xfId="15" applyNumberFormat="1" applyFont="1" applyFill="1" applyAlignment="1">
      <alignment vertical="center"/>
    </xf>
    <xf numFmtId="37" fontId="2" fillId="0" borderId="0" xfId="15" applyFont="1" applyFill="1" applyAlignment="1">
      <alignment horizontal="left" vertical="center"/>
    </xf>
    <xf numFmtId="165" fontId="2" fillId="0" borderId="0" xfId="20" applyNumberFormat="1" applyFont="1" applyFill="1" applyAlignment="1">
      <alignment vertical="center"/>
    </xf>
    <xf numFmtId="165" fontId="2" fillId="0" borderId="0" xfId="6" applyNumberFormat="1" applyFill="1" applyAlignment="1">
      <alignment vertical="center"/>
    </xf>
    <xf numFmtId="166" fontId="2" fillId="0" borderId="0" xfId="15" quotePrefix="1" applyNumberFormat="1" applyFont="1" applyFill="1" applyAlignment="1">
      <alignment horizontal="center" vertical="center"/>
    </xf>
    <xf numFmtId="0" fontId="1" fillId="0" borderId="0" xfId="21" applyFont="1" applyFill="1" applyAlignment="1">
      <alignment horizontal="center" vertical="center"/>
    </xf>
    <xf numFmtId="165" fontId="2" fillId="0" borderId="1" xfId="20" applyNumberFormat="1" applyFont="1" applyFill="1" applyBorder="1" applyAlignment="1">
      <alignment vertical="center"/>
    </xf>
    <xf numFmtId="38" fontId="2" fillId="0" borderId="0" xfId="11" applyNumberFormat="1" applyFont="1" applyFill="1" applyAlignment="1">
      <alignment vertical="center"/>
    </xf>
    <xf numFmtId="0" fontId="1" fillId="0" borderId="0" xfId="13" applyFont="1" applyFill="1" applyAlignment="1">
      <alignment vertical="center"/>
    </xf>
    <xf numFmtId="0" fontId="2" fillId="0" borderId="0" xfId="13" applyFont="1" applyFill="1" applyAlignment="1">
      <alignment horizontal="center" vertical="center"/>
    </xf>
    <xf numFmtId="37" fontId="2" fillId="0" borderId="0" xfId="15" applyFont="1" applyFill="1" applyAlignment="1">
      <alignment horizontal="center" vertical="center"/>
    </xf>
    <xf numFmtId="37" fontId="2" fillId="0" borderId="1" xfId="21" applyNumberFormat="1" applyFont="1" applyFill="1" applyBorder="1" applyAlignment="1">
      <alignment vertical="center"/>
    </xf>
    <xf numFmtId="0" fontId="2" fillId="0" borderId="1" xfId="21" applyFont="1" applyFill="1" applyBorder="1" applyAlignment="1">
      <alignment vertical="center"/>
    </xf>
    <xf numFmtId="0" fontId="2" fillId="0" borderId="1" xfId="21" applyFont="1" applyFill="1" applyBorder="1" applyAlignment="1">
      <alignment horizontal="center" vertical="center"/>
    </xf>
    <xf numFmtId="165" fontId="2" fillId="0" borderId="1" xfId="21" applyNumberFormat="1" applyFont="1" applyFill="1" applyBorder="1" applyAlignment="1">
      <alignment vertical="center"/>
    </xf>
    <xf numFmtId="0" fontId="1" fillId="0" borderId="0" xfId="13" applyFont="1" applyFill="1" applyAlignment="1">
      <alignment horizontal="center" vertical="center"/>
    </xf>
    <xf numFmtId="165" fontId="1" fillId="0" borderId="0" xfId="13" applyNumberFormat="1" applyFont="1" applyFill="1" applyAlignment="1">
      <alignment vertical="center"/>
    </xf>
    <xf numFmtId="37" fontId="1" fillId="0" borderId="1" xfId="16" applyNumberFormat="1" applyFont="1" applyFill="1" applyBorder="1" applyAlignment="1">
      <alignment vertical="center"/>
    </xf>
    <xf numFmtId="37" fontId="1" fillId="0" borderId="1" xfId="16" applyNumberFormat="1" applyFont="1" applyFill="1" applyBorder="1" applyAlignment="1">
      <alignment horizontal="center" vertical="center"/>
    </xf>
    <xf numFmtId="165" fontId="1" fillId="0" borderId="1" xfId="16" applyNumberFormat="1" applyFont="1" applyFill="1" applyBorder="1" applyAlignment="1">
      <alignment vertical="center"/>
    </xf>
    <xf numFmtId="37" fontId="1" fillId="0" borderId="0" xfId="16" applyNumberFormat="1" applyFont="1" applyFill="1" applyAlignment="1">
      <alignment vertical="center"/>
    </xf>
    <xf numFmtId="37" fontId="1" fillId="0" borderId="0" xfId="16" applyNumberFormat="1" applyFont="1" applyFill="1" applyAlignment="1">
      <alignment horizontal="center" vertical="center"/>
    </xf>
    <xf numFmtId="165" fontId="1" fillId="0" borderId="0" xfId="16" applyNumberFormat="1" applyFont="1" applyFill="1" applyAlignment="1">
      <alignment vertical="center"/>
    </xf>
    <xf numFmtId="165" fontId="2" fillId="0" borderId="0" xfId="16" applyNumberFormat="1" applyFont="1" applyFill="1" applyAlignment="1">
      <alignment vertical="center"/>
    </xf>
    <xf numFmtId="37" fontId="2" fillId="0" borderId="0" xfId="15" applyFont="1" applyFill="1" applyAlignment="1">
      <alignment vertical="center"/>
    </xf>
    <xf numFmtId="37" fontId="2" fillId="0" borderId="0" xfId="16" applyNumberFormat="1" applyFont="1" applyFill="1" applyAlignment="1">
      <alignment horizontal="left" vertical="center"/>
    </xf>
    <xf numFmtId="165" fontId="2" fillId="0" borderId="1" xfId="14" applyNumberFormat="1" applyFont="1" applyFill="1" applyBorder="1" applyAlignment="1">
      <alignment vertical="center"/>
    </xf>
    <xf numFmtId="165" fontId="2" fillId="0" borderId="0" xfId="14" applyNumberFormat="1" applyFont="1" applyFill="1" applyAlignment="1">
      <alignment vertical="center"/>
    </xf>
    <xf numFmtId="37" fontId="2" fillId="0" borderId="0" xfId="16" applyNumberFormat="1" applyFont="1" applyFill="1" applyAlignment="1">
      <alignment vertical="center"/>
    </xf>
    <xf numFmtId="37" fontId="2" fillId="0" borderId="0" xfId="16" applyNumberFormat="1" applyFont="1" applyFill="1" applyAlignment="1">
      <alignment horizontal="center" vertical="center"/>
    </xf>
    <xf numFmtId="165" fontId="2" fillId="0" borderId="0" xfId="13" applyNumberFormat="1" applyFont="1" applyFill="1" applyAlignment="1">
      <alignment vertical="center"/>
    </xf>
    <xf numFmtId="165" fontId="2" fillId="0" borderId="2" xfId="14" applyNumberFormat="1" applyFont="1" applyFill="1" applyBorder="1" applyAlignment="1">
      <alignment vertical="center"/>
    </xf>
    <xf numFmtId="0" fontId="1" fillId="0" borderId="0" xfId="6" applyFont="1" applyFill="1" applyAlignment="1">
      <alignment horizontal="left" vertical="center"/>
    </xf>
    <xf numFmtId="0" fontId="1" fillId="0" borderId="0" xfId="6" applyFont="1" applyFill="1" applyAlignment="1">
      <alignment horizontal="center" vertical="center"/>
    </xf>
    <xf numFmtId="0" fontId="2" fillId="0" borderId="0" xfId="6" applyFill="1" applyAlignment="1">
      <alignment horizontal="left" vertical="center"/>
    </xf>
    <xf numFmtId="0" fontId="2" fillId="0" borderId="0" xfId="7" applyFont="1" applyFill="1" applyAlignment="1">
      <alignment vertical="center"/>
    </xf>
    <xf numFmtId="0" fontId="2" fillId="0" borderId="0" xfId="7" applyFont="1" applyFill="1" applyAlignment="1">
      <alignment horizontal="center" vertical="center"/>
    </xf>
    <xf numFmtId="37" fontId="2" fillId="0" borderId="1" xfId="21" applyNumberFormat="1" applyFont="1" applyFill="1" applyBorder="1" applyAlignment="1">
      <alignment horizontal="left" vertical="center"/>
    </xf>
  </cellXfs>
  <cellStyles count="25">
    <cellStyle name="Comma 3" xfId="1" xr:uid="{00000000-0005-0000-0000-000000000000}"/>
    <cellStyle name="Comma 3 2" xfId="23" xr:uid="{00000000-0005-0000-0000-000001000000}"/>
    <cellStyle name="Comma 7" xfId="2" xr:uid="{00000000-0005-0000-0000-000002000000}"/>
    <cellStyle name="Comma 7 2" xfId="24" xr:uid="{00000000-0005-0000-0000-000003000000}"/>
    <cellStyle name="Comma_Sheet3" xfId="3" xr:uid="{00000000-0005-0000-0000-000004000000}"/>
    <cellStyle name="Currency 2" xfId="4" xr:uid="{00000000-0005-0000-0000-000005000000}"/>
    <cellStyle name="Normal" xfId="0" builtinId="0"/>
    <cellStyle name="Normal 19" xfId="5" xr:uid="{00000000-0005-0000-0000-000007000000}"/>
    <cellStyle name="Normal 2" xfId="6" xr:uid="{00000000-0005-0000-0000-000008000000}"/>
    <cellStyle name="Normal 2 10" xfId="7" xr:uid="{00000000-0005-0000-0000-000009000000}"/>
    <cellStyle name="Normal 2 4" xfId="8" xr:uid="{00000000-0005-0000-0000-00000A000000}"/>
    <cellStyle name="Normal 3" xfId="9" xr:uid="{00000000-0005-0000-0000-00000B000000}"/>
    <cellStyle name="Normal 5" xfId="10" xr:uid="{00000000-0005-0000-0000-00000C000000}"/>
    <cellStyle name="Normal 6" xfId="11" xr:uid="{00000000-0005-0000-0000-00000D000000}"/>
    <cellStyle name="Normal 6 2" xfId="12" xr:uid="{00000000-0005-0000-0000-00000E000000}"/>
    <cellStyle name="Normal 8" xfId="13" xr:uid="{00000000-0005-0000-0000-00000F000000}"/>
    <cellStyle name="Normal_AYCAL08Y" xfId="14" xr:uid="{00000000-0005-0000-0000-000010000000}"/>
    <cellStyle name="Normal_AYCAL53Y" xfId="15" xr:uid="{00000000-0005-0000-0000-000011000000}"/>
    <cellStyle name="Normal_AYCAL54Q1-V1" xfId="16" xr:uid="{00000000-0005-0000-0000-000012000000}"/>
    <cellStyle name="Normal_change" xfId="17" xr:uid="{00000000-0005-0000-0000-000013000000}"/>
    <cellStyle name="Normal_Sheet4" xfId="18" xr:uid="{00000000-0005-0000-0000-000014000000}"/>
    <cellStyle name="Normal_Sheet5" xfId="19" xr:uid="{00000000-0005-0000-0000-000015000000}"/>
    <cellStyle name="Normal_Sheet5_AYCAL53Y" xfId="20" xr:uid="{00000000-0005-0000-0000-000016000000}"/>
    <cellStyle name="Normal_UPA45Y" xfId="21" xr:uid="{00000000-0005-0000-0000-000017000000}"/>
    <cellStyle name="Percent" xfId="22" builtinId="5"/>
  </cellStyles>
  <dxfs count="0"/>
  <tableStyles count="0" defaultTableStyle="TableStyleMedium2" defaultPivotStyle="PivotStyleLight16"/>
  <colors>
    <mruColors>
      <color rgb="FFB1D8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59999389629810485"/>
  </sheetPr>
  <dimension ref="A1:G102"/>
  <sheetViews>
    <sheetView view="pageBreakPreview" topLeftCell="A33" zoomScale="130" zoomScaleNormal="100" zoomScaleSheetLayoutView="130" workbookViewId="0">
      <selection activeCell="B75" sqref="B75"/>
    </sheetView>
  </sheetViews>
  <sheetFormatPr defaultColWidth="10.28515625" defaultRowHeight="16.5" customHeight="1" x14ac:dyDescent="0.25"/>
  <cols>
    <col min="1" max="1" width="1.5703125" style="28" customWidth="1"/>
    <col min="2" max="2" width="44.42578125" style="28" customWidth="1"/>
    <col min="3" max="3" width="7.28515625" style="67" customWidth="1"/>
    <col min="4" max="4" width="1" style="67" customWidth="1"/>
    <col min="5" max="5" width="14.28515625" style="28" bestFit="1" customWidth="1"/>
    <col min="6" max="6" width="1" style="28" customWidth="1"/>
    <col min="7" max="7" width="14.28515625" style="28" bestFit="1" customWidth="1"/>
    <col min="8" max="16384" width="10.28515625" style="28"/>
  </cols>
  <sheetData>
    <row r="1" spans="1:7" ht="16.5" customHeight="1" x14ac:dyDescent="0.25">
      <c r="A1" s="27" t="s">
        <v>0</v>
      </c>
      <c r="B1" s="27"/>
      <c r="C1" s="27"/>
      <c r="F1" s="29"/>
    </row>
    <row r="2" spans="1:7" ht="16.5" customHeight="1" x14ac:dyDescent="0.25">
      <c r="A2" s="27" t="s">
        <v>1</v>
      </c>
      <c r="B2" s="27"/>
      <c r="C2" s="27"/>
      <c r="F2" s="29"/>
    </row>
    <row r="3" spans="1:7" ht="16.5" customHeight="1" x14ac:dyDescent="0.25">
      <c r="A3" s="49" t="s">
        <v>2</v>
      </c>
      <c r="B3" s="49"/>
      <c r="C3" s="49"/>
      <c r="D3" s="68"/>
      <c r="E3" s="30"/>
      <c r="F3" s="31"/>
      <c r="G3" s="30"/>
    </row>
    <row r="4" spans="1:7" ht="14.1" customHeight="1" x14ac:dyDescent="0.25">
      <c r="A4" s="27"/>
      <c r="B4" s="27"/>
      <c r="C4" s="27"/>
      <c r="F4" s="29"/>
    </row>
    <row r="5" spans="1:7" ht="14.1" customHeight="1" x14ac:dyDescent="0.25">
      <c r="A5" s="27"/>
      <c r="B5" s="27"/>
      <c r="C5" s="27"/>
      <c r="F5" s="29"/>
    </row>
    <row r="6" spans="1:7" ht="16.5" customHeight="1" x14ac:dyDescent="0.25">
      <c r="A6" s="27"/>
      <c r="B6" s="27"/>
      <c r="C6" s="27"/>
      <c r="E6" s="100" t="s">
        <v>3</v>
      </c>
      <c r="F6" s="29"/>
      <c r="G6" s="101" t="s">
        <v>4</v>
      </c>
    </row>
    <row r="7" spans="1:7" ht="16.5" customHeight="1" x14ac:dyDescent="0.25">
      <c r="B7" s="32"/>
      <c r="C7" s="51"/>
      <c r="D7" s="51"/>
      <c r="E7" s="1">
        <v>2026</v>
      </c>
      <c r="F7" s="2"/>
      <c r="G7" s="1">
        <v>2025</v>
      </c>
    </row>
    <row r="8" spans="1:7" ht="16.5" customHeight="1" x14ac:dyDescent="0.25">
      <c r="B8" s="32"/>
      <c r="C8" s="52" t="s">
        <v>5</v>
      </c>
      <c r="D8" s="51"/>
      <c r="E8" s="3" t="s">
        <v>6</v>
      </c>
      <c r="F8" s="2"/>
      <c r="G8" s="3" t="s">
        <v>6</v>
      </c>
    </row>
    <row r="9" spans="1:7" ht="16.5" customHeight="1" x14ac:dyDescent="0.25">
      <c r="B9" s="32"/>
      <c r="C9" s="51"/>
      <c r="D9" s="51"/>
      <c r="E9" s="1"/>
      <c r="F9" s="2"/>
      <c r="G9" s="1"/>
    </row>
    <row r="10" spans="1:7" ht="16.5" customHeight="1" x14ac:dyDescent="0.25">
      <c r="A10" s="78" t="s">
        <v>7</v>
      </c>
      <c r="C10" s="71"/>
      <c r="D10" s="51"/>
      <c r="E10" s="32"/>
      <c r="F10" s="32"/>
      <c r="G10" s="32"/>
    </row>
    <row r="11" spans="1:7" ht="8.1" customHeight="1" x14ac:dyDescent="0.25">
      <c r="A11" s="78"/>
      <c r="C11" s="51"/>
      <c r="D11" s="51"/>
      <c r="E11" s="32"/>
      <c r="F11" s="32"/>
      <c r="G11" s="32"/>
    </row>
    <row r="12" spans="1:7" ht="16.5" customHeight="1" x14ac:dyDescent="0.25">
      <c r="A12" s="72" t="s">
        <v>8</v>
      </c>
      <c r="B12" s="72"/>
      <c r="C12" s="71">
        <v>8</v>
      </c>
      <c r="D12" s="71"/>
      <c r="E12" s="32">
        <v>613917012</v>
      </c>
      <c r="F12" s="102"/>
      <c r="G12" s="32">
        <v>2212321721</v>
      </c>
    </row>
    <row r="13" spans="1:7" ht="16.5" customHeight="1" x14ac:dyDescent="0.25">
      <c r="A13" s="72" t="s">
        <v>9</v>
      </c>
      <c r="B13" s="72"/>
      <c r="C13" s="71">
        <v>9</v>
      </c>
      <c r="D13" s="71"/>
      <c r="E13" s="103">
        <v>4933095327</v>
      </c>
      <c r="F13" s="102"/>
      <c r="G13" s="103">
        <v>560678505</v>
      </c>
    </row>
    <row r="14" spans="1:7" ht="16.5" customHeight="1" x14ac:dyDescent="0.25">
      <c r="A14" s="72" t="s">
        <v>10</v>
      </c>
      <c r="B14" s="72"/>
      <c r="C14" s="71">
        <v>10</v>
      </c>
      <c r="D14" s="71"/>
      <c r="E14" s="103">
        <v>6389273864</v>
      </c>
      <c r="F14" s="102"/>
      <c r="G14" s="103">
        <v>6025942404</v>
      </c>
    </row>
    <row r="15" spans="1:7" ht="16.5" customHeight="1" x14ac:dyDescent="0.25">
      <c r="A15" s="72" t="s">
        <v>11</v>
      </c>
      <c r="B15" s="72"/>
      <c r="C15" s="71">
        <v>11</v>
      </c>
      <c r="D15" s="71"/>
      <c r="E15" s="103">
        <v>17902966</v>
      </c>
      <c r="F15" s="102"/>
      <c r="G15" s="103">
        <v>12318957</v>
      </c>
    </row>
    <row r="16" spans="1:7" ht="16.5" customHeight="1" x14ac:dyDescent="0.25">
      <c r="A16" s="72" t="s">
        <v>12</v>
      </c>
      <c r="B16" s="72"/>
      <c r="C16" s="71">
        <v>12</v>
      </c>
      <c r="D16" s="71"/>
      <c r="E16" s="103">
        <v>4405084528</v>
      </c>
      <c r="F16" s="102"/>
      <c r="G16" s="103">
        <v>1942773555</v>
      </c>
    </row>
    <row r="17" spans="1:7" ht="16.5" customHeight="1" x14ac:dyDescent="0.25">
      <c r="A17" s="72" t="s">
        <v>13</v>
      </c>
      <c r="B17" s="72"/>
      <c r="C17" s="71">
        <v>13</v>
      </c>
      <c r="D17" s="71"/>
      <c r="E17" s="103">
        <v>168353190</v>
      </c>
      <c r="F17" s="102"/>
      <c r="G17" s="103">
        <v>164323635</v>
      </c>
    </row>
    <row r="18" spans="1:7" ht="16.5" customHeight="1" x14ac:dyDescent="0.25">
      <c r="A18" s="72" t="s">
        <v>14</v>
      </c>
      <c r="B18" s="72"/>
      <c r="C18" s="71">
        <v>15</v>
      </c>
      <c r="D18" s="71"/>
      <c r="E18" s="103">
        <v>44883435</v>
      </c>
      <c r="F18" s="102"/>
      <c r="G18" s="103">
        <v>49803251</v>
      </c>
    </row>
    <row r="19" spans="1:7" ht="16.5" customHeight="1" x14ac:dyDescent="0.25">
      <c r="A19" s="72" t="s">
        <v>15</v>
      </c>
      <c r="B19" s="72"/>
      <c r="C19" s="71">
        <v>16</v>
      </c>
      <c r="D19" s="71"/>
      <c r="E19" s="103">
        <v>188943843</v>
      </c>
      <c r="F19" s="102"/>
      <c r="G19" s="103">
        <v>35609206</v>
      </c>
    </row>
    <row r="20" spans="1:7" ht="16.5" customHeight="1" x14ac:dyDescent="0.25">
      <c r="A20" s="72" t="s">
        <v>16</v>
      </c>
      <c r="B20" s="72"/>
      <c r="C20" s="71">
        <v>17</v>
      </c>
      <c r="D20" s="71"/>
      <c r="E20" s="103">
        <v>24724632</v>
      </c>
      <c r="F20" s="102"/>
      <c r="G20" s="103">
        <v>26977580</v>
      </c>
    </row>
    <row r="21" spans="1:7" ht="16.5" customHeight="1" x14ac:dyDescent="0.25">
      <c r="A21" s="72" t="s">
        <v>17</v>
      </c>
      <c r="B21" s="72"/>
      <c r="C21" s="71">
        <v>18</v>
      </c>
      <c r="D21" s="71"/>
      <c r="E21" s="103">
        <v>37394640</v>
      </c>
      <c r="F21" s="102"/>
      <c r="G21" s="103">
        <v>49222756</v>
      </c>
    </row>
    <row r="22" spans="1:7" ht="16.5" customHeight="1" x14ac:dyDescent="0.25">
      <c r="A22" s="72" t="s">
        <v>18</v>
      </c>
      <c r="B22" s="72"/>
      <c r="C22" s="71">
        <v>19</v>
      </c>
      <c r="D22" s="71"/>
      <c r="E22" s="104">
        <v>293970435</v>
      </c>
      <c r="F22" s="102"/>
      <c r="G22" s="104">
        <v>342532870</v>
      </c>
    </row>
    <row r="23" spans="1:7" ht="8.1" customHeight="1" x14ac:dyDescent="0.25">
      <c r="A23" s="72"/>
      <c r="C23" s="28"/>
      <c r="D23" s="71"/>
      <c r="E23" s="77"/>
      <c r="F23" s="102"/>
      <c r="G23" s="77"/>
    </row>
    <row r="24" spans="1:7" ht="16.5" customHeight="1" thickBot="1" x14ac:dyDescent="0.3">
      <c r="A24" s="78" t="s">
        <v>19</v>
      </c>
      <c r="C24" s="28"/>
      <c r="D24" s="71"/>
      <c r="E24" s="105">
        <f>SUM(E12:E22)</f>
        <v>17117543872</v>
      </c>
      <c r="F24" s="102"/>
      <c r="G24" s="105">
        <f>SUM(G12:G22)</f>
        <v>11422504440</v>
      </c>
    </row>
    <row r="25" spans="1:7" ht="16.5" customHeight="1" thickTop="1" x14ac:dyDescent="0.25">
      <c r="B25" s="72"/>
      <c r="C25" s="71"/>
      <c r="D25" s="71"/>
      <c r="E25" s="102"/>
      <c r="F25" s="102"/>
      <c r="G25" s="102"/>
    </row>
    <row r="26" spans="1:7" ht="16.5" customHeight="1" x14ac:dyDescent="0.25">
      <c r="A26" s="78" t="s">
        <v>20</v>
      </c>
      <c r="B26" s="78"/>
      <c r="C26" s="51"/>
      <c r="D26" s="51"/>
      <c r="E26" s="32"/>
      <c r="F26" s="32"/>
      <c r="G26" s="32"/>
    </row>
    <row r="27" spans="1:7" ht="8.1" customHeight="1" x14ac:dyDescent="0.25">
      <c r="B27" s="78"/>
      <c r="C27" s="51"/>
      <c r="D27" s="51"/>
      <c r="E27" s="32"/>
      <c r="F27" s="32"/>
      <c r="G27" s="32"/>
    </row>
    <row r="28" spans="1:7" ht="16.5" customHeight="1" x14ac:dyDescent="0.25">
      <c r="A28" s="70" t="s">
        <v>21</v>
      </c>
      <c r="B28" s="70"/>
      <c r="C28" s="71"/>
      <c r="D28" s="71"/>
      <c r="E28" s="32"/>
      <c r="F28" s="32"/>
      <c r="G28" s="32"/>
    </row>
    <row r="29" spans="1:7" ht="8.1" customHeight="1" x14ac:dyDescent="0.25">
      <c r="B29" s="70"/>
      <c r="C29" s="71"/>
      <c r="D29" s="71"/>
      <c r="E29" s="32"/>
      <c r="F29" s="32"/>
      <c r="G29" s="32"/>
    </row>
    <row r="30" spans="1:7" ht="16.5" customHeight="1" x14ac:dyDescent="0.25">
      <c r="A30" s="28" t="s">
        <v>22</v>
      </c>
      <c r="B30" s="70"/>
      <c r="C30" s="71">
        <v>20</v>
      </c>
      <c r="D30" s="71"/>
      <c r="E30" s="4">
        <v>2150000000</v>
      </c>
      <c r="F30" s="32"/>
      <c r="G30" s="32">
        <v>31582550</v>
      </c>
    </row>
    <row r="31" spans="1:7" ht="16.5" customHeight="1" x14ac:dyDescent="0.25">
      <c r="A31" s="28" t="s">
        <v>23</v>
      </c>
      <c r="B31" s="70"/>
      <c r="C31" s="71">
        <v>21</v>
      </c>
      <c r="D31" s="71"/>
      <c r="E31" s="4">
        <v>60403730</v>
      </c>
      <c r="F31" s="32"/>
      <c r="G31" s="32">
        <v>90863312</v>
      </c>
    </row>
    <row r="32" spans="1:7" ht="16.5" customHeight="1" x14ac:dyDescent="0.25">
      <c r="A32" s="72" t="s">
        <v>24</v>
      </c>
      <c r="B32" s="72"/>
      <c r="C32" s="71">
        <v>22</v>
      </c>
      <c r="D32" s="71"/>
      <c r="E32" s="4">
        <v>5229688923</v>
      </c>
      <c r="F32" s="32"/>
      <c r="G32" s="4">
        <v>1046892831</v>
      </c>
    </row>
    <row r="33" spans="1:7" ht="16.5" customHeight="1" x14ac:dyDescent="0.25">
      <c r="A33" s="72" t="s">
        <v>25</v>
      </c>
      <c r="B33" s="72"/>
      <c r="C33" s="71">
        <v>11</v>
      </c>
      <c r="D33" s="71"/>
      <c r="E33" s="4">
        <v>41355428</v>
      </c>
      <c r="F33" s="32"/>
      <c r="G33" s="4">
        <v>10263151</v>
      </c>
    </row>
    <row r="34" spans="1:7" ht="16.5" customHeight="1" x14ac:dyDescent="0.25">
      <c r="A34" s="72" t="s">
        <v>26</v>
      </c>
      <c r="B34" s="72"/>
      <c r="C34" s="71">
        <v>23</v>
      </c>
      <c r="D34" s="71"/>
      <c r="E34" s="4">
        <v>972758781</v>
      </c>
      <c r="F34" s="32"/>
      <c r="G34" s="4">
        <v>2028816975</v>
      </c>
    </row>
    <row r="35" spans="1:7" ht="16.5" customHeight="1" x14ac:dyDescent="0.25">
      <c r="A35" s="72" t="s">
        <v>27</v>
      </c>
      <c r="B35" s="72"/>
      <c r="C35" s="71"/>
      <c r="D35" s="71"/>
      <c r="E35" s="4"/>
      <c r="F35" s="32"/>
      <c r="G35" s="4"/>
    </row>
    <row r="36" spans="1:7" ht="16.5" customHeight="1" x14ac:dyDescent="0.25">
      <c r="A36" s="72"/>
      <c r="B36" s="72" t="s">
        <v>28</v>
      </c>
      <c r="C36" s="71">
        <v>24</v>
      </c>
      <c r="D36" s="71"/>
      <c r="E36" s="4">
        <v>539533579</v>
      </c>
      <c r="F36" s="32"/>
      <c r="G36" s="4">
        <v>431177136</v>
      </c>
    </row>
    <row r="37" spans="1:7" ht="16.5" customHeight="1" x14ac:dyDescent="0.25">
      <c r="A37" s="72" t="s">
        <v>29</v>
      </c>
      <c r="B37" s="72"/>
      <c r="C37" s="71">
        <v>25</v>
      </c>
      <c r="D37" s="71"/>
      <c r="E37" s="4">
        <v>243868975</v>
      </c>
      <c r="F37" s="32"/>
      <c r="G37" s="4">
        <v>227095200</v>
      </c>
    </row>
    <row r="38" spans="1:7" ht="16.5" customHeight="1" x14ac:dyDescent="0.25">
      <c r="A38" s="72" t="s">
        <v>30</v>
      </c>
      <c r="B38" s="72"/>
      <c r="C38" s="71">
        <v>16</v>
      </c>
      <c r="D38" s="71"/>
      <c r="E38" s="4">
        <v>171787720</v>
      </c>
      <c r="F38" s="32"/>
      <c r="G38" s="4">
        <v>35167019</v>
      </c>
    </row>
    <row r="39" spans="1:7" ht="16.5" customHeight="1" x14ac:dyDescent="0.25">
      <c r="A39" s="72" t="s">
        <v>31</v>
      </c>
      <c r="B39" s="72"/>
      <c r="C39" s="71"/>
      <c r="D39" s="71"/>
      <c r="E39" s="4">
        <v>13860818</v>
      </c>
      <c r="F39" s="32"/>
      <c r="G39" s="4">
        <v>15229985</v>
      </c>
    </row>
    <row r="40" spans="1:7" ht="16.5" customHeight="1" x14ac:dyDescent="0.25">
      <c r="A40" s="72" t="s">
        <v>32</v>
      </c>
      <c r="B40" s="72"/>
      <c r="C40" s="71">
        <v>26</v>
      </c>
      <c r="D40" s="71"/>
      <c r="E40" s="5">
        <v>274638393</v>
      </c>
      <c r="F40" s="32"/>
      <c r="G40" s="5">
        <v>238419606</v>
      </c>
    </row>
    <row r="41" spans="1:7" ht="8.1" customHeight="1" x14ac:dyDescent="0.25">
      <c r="A41" s="72"/>
      <c r="B41" s="72"/>
      <c r="C41" s="71"/>
      <c r="D41" s="71"/>
      <c r="E41" s="32"/>
      <c r="F41" s="32"/>
      <c r="G41" s="32"/>
    </row>
    <row r="42" spans="1:7" ht="16.5" customHeight="1" x14ac:dyDescent="0.25">
      <c r="A42" s="78" t="s">
        <v>33</v>
      </c>
      <c r="B42" s="72"/>
      <c r="C42" s="71"/>
      <c r="D42" s="71"/>
      <c r="E42" s="106">
        <f>SUM(E30:E40)</f>
        <v>9697896347</v>
      </c>
      <c r="F42" s="32"/>
      <c r="G42" s="106">
        <f>SUM(G30:G40)</f>
        <v>4155507765</v>
      </c>
    </row>
    <row r="43" spans="1:7" ht="16.5" customHeight="1" x14ac:dyDescent="0.25">
      <c r="B43" s="72"/>
      <c r="C43" s="71"/>
      <c r="D43" s="71"/>
      <c r="E43" s="102"/>
      <c r="F43" s="102"/>
      <c r="G43" s="102"/>
    </row>
    <row r="44" spans="1:7" ht="16.5" customHeight="1" x14ac:dyDescent="0.25">
      <c r="B44" s="72"/>
      <c r="C44" s="71"/>
      <c r="D44" s="71"/>
      <c r="E44" s="102"/>
      <c r="F44" s="102"/>
      <c r="G44" s="102"/>
    </row>
    <row r="45" spans="1:7" ht="16.5" customHeight="1" x14ac:dyDescent="0.25">
      <c r="B45" s="72"/>
      <c r="C45" s="71"/>
      <c r="D45" s="71"/>
      <c r="E45" s="102"/>
      <c r="F45" s="102"/>
      <c r="G45" s="102"/>
    </row>
    <row r="46" spans="1:7" ht="12" customHeight="1" x14ac:dyDescent="0.25">
      <c r="B46" s="72"/>
      <c r="C46" s="71"/>
      <c r="D46" s="71"/>
      <c r="E46" s="102"/>
      <c r="F46" s="102"/>
      <c r="G46" s="102"/>
    </row>
    <row r="47" spans="1:7" ht="16.5" customHeight="1" x14ac:dyDescent="0.25">
      <c r="A47" s="113" t="s">
        <v>34</v>
      </c>
      <c r="B47" s="113"/>
      <c r="C47" s="113"/>
      <c r="D47" s="113"/>
      <c r="E47" s="113"/>
      <c r="F47" s="113"/>
      <c r="G47" s="113"/>
    </row>
    <row r="48" spans="1:7" ht="16.5" customHeight="1" x14ac:dyDescent="0.25">
      <c r="A48" s="67"/>
      <c r="B48" s="84" t="s">
        <v>35</v>
      </c>
      <c r="C48" s="113" t="s">
        <v>36</v>
      </c>
      <c r="D48" s="113"/>
      <c r="E48" s="113"/>
      <c r="F48" s="113"/>
      <c r="G48" s="113"/>
    </row>
    <row r="49" spans="1:7" ht="16.5" customHeight="1" x14ac:dyDescent="0.25">
      <c r="B49" s="84" t="s">
        <v>37</v>
      </c>
      <c r="C49" s="112" t="s">
        <v>38</v>
      </c>
      <c r="D49" s="112"/>
      <c r="E49" s="112"/>
      <c r="F49" s="112"/>
      <c r="G49" s="112"/>
    </row>
    <row r="50" spans="1:7" ht="16.5" customHeight="1" x14ac:dyDescent="0.25">
      <c r="B50" s="84"/>
      <c r="C50" s="72"/>
      <c r="D50" s="72"/>
      <c r="E50" s="72"/>
      <c r="F50" s="72"/>
      <c r="G50" s="72"/>
    </row>
    <row r="51" spans="1:7" ht="21.95" customHeight="1" x14ac:dyDescent="0.25">
      <c r="A51" s="85" t="s">
        <v>171</v>
      </c>
      <c r="B51" s="30"/>
      <c r="C51" s="68"/>
      <c r="D51" s="68"/>
      <c r="E51" s="30"/>
      <c r="F51" s="30"/>
      <c r="G51" s="30"/>
    </row>
    <row r="52" spans="1:7" ht="16.5" customHeight="1" x14ac:dyDescent="0.25">
      <c r="A52" s="27" t="str">
        <f>+A1</f>
        <v>Yuanta Securities (Thailand) Company Limited</v>
      </c>
      <c r="B52" s="27"/>
      <c r="C52" s="27"/>
      <c r="F52" s="29"/>
    </row>
    <row r="53" spans="1:7" ht="16.5" customHeight="1" x14ac:dyDescent="0.25">
      <c r="A53" s="27" t="s">
        <v>39</v>
      </c>
      <c r="B53" s="27"/>
      <c r="C53" s="27"/>
      <c r="F53" s="29"/>
    </row>
    <row r="54" spans="1:7" ht="16.5" customHeight="1" x14ac:dyDescent="0.25">
      <c r="A54" s="49" t="s">
        <v>2</v>
      </c>
      <c r="B54" s="49"/>
      <c r="C54" s="49"/>
      <c r="D54" s="68"/>
      <c r="E54" s="30"/>
      <c r="F54" s="31"/>
      <c r="G54" s="30"/>
    </row>
    <row r="55" spans="1:7" ht="14.1" customHeight="1" x14ac:dyDescent="0.25">
      <c r="A55" s="27"/>
      <c r="B55" s="27"/>
      <c r="C55" s="27"/>
      <c r="F55" s="29"/>
    </row>
    <row r="56" spans="1:7" ht="14.1" customHeight="1" x14ac:dyDescent="0.25">
      <c r="A56" s="27"/>
      <c r="B56" s="27"/>
      <c r="C56" s="27"/>
      <c r="F56" s="29"/>
    </row>
    <row r="57" spans="1:7" ht="16.5" customHeight="1" x14ac:dyDescent="0.25">
      <c r="A57" s="27"/>
      <c r="B57" s="27"/>
      <c r="C57" s="27"/>
      <c r="E57" s="100" t="s">
        <v>3</v>
      </c>
      <c r="F57" s="29"/>
      <c r="G57" s="101" t="s">
        <v>4</v>
      </c>
    </row>
    <row r="58" spans="1:7" ht="16.5" customHeight="1" x14ac:dyDescent="0.25">
      <c r="A58" s="27"/>
      <c r="B58" s="27"/>
      <c r="C58" s="51"/>
      <c r="D58" s="51"/>
      <c r="E58" s="1">
        <v>2026</v>
      </c>
      <c r="F58" s="2"/>
      <c r="G58" s="1">
        <v>2025</v>
      </c>
    </row>
    <row r="59" spans="1:7" ht="16.5" customHeight="1" x14ac:dyDescent="0.25">
      <c r="B59" s="32"/>
      <c r="C59" s="52" t="s">
        <v>5</v>
      </c>
      <c r="D59" s="51"/>
      <c r="E59" s="3" t="s">
        <v>6</v>
      </c>
      <c r="F59" s="2"/>
      <c r="G59" s="3" t="s">
        <v>6</v>
      </c>
    </row>
    <row r="60" spans="1:7" ht="16.5" customHeight="1" x14ac:dyDescent="0.25">
      <c r="B60" s="32"/>
      <c r="C60" s="51"/>
      <c r="D60" s="51"/>
      <c r="E60" s="1"/>
      <c r="F60" s="2"/>
      <c r="G60" s="1"/>
    </row>
    <row r="61" spans="1:7" ht="16.5" customHeight="1" x14ac:dyDescent="0.25">
      <c r="A61" s="78" t="s">
        <v>40</v>
      </c>
    </row>
    <row r="62" spans="1:7" ht="8.1" customHeight="1" x14ac:dyDescent="0.25">
      <c r="A62" s="72"/>
      <c r="B62" s="72"/>
      <c r="C62" s="71"/>
      <c r="D62" s="71"/>
      <c r="E62" s="32"/>
      <c r="F62" s="32"/>
      <c r="G62" s="32"/>
    </row>
    <row r="63" spans="1:7" ht="16.5" customHeight="1" x14ac:dyDescent="0.25">
      <c r="A63" s="27" t="s">
        <v>41</v>
      </c>
      <c r="B63" s="32"/>
      <c r="C63" s="71"/>
      <c r="D63" s="71"/>
      <c r="E63" s="32"/>
      <c r="F63" s="32"/>
      <c r="G63" s="32"/>
    </row>
    <row r="64" spans="1:7" ht="8.1" customHeight="1" x14ac:dyDescent="0.25">
      <c r="A64" s="72"/>
      <c r="B64" s="72"/>
      <c r="C64" s="71"/>
      <c r="D64" s="71"/>
      <c r="E64" s="32"/>
      <c r="F64" s="32"/>
      <c r="G64" s="32"/>
    </row>
    <row r="65" spans="1:7" ht="16.5" customHeight="1" x14ac:dyDescent="0.25">
      <c r="A65" s="32" t="s">
        <v>42</v>
      </c>
      <c r="B65" s="32"/>
      <c r="C65" s="71">
        <v>27</v>
      </c>
      <c r="D65" s="71"/>
      <c r="E65" s="32"/>
      <c r="F65" s="32"/>
      <c r="G65" s="32"/>
    </row>
    <row r="66" spans="1:7" ht="16.5" customHeight="1" x14ac:dyDescent="0.25">
      <c r="B66" s="72" t="s">
        <v>43</v>
      </c>
      <c r="C66" s="71"/>
      <c r="D66" s="71"/>
      <c r="E66" s="107"/>
      <c r="F66" s="32"/>
      <c r="G66" s="107"/>
    </row>
    <row r="67" spans="1:7" ht="16.5" customHeight="1" x14ac:dyDescent="0.25">
      <c r="B67" s="72" t="s">
        <v>44</v>
      </c>
      <c r="C67" s="71"/>
      <c r="D67" s="71"/>
      <c r="E67" s="107"/>
      <c r="G67" s="107"/>
    </row>
    <row r="68" spans="1:7" ht="16.5" customHeight="1" x14ac:dyDescent="0.25">
      <c r="B68" s="72" t="s">
        <v>45</v>
      </c>
      <c r="C68" s="71"/>
      <c r="D68" s="71"/>
      <c r="E68" s="104">
        <v>4500000000</v>
      </c>
      <c r="F68" s="102"/>
      <c r="G68" s="104">
        <v>4500000000</v>
      </c>
    </row>
    <row r="69" spans="1:7" ht="8.1" customHeight="1" x14ac:dyDescent="0.25">
      <c r="B69" s="72"/>
      <c r="C69" s="71"/>
      <c r="D69" s="71"/>
      <c r="E69" s="103"/>
      <c r="F69" s="102"/>
      <c r="G69" s="103"/>
    </row>
    <row r="70" spans="1:7" ht="16.5" customHeight="1" x14ac:dyDescent="0.25">
      <c r="B70" s="72" t="s">
        <v>46</v>
      </c>
      <c r="C70" s="71"/>
      <c r="D70" s="71"/>
      <c r="E70" s="6"/>
      <c r="F70" s="102"/>
      <c r="G70" s="6"/>
    </row>
    <row r="71" spans="1:7" ht="16.5" customHeight="1" x14ac:dyDescent="0.25">
      <c r="B71" s="72" t="s">
        <v>47</v>
      </c>
      <c r="C71" s="71"/>
      <c r="D71" s="71"/>
      <c r="E71" s="103"/>
      <c r="G71" s="103"/>
    </row>
    <row r="72" spans="1:7" ht="16.5" customHeight="1" x14ac:dyDescent="0.25">
      <c r="B72" s="72" t="s">
        <v>45</v>
      </c>
      <c r="C72" s="71"/>
      <c r="D72" s="71"/>
      <c r="E72" s="4">
        <v>4500000000</v>
      </c>
      <c r="F72" s="102"/>
      <c r="G72" s="4">
        <v>4500000000</v>
      </c>
    </row>
    <row r="73" spans="1:7" ht="16.5" customHeight="1" x14ac:dyDescent="0.25">
      <c r="A73" s="32" t="s">
        <v>48</v>
      </c>
      <c r="B73" s="32"/>
      <c r="C73" s="71"/>
      <c r="D73" s="71"/>
      <c r="E73" s="103"/>
      <c r="F73" s="102"/>
      <c r="G73" s="103"/>
    </row>
    <row r="74" spans="1:7" ht="16.5" customHeight="1" x14ac:dyDescent="0.25">
      <c r="B74" s="72" t="s">
        <v>49</v>
      </c>
      <c r="C74" s="71">
        <v>28</v>
      </c>
      <c r="D74" s="71"/>
      <c r="E74" s="103">
        <v>53579587</v>
      </c>
      <c r="F74" s="102"/>
      <c r="G74" s="103">
        <v>53579587</v>
      </c>
    </row>
    <row r="75" spans="1:7" ht="16.5" customHeight="1" x14ac:dyDescent="0.25">
      <c r="B75" s="72" t="s">
        <v>50</v>
      </c>
      <c r="C75" s="71"/>
      <c r="D75" s="71"/>
      <c r="E75" s="103">
        <v>2866067954</v>
      </c>
      <c r="F75" s="102"/>
      <c r="G75" s="103">
        <v>2713417106</v>
      </c>
    </row>
    <row r="76" spans="1:7" ht="16.5" customHeight="1" x14ac:dyDescent="0.25">
      <c r="A76" s="32" t="s">
        <v>51</v>
      </c>
      <c r="B76" s="32"/>
      <c r="C76" s="108">
        <v>12.2</v>
      </c>
      <c r="D76" s="71"/>
      <c r="E76" s="104">
        <v>-16</v>
      </c>
      <c r="F76" s="102"/>
      <c r="G76" s="104">
        <v>-18</v>
      </c>
    </row>
    <row r="77" spans="1:7" ht="8.1" customHeight="1" x14ac:dyDescent="0.25">
      <c r="A77" s="72"/>
      <c r="B77" s="72"/>
      <c r="C77" s="71"/>
      <c r="D77" s="71"/>
      <c r="E77" s="6"/>
      <c r="F77" s="32"/>
      <c r="G77" s="6"/>
    </row>
    <row r="78" spans="1:7" ht="16.5" customHeight="1" x14ac:dyDescent="0.25">
      <c r="A78" s="27" t="s">
        <v>52</v>
      </c>
      <c r="B78" s="72"/>
      <c r="C78" s="71"/>
      <c r="D78" s="71"/>
      <c r="E78" s="104">
        <f>SUM(E72:E76)</f>
        <v>7419647525</v>
      </c>
      <c r="F78" s="102"/>
      <c r="G78" s="104">
        <f>SUM(G72:G76)</f>
        <v>7266996675</v>
      </c>
    </row>
    <row r="79" spans="1:7" ht="8.1" customHeight="1" x14ac:dyDescent="0.25">
      <c r="A79" s="72"/>
      <c r="B79" s="72"/>
      <c r="C79" s="71"/>
      <c r="D79" s="71"/>
      <c r="E79" s="6"/>
      <c r="F79" s="32"/>
      <c r="G79" s="6"/>
    </row>
    <row r="80" spans="1:7" ht="16.5" customHeight="1" thickBot="1" x14ac:dyDescent="0.3">
      <c r="A80" s="27" t="s">
        <v>53</v>
      </c>
      <c r="B80" s="70"/>
      <c r="C80" s="51"/>
      <c r="D80" s="51"/>
      <c r="E80" s="109">
        <f>E42+E78</f>
        <v>17117543872</v>
      </c>
      <c r="F80" s="102"/>
      <c r="G80" s="109">
        <f>G42+G78</f>
        <v>11422504440</v>
      </c>
    </row>
    <row r="81" spans="5:7" ht="16.5" customHeight="1" thickTop="1" x14ac:dyDescent="0.25"/>
    <row r="82" spans="5:7" ht="16.5" customHeight="1" x14ac:dyDescent="0.25">
      <c r="E82" s="29"/>
      <c r="G82" s="29"/>
    </row>
    <row r="91" spans="5:7" ht="14.25" customHeight="1" x14ac:dyDescent="0.25"/>
    <row r="96" spans="5:7" ht="13.5" customHeight="1" x14ac:dyDescent="0.25"/>
    <row r="97" spans="1:7" ht="16.5" customHeight="1" x14ac:dyDescent="0.25">
      <c r="A97" s="113" t="s">
        <v>34</v>
      </c>
      <c r="B97" s="113"/>
      <c r="C97" s="113"/>
      <c r="D97" s="113"/>
      <c r="E97" s="113"/>
      <c r="F97" s="113"/>
      <c r="G97" s="113"/>
    </row>
    <row r="98" spans="1:7" ht="16.5" customHeight="1" x14ac:dyDescent="0.25">
      <c r="A98" s="67"/>
      <c r="B98" s="84" t="s">
        <v>35</v>
      </c>
      <c r="C98" s="113" t="s">
        <v>36</v>
      </c>
      <c r="D98" s="113"/>
      <c r="E98" s="113"/>
      <c r="F98" s="113"/>
      <c r="G98" s="113"/>
    </row>
    <row r="99" spans="1:7" ht="16.5" customHeight="1" x14ac:dyDescent="0.25">
      <c r="B99" s="84" t="s">
        <v>37</v>
      </c>
      <c r="C99" s="112" t="s">
        <v>38</v>
      </c>
      <c r="D99" s="112"/>
      <c r="E99" s="112"/>
      <c r="F99" s="112"/>
      <c r="G99" s="112"/>
    </row>
    <row r="100" spans="1:7" ht="16.5" customHeight="1" x14ac:dyDescent="0.25">
      <c r="B100" s="84"/>
      <c r="C100" s="72"/>
      <c r="D100" s="72"/>
      <c r="E100" s="72"/>
      <c r="F100" s="72"/>
      <c r="G100" s="72"/>
    </row>
    <row r="101" spans="1:7" ht="16.5" customHeight="1" x14ac:dyDescent="0.25">
      <c r="B101" s="84"/>
      <c r="C101" s="72"/>
      <c r="D101" s="72"/>
      <c r="E101" s="72"/>
      <c r="F101" s="72"/>
      <c r="G101" s="72"/>
    </row>
    <row r="102" spans="1:7" ht="21.95" customHeight="1" x14ac:dyDescent="0.25">
      <c r="A102" s="85" t="str">
        <f>+A51</f>
        <v>Notes to the interim financial statements form an integral part of these financial statements</v>
      </c>
      <c r="B102" s="85"/>
      <c r="C102" s="52"/>
      <c r="D102" s="52"/>
      <c r="E102" s="110"/>
      <c r="F102" s="110"/>
      <c r="G102" s="110"/>
    </row>
  </sheetData>
  <mergeCells count="6">
    <mergeCell ref="C99:G99"/>
    <mergeCell ref="A47:G47"/>
    <mergeCell ref="C48:G48"/>
    <mergeCell ref="C49:G49"/>
    <mergeCell ref="A97:G97"/>
    <mergeCell ref="C98:G98"/>
  </mergeCells>
  <pageMargins left="1" right="0.75" top="0.5" bottom="0.6" header="0.49" footer="0.4"/>
  <pageSetup paperSize="9" scale="95" firstPageNumber="3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G91"/>
  <sheetViews>
    <sheetView tabSelected="1" view="pageBreakPreview" topLeftCell="A22" zoomScale="115" zoomScaleNormal="100" zoomScaleSheetLayoutView="115" workbookViewId="0">
      <selection activeCell="B75" sqref="B75"/>
    </sheetView>
  </sheetViews>
  <sheetFormatPr defaultColWidth="10.28515625" defaultRowHeight="16.5" customHeight="1" x14ac:dyDescent="0.25"/>
  <cols>
    <col min="1" max="1" width="1.42578125" style="28" customWidth="1"/>
    <col min="2" max="2" width="48.42578125" style="28" customWidth="1"/>
    <col min="3" max="3" width="5.85546875" style="28" customWidth="1"/>
    <col min="4" max="4" width="1" style="28" customWidth="1"/>
    <col min="5" max="5" width="13.7109375" style="28" customWidth="1"/>
    <col min="6" max="6" width="1" style="28" customWidth="1"/>
    <col min="7" max="7" width="13.7109375" style="28" customWidth="1"/>
    <col min="8" max="16384" width="10.28515625" style="28"/>
  </cols>
  <sheetData>
    <row r="1" spans="1:7" ht="16.5" customHeight="1" x14ac:dyDescent="0.25">
      <c r="A1" s="27" t="s">
        <v>0</v>
      </c>
      <c r="B1" s="27"/>
      <c r="C1" s="27"/>
      <c r="D1" s="27"/>
      <c r="E1" s="67"/>
      <c r="G1" s="67"/>
    </row>
    <row r="2" spans="1:7" ht="16.5" customHeight="1" x14ac:dyDescent="0.25">
      <c r="A2" s="27" t="s">
        <v>54</v>
      </c>
      <c r="B2" s="27"/>
      <c r="C2" s="27"/>
      <c r="D2" s="27"/>
      <c r="E2" s="67"/>
      <c r="G2" s="67"/>
    </row>
    <row r="3" spans="1:7" ht="16.5" customHeight="1" x14ac:dyDescent="0.25">
      <c r="A3" s="49" t="s">
        <v>55</v>
      </c>
      <c r="B3" s="49"/>
      <c r="C3" s="49"/>
      <c r="D3" s="49"/>
      <c r="E3" s="68"/>
      <c r="F3" s="30"/>
      <c r="G3" s="68"/>
    </row>
    <row r="4" spans="1:7" ht="16.5" customHeight="1" x14ac:dyDescent="0.25">
      <c r="A4" s="27"/>
      <c r="B4" s="27"/>
      <c r="C4" s="27"/>
      <c r="D4" s="27"/>
      <c r="E4" s="67"/>
      <c r="G4" s="67"/>
    </row>
    <row r="5" spans="1:7" ht="16.5" customHeight="1" x14ac:dyDescent="0.25">
      <c r="A5" s="27"/>
      <c r="B5" s="27"/>
      <c r="C5" s="27"/>
      <c r="D5" s="27"/>
      <c r="E5" s="67"/>
      <c r="G5" s="67"/>
    </row>
    <row r="6" spans="1:7" ht="16.5" customHeight="1" x14ac:dyDescent="0.25">
      <c r="B6" s="27"/>
      <c r="C6" s="51"/>
      <c r="D6" s="51"/>
      <c r="E6" s="1">
        <v>2026</v>
      </c>
      <c r="F6" s="2"/>
      <c r="G6" s="1">
        <v>2025</v>
      </c>
    </row>
    <row r="7" spans="1:7" ht="16.5" customHeight="1" x14ac:dyDescent="0.25">
      <c r="B7" s="69"/>
      <c r="C7" s="52" t="s">
        <v>5</v>
      </c>
      <c r="D7" s="51"/>
      <c r="E7" s="3" t="s">
        <v>6</v>
      </c>
      <c r="F7" s="2"/>
      <c r="G7" s="3" t="s">
        <v>6</v>
      </c>
    </row>
    <row r="8" spans="1:7" ht="16.5" customHeight="1" x14ac:dyDescent="0.25">
      <c r="A8" s="70" t="s">
        <v>56</v>
      </c>
      <c r="B8" s="70"/>
      <c r="C8" s="71"/>
      <c r="D8" s="32"/>
      <c r="E8" s="32"/>
      <c r="F8" s="32"/>
      <c r="G8" s="32"/>
    </row>
    <row r="9" spans="1:7" ht="16.5" customHeight="1" x14ac:dyDescent="0.25">
      <c r="B9" s="32"/>
      <c r="C9" s="71"/>
      <c r="D9" s="32"/>
      <c r="E9" s="32"/>
      <c r="F9" s="32"/>
      <c r="G9" s="32"/>
    </row>
    <row r="10" spans="1:7" ht="16.5" customHeight="1" x14ac:dyDescent="0.25">
      <c r="A10" s="72" t="s">
        <v>57</v>
      </c>
      <c r="B10" s="72"/>
      <c r="C10" s="71">
        <v>29</v>
      </c>
      <c r="D10" s="73"/>
      <c r="E10" s="74">
        <v>517386296</v>
      </c>
      <c r="F10" s="75"/>
      <c r="G10" s="74">
        <v>328698898</v>
      </c>
    </row>
    <row r="11" spans="1:7" ht="16.5" customHeight="1" x14ac:dyDescent="0.25">
      <c r="A11" s="72" t="s">
        <v>58</v>
      </c>
      <c r="B11" s="72"/>
      <c r="C11" s="71">
        <v>30</v>
      </c>
      <c r="D11" s="73"/>
      <c r="E11" s="74">
        <v>160147513</v>
      </c>
      <c r="F11" s="75"/>
      <c r="G11" s="74">
        <v>124970393</v>
      </c>
    </row>
    <row r="12" spans="1:7" ht="16.5" customHeight="1" x14ac:dyDescent="0.25">
      <c r="A12" s="72" t="s">
        <v>59</v>
      </c>
      <c r="B12" s="72"/>
      <c r="C12" s="71">
        <v>31</v>
      </c>
      <c r="D12" s="73"/>
      <c r="E12" s="74">
        <v>190907914</v>
      </c>
      <c r="F12" s="75"/>
      <c r="G12" s="74">
        <v>308194061</v>
      </c>
    </row>
    <row r="13" spans="1:7" ht="16.5" customHeight="1" x14ac:dyDescent="0.25">
      <c r="A13" s="72" t="s">
        <v>60</v>
      </c>
      <c r="B13" s="72"/>
      <c r="C13" s="71">
        <v>32</v>
      </c>
      <c r="D13" s="73"/>
      <c r="E13" s="74">
        <v>116008389</v>
      </c>
      <c r="F13" s="75"/>
      <c r="G13" s="74">
        <v>63039168</v>
      </c>
    </row>
    <row r="14" spans="1:7" ht="16.5" customHeight="1" x14ac:dyDescent="0.25">
      <c r="A14" s="72" t="s">
        <v>61</v>
      </c>
      <c r="B14" s="72"/>
      <c r="C14" s="71"/>
      <c r="D14" s="32"/>
      <c r="E14" s="76">
        <v>99711818</v>
      </c>
      <c r="F14" s="75"/>
      <c r="G14" s="76">
        <v>30814624</v>
      </c>
    </row>
    <row r="15" spans="1:7" ht="16.5" customHeight="1" x14ac:dyDescent="0.25">
      <c r="A15" s="72"/>
      <c r="B15" s="72"/>
      <c r="C15" s="71"/>
      <c r="D15" s="32"/>
      <c r="E15" s="77"/>
      <c r="F15" s="75"/>
      <c r="G15" s="77"/>
    </row>
    <row r="16" spans="1:7" ht="16.5" customHeight="1" x14ac:dyDescent="0.25">
      <c r="A16" s="78" t="s">
        <v>62</v>
      </c>
      <c r="B16" s="72"/>
      <c r="C16" s="71"/>
      <c r="D16" s="32"/>
      <c r="E16" s="76">
        <f>SUM(E10:E14)</f>
        <v>1084161930</v>
      </c>
      <c r="F16" s="75"/>
      <c r="G16" s="76">
        <f>SUM(G10:G14)</f>
        <v>855717144</v>
      </c>
    </row>
    <row r="17" spans="1:7" ht="16.5" customHeight="1" x14ac:dyDescent="0.25">
      <c r="B17" s="72"/>
      <c r="C17" s="71"/>
      <c r="D17" s="32"/>
      <c r="E17" s="32"/>
      <c r="F17" s="32"/>
      <c r="G17" s="32"/>
    </row>
    <row r="18" spans="1:7" ht="16.5" customHeight="1" x14ac:dyDescent="0.25">
      <c r="A18" s="27" t="s">
        <v>63</v>
      </c>
      <c r="B18" s="32"/>
      <c r="C18" s="71"/>
      <c r="D18" s="32"/>
      <c r="E18" s="32"/>
      <c r="F18" s="32"/>
      <c r="G18" s="32"/>
    </row>
    <row r="19" spans="1:7" ht="16.5" customHeight="1" x14ac:dyDescent="0.25">
      <c r="A19" s="27"/>
      <c r="B19" s="32"/>
      <c r="C19" s="71"/>
      <c r="D19" s="32"/>
      <c r="E19" s="32"/>
      <c r="F19" s="32"/>
      <c r="G19" s="32"/>
    </row>
    <row r="20" spans="1:7" ht="16.5" customHeight="1" x14ac:dyDescent="0.25">
      <c r="A20" s="72" t="s">
        <v>64</v>
      </c>
      <c r="B20" s="72"/>
      <c r="C20" s="71"/>
      <c r="D20" s="32"/>
      <c r="E20" s="74">
        <v>584687259</v>
      </c>
      <c r="F20" s="32"/>
      <c r="G20" s="74">
        <v>413977016</v>
      </c>
    </row>
    <row r="21" spans="1:7" ht="16.5" customHeight="1" x14ac:dyDescent="0.25">
      <c r="A21" s="72" t="s">
        <v>65</v>
      </c>
      <c r="B21" s="72"/>
      <c r="C21" s="71"/>
      <c r="D21" s="32"/>
      <c r="E21" s="74">
        <v>113945665</v>
      </c>
      <c r="F21" s="32"/>
      <c r="G21" s="74">
        <v>106627262</v>
      </c>
    </row>
    <row r="22" spans="1:7" ht="16.5" customHeight="1" x14ac:dyDescent="0.25">
      <c r="A22" s="72" t="s">
        <v>66</v>
      </c>
      <c r="B22" s="72"/>
      <c r="C22" s="71"/>
      <c r="D22" s="32"/>
      <c r="E22" s="74">
        <v>24600990</v>
      </c>
      <c r="F22" s="32"/>
      <c r="G22" s="74">
        <v>81786925</v>
      </c>
    </row>
    <row r="23" spans="1:7" ht="16.5" customHeight="1" x14ac:dyDescent="0.25">
      <c r="A23" s="79" t="s">
        <v>67</v>
      </c>
      <c r="B23" s="72"/>
      <c r="C23" s="71">
        <v>33</v>
      </c>
      <c r="D23" s="32"/>
      <c r="E23" s="74">
        <v>1503821</v>
      </c>
      <c r="F23" s="32"/>
      <c r="G23" s="74">
        <v>30155780</v>
      </c>
    </row>
    <row r="24" spans="1:7" ht="16.5" customHeight="1" x14ac:dyDescent="0.25">
      <c r="A24" s="28" t="s">
        <v>68</v>
      </c>
      <c r="C24" s="67"/>
      <c r="E24" s="76">
        <v>168482796</v>
      </c>
      <c r="F24" s="75"/>
      <c r="G24" s="76">
        <v>156416848</v>
      </c>
    </row>
    <row r="25" spans="1:7" ht="16.5" customHeight="1" x14ac:dyDescent="0.25">
      <c r="B25" s="72"/>
      <c r="C25" s="71"/>
      <c r="D25" s="32"/>
      <c r="E25" s="80"/>
      <c r="F25" s="81"/>
      <c r="G25" s="80"/>
    </row>
    <row r="26" spans="1:7" ht="16.5" customHeight="1" x14ac:dyDescent="0.25">
      <c r="A26" s="78" t="s">
        <v>69</v>
      </c>
      <c r="B26" s="72"/>
      <c r="C26" s="71"/>
      <c r="D26" s="32"/>
      <c r="E26" s="76">
        <f>SUM(E20:E24)</f>
        <v>893220531</v>
      </c>
      <c r="F26" s="75"/>
      <c r="G26" s="76">
        <f>SUM(G20:G24)</f>
        <v>788963831</v>
      </c>
    </row>
    <row r="27" spans="1:7" ht="16.5" customHeight="1" x14ac:dyDescent="0.25">
      <c r="B27" s="72"/>
      <c r="C27" s="71"/>
      <c r="D27" s="32"/>
      <c r="E27" s="32"/>
      <c r="F27" s="32"/>
      <c r="G27" s="32"/>
    </row>
    <row r="28" spans="1:7" ht="16.5" customHeight="1" x14ac:dyDescent="0.25">
      <c r="A28" s="78" t="s">
        <v>70</v>
      </c>
      <c r="B28" s="82"/>
      <c r="C28" s="71"/>
      <c r="D28" s="32"/>
      <c r="E28" s="74">
        <f>E16-E26</f>
        <v>190941399</v>
      </c>
      <c r="F28" s="75"/>
      <c r="G28" s="74">
        <f>G16-G26</f>
        <v>66753313</v>
      </c>
    </row>
    <row r="29" spans="1:7" ht="16.5" customHeight="1" x14ac:dyDescent="0.25">
      <c r="A29" s="32" t="s">
        <v>71</v>
      </c>
      <c r="B29" s="32"/>
      <c r="C29" s="71">
        <v>35</v>
      </c>
      <c r="D29" s="32"/>
      <c r="E29" s="76">
        <v>-38290551</v>
      </c>
      <c r="F29" s="75"/>
      <c r="G29" s="76">
        <v>-12997916</v>
      </c>
    </row>
    <row r="30" spans="1:7" ht="16.5" customHeight="1" x14ac:dyDescent="0.25">
      <c r="A30" s="32"/>
      <c r="B30" s="32"/>
      <c r="C30" s="71"/>
      <c r="D30" s="32"/>
      <c r="E30" s="77"/>
      <c r="F30" s="75"/>
      <c r="G30" s="77"/>
    </row>
    <row r="31" spans="1:7" ht="16.5" customHeight="1" x14ac:dyDescent="0.25">
      <c r="A31" s="27" t="s">
        <v>72</v>
      </c>
      <c r="B31" s="83"/>
      <c r="C31" s="51"/>
      <c r="D31" s="51"/>
      <c r="E31" s="76">
        <f>E28+E29</f>
        <v>152650848</v>
      </c>
      <c r="F31" s="75"/>
      <c r="G31" s="76">
        <f>G28+G29</f>
        <v>53755397</v>
      </c>
    </row>
    <row r="32" spans="1:7" ht="16.5" customHeight="1" x14ac:dyDescent="0.25">
      <c r="A32" s="27"/>
      <c r="B32" s="83"/>
      <c r="C32" s="51"/>
      <c r="D32" s="51"/>
      <c r="E32" s="75"/>
      <c r="F32" s="75"/>
      <c r="G32" s="75"/>
    </row>
    <row r="33" spans="1:7" ht="16.5" customHeight="1" x14ac:dyDescent="0.25">
      <c r="A33" s="27"/>
      <c r="B33" s="83"/>
      <c r="C33" s="51"/>
      <c r="D33" s="51"/>
      <c r="E33" s="7"/>
      <c r="F33" s="75"/>
      <c r="G33" s="7"/>
    </row>
    <row r="34" spans="1:7" ht="16.5" customHeight="1" x14ac:dyDescent="0.25">
      <c r="A34" s="27"/>
      <c r="B34" s="83"/>
      <c r="C34" s="51"/>
      <c r="D34" s="51"/>
      <c r="E34" s="7"/>
      <c r="F34" s="75"/>
      <c r="G34" s="7"/>
    </row>
    <row r="35" spans="1:7" ht="16.5" customHeight="1" x14ac:dyDescent="0.25">
      <c r="A35" s="27"/>
      <c r="B35" s="83"/>
      <c r="C35" s="51"/>
      <c r="D35" s="51"/>
      <c r="E35" s="7"/>
      <c r="F35" s="75"/>
      <c r="G35" s="7"/>
    </row>
    <row r="36" spans="1:7" ht="16.5" customHeight="1" x14ac:dyDescent="0.25">
      <c r="A36" s="27"/>
      <c r="B36" s="83"/>
      <c r="C36" s="51"/>
      <c r="D36" s="51"/>
      <c r="E36" s="7"/>
      <c r="F36" s="75"/>
      <c r="G36" s="7"/>
    </row>
    <row r="37" spans="1:7" ht="18.75" customHeight="1" x14ac:dyDescent="0.25">
      <c r="A37" s="27"/>
      <c r="B37" s="83"/>
      <c r="C37" s="51"/>
      <c r="D37" s="51"/>
      <c r="E37" s="75"/>
      <c r="F37" s="75"/>
      <c r="G37" s="75"/>
    </row>
    <row r="38" spans="1:7" ht="23.25" customHeight="1" x14ac:dyDescent="0.25">
      <c r="A38" s="27"/>
      <c r="B38" s="83"/>
      <c r="C38" s="51"/>
      <c r="D38" s="51"/>
      <c r="E38" s="75"/>
      <c r="F38" s="75"/>
      <c r="G38" s="75"/>
    </row>
    <row r="39" spans="1:7" ht="16.5" customHeight="1" x14ac:dyDescent="0.25">
      <c r="A39" s="27"/>
      <c r="B39" s="83"/>
      <c r="C39" s="51"/>
      <c r="D39" s="51"/>
      <c r="E39" s="75"/>
      <c r="F39" s="75"/>
      <c r="G39" s="75"/>
    </row>
    <row r="40" spans="1:7" ht="16.5" customHeight="1" x14ac:dyDescent="0.25">
      <c r="A40" s="27"/>
      <c r="B40" s="83"/>
      <c r="C40" s="51"/>
      <c r="D40" s="51"/>
      <c r="E40" s="75"/>
      <c r="F40" s="75"/>
      <c r="G40" s="75"/>
    </row>
    <row r="41" spans="1:7" ht="16.5" customHeight="1" x14ac:dyDescent="0.25">
      <c r="A41" s="113" t="s">
        <v>73</v>
      </c>
      <c r="B41" s="113"/>
      <c r="C41" s="113"/>
      <c r="D41" s="113"/>
      <c r="E41" s="113"/>
      <c r="F41" s="113"/>
      <c r="G41" s="113"/>
    </row>
    <row r="42" spans="1:7" ht="16.5" customHeight="1" x14ac:dyDescent="0.25">
      <c r="A42" s="67"/>
      <c r="B42" s="84" t="s">
        <v>74</v>
      </c>
      <c r="C42" s="113" t="s">
        <v>75</v>
      </c>
      <c r="D42" s="113"/>
      <c r="E42" s="113"/>
      <c r="F42" s="113"/>
      <c r="G42" s="113"/>
    </row>
    <row r="43" spans="1:7" ht="16.5" customHeight="1" x14ac:dyDescent="0.25">
      <c r="B43" s="84" t="s">
        <v>76</v>
      </c>
      <c r="C43" s="112" t="s">
        <v>77</v>
      </c>
      <c r="D43" s="112"/>
      <c r="E43" s="112"/>
      <c r="F43" s="112"/>
      <c r="G43" s="112"/>
    </row>
    <row r="44" spans="1:7" ht="16.5" customHeight="1" x14ac:dyDescent="0.25">
      <c r="A44" s="27"/>
      <c r="B44" s="83"/>
      <c r="C44" s="51"/>
      <c r="D44" s="51"/>
      <c r="E44" s="75"/>
      <c r="F44" s="75"/>
      <c r="G44" s="75"/>
    </row>
    <row r="45" spans="1:7" ht="18" customHeight="1" x14ac:dyDescent="0.25">
      <c r="B45" s="84"/>
      <c r="C45" s="72"/>
      <c r="D45" s="72"/>
      <c r="E45" s="72"/>
      <c r="F45" s="72"/>
      <c r="G45" s="72"/>
    </row>
    <row r="46" spans="1:7" ht="20.25" customHeight="1" x14ac:dyDescent="0.25">
      <c r="A46" s="27"/>
      <c r="B46" s="83"/>
      <c r="C46" s="51"/>
      <c r="D46" s="51"/>
      <c r="E46" s="75"/>
      <c r="F46" s="75"/>
      <c r="G46" s="75"/>
    </row>
    <row r="47" spans="1:7" ht="21.95" customHeight="1" x14ac:dyDescent="0.25">
      <c r="A47" s="85" t="s">
        <v>171</v>
      </c>
      <c r="B47" s="68"/>
      <c r="C47" s="86"/>
      <c r="D47" s="86"/>
      <c r="E47" s="86"/>
      <c r="F47" s="86"/>
      <c r="G47" s="86"/>
    </row>
    <row r="48" spans="1:7" ht="16.5" customHeight="1" x14ac:dyDescent="0.25">
      <c r="A48" s="27" t="str">
        <f>+A1</f>
        <v>Yuanta Securities (Thailand) Company Limited</v>
      </c>
      <c r="B48" s="27"/>
      <c r="C48" s="27"/>
      <c r="D48" s="27"/>
      <c r="E48" s="67"/>
      <c r="G48" s="67"/>
    </row>
    <row r="49" spans="1:7" ht="16.5" customHeight="1" x14ac:dyDescent="0.25">
      <c r="A49" s="27" t="s">
        <v>78</v>
      </c>
      <c r="B49" s="27"/>
      <c r="C49" s="27"/>
      <c r="D49" s="27"/>
      <c r="E49" s="67"/>
      <c r="G49" s="67"/>
    </row>
    <row r="50" spans="1:7" ht="16.5" customHeight="1" x14ac:dyDescent="0.25">
      <c r="A50" s="49" t="s">
        <v>55</v>
      </c>
      <c r="B50" s="49"/>
      <c r="C50" s="49"/>
      <c r="D50" s="49"/>
      <c r="E50" s="68"/>
      <c r="F50" s="30"/>
      <c r="G50" s="68"/>
    </row>
    <row r="51" spans="1:7" ht="16.5" customHeight="1" x14ac:dyDescent="0.25">
      <c r="A51" s="27"/>
      <c r="B51" s="27"/>
      <c r="C51" s="27"/>
      <c r="D51" s="27"/>
      <c r="E51" s="67"/>
      <c r="G51" s="67"/>
    </row>
    <row r="52" spans="1:7" ht="16.5" customHeight="1" x14ac:dyDescent="0.25">
      <c r="A52" s="27"/>
      <c r="B52" s="27"/>
      <c r="C52" s="27"/>
      <c r="D52" s="27"/>
      <c r="E52" s="67"/>
      <c r="G52" s="67"/>
    </row>
    <row r="53" spans="1:7" ht="16.5" customHeight="1" x14ac:dyDescent="0.25">
      <c r="A53" s="27"/>
      <c r="B53" s="27"/>
      <c r="C53" s="51"/>
      <c r="D53" s="51"/>
      <c r="E53" s="1">
        <v>2026</v>
      </c>
      <c r="F53" s="2"/>
      <c r="G53" s="1">
        <v>2025</v>
      </c>
    </row>
    <row r="54" spans="1:7" ht="16.5" customHeight="1" x14ac:dyDescent="0.25">
      <c r="B54" s="72"/>
      <c r="C54" s="52" t="s">
        <v>5</v>
      </c>
      <c r="D54" s="51"/>
      <c r="E54" s="3" t="s">
        <v>6</v>
      </c>
      <c r="F54" s="2"/>
      <c r="G54" s="3" t="s">
        <v>6</v>
      </c>
    </row>
    <row r="55" spans="1:7" ht="16.5" customHeight="1" x14ac:dyDescent="0.25">
      <c r="B55" s="87"/>
      <c r="C55" s="88"/>
      <c r="D55" s="69"/>
    </row>
    <row r="56" spans="1:7" ht="16.5" customHeight="1" x14ac:dyDescent="0.25">
      <c r="A56" s="27" t="s">
        <v>79</v>
      </c>
      <c r="B56" s="87"/>
      <c r="C56" s="88"/>
      <c r="D56" s="69"/>
    </row>
    <row r="57" spans="1:7" ht="16.5" customHeight="1" x14ac:dyDescent="0.25">
      <c r="A57" s="89" t="s">
        <v>80</v>
      </c>
      <c r="B57" s="87"/>
      <c r="C57" s="88"/>
      <c r="D57" s="69"/>
    </row>
    <row r="58" spans="1:7" ht="16.5" customHeight="1" x14ac:dyDescent="0.25">
      <c r="A58" s="89"/>
      <c r="B58" s="90" t="s">
        <v>81</v>
      </c>
      <c r="C58" s="88"/>
      <c r="D58" s="69"/>
    </row>
    <row r="59" spans="1:7" s="47" customFormat="1" ht="16.5" customHeight="1" x14ac:dyDescent="0.25">
      <c r="A59" s="91"/>
      <c r="B59" s="91" t="s">
        <v>167</v>
      </c>
      <c r="C59" s="92"/>
      <c r="E59" s="28"/>
      <c r="G59" s="28"/>
    </row>
    <row r="60" spans="1:7" s="47" customFormat="1" ht="16.5" customHeight="1" x14ac:dyDescent="0.25">
      <c r="A60" s="91" t="s">
        <v>82</v>
      </c>
      <c r="C60" s="93">
        <v>12.2</v>
      </c>
      <c r="D60" s="94"/>
      <c r="E60" s="95">
        <v>2</v>
      </c>
      <c r="F60" s="96"/>
      <c r="G60" s="95">
        <v>0</v>
      </c>
    </row>
    <row r="61" spans="1:7" ht="16.5" customHeight="1" x14ac:dyDescent="0.25">
      <c r="A61" s="87"/>
      <c r="B61" s="87"/>
      <c r="E61" s="6"/>
      <c r="F61" s="97"/>
      <c r="G61" s="6"/>
    </row>
    <row r="62" spans="1:7" ht="16.5" customHeight="1" x14ac:dyDescent="0.25">
      <c r="A62" s="28" t="s">
        <v>83</v>
      </c>
      <c r="B62" s="87"/>
      <c r="E62" s="6"/>
      <c r="F62" s="97"/>
      <c r="G62" s="6"/>
    </row>
    <row r="63" spans="1:7" ht="16.5" customHeight="1" x14ac:dyDescent="0.25">
      <c r="B63" s="87" t="s">
        <v>81</v>
      </c>
      <c r="E63" s="95">
        <f>SUM(E60:E60)</f>
        <v>2</v>
      </c>
      <c r="F63" s="97"/>
      <c r="G63" s="95">
        <f>SUM(G60:G60)</f>
        <v>0</v>
      </c>
    </row>
    <row r="64" spans="1:7" ht="16.5" customHeight="1" x14ac:dyDescent="0.25">
      <c r="B64" s="87"/>
      <c r="E64" s="6"/>
      <c r="F64" s="97"/>
      <c r="G64" s="6"/>
    </row>
    <row r="65" spans="1:7" ht="16.5" customHeight="1" x14ac:dyDescent="0.25">
      <c r="A65" s="27" t="s">
        <v>84</v>
      </c>
      <c r="B65" s="87"/>
      <c r="E65" s="6"/>
      <c r="F65" s="97"/>
      <c r="G65" s="6"/>
    </row>
    <row r="66" spans="1:7" ht="16.5" customHeight="1" x14ac:dyDescent="0.25">
      <c r="B66" s="98" t="s">
        <v>163</v>
      </c>
      <c r="C66" s="67"/>
      <c r="D66" s="69"/>
      <c r="E66" s="95">
        <f>E63</f>
        <v>2</v>
      </c>
      <c r="F66" s="97"/>
      <c r="G66" s="95">
        <f>G63</f>
        <v>0</v>
      </c>
    </row>
    <row r="67" spans="1:7" ht="16.5" customHeight="1" x14ac:dyDescent="0.25">
      <c r="A67" s="27"/>
      <c r="B67" s="87"/>
      <c r="C67" s="67"/>
      <c r="D67" s="69"/>
      <c r="E67" s="99"/>
      <c r="F67" s="97"/>
      <c r="G67" s="99"/>
    </row>
    <row r="68" spans="1:7" ht="16.5" customHeight="1" thickBot="1" x14ac:dyDescent="0.3">
      <c r="A68" s="27" t="s">
        <v>164</v>
      </c>
      <c r="B68" s="83"/>
      <c r="C68" s="67"/>
      <c r="D68" s="69"/>
      <c r="E68" s="8">
        <f>E66+E31</f>
        <v>152650850</v>
      </c>
      <c r="F68" s="97"/>
      <c r="G68" s="8">
        <f>G66+G31</f>
        <v>53755397</v>
      </c>
    </row>
    <row r="69" spans="1:7" ht="16.5" customHeight="1" thickTop="1" x14ac:dyDescent="0.25">
      <c r="A69" s="27"/>
      <c r="B69" s="83"/>
      <c r="C69" s="67"/>
      <c r="D69" s="69"/>
      <c r="E69" s="9"/>
      <c r="F69" s="82"/>
      <c r="G69" s="9"/>
    </row>
    <row r="70" spans="1:7" ht="16.5" customHeight="1" x14ac:dyDescent="0.25">
      <c r="B70" s="83"/>
      <c r="C70" s="67"/>
      <c r="D70" s="69"/>
      <c r="E70" s="75"/>
      <c r="F70" s="82"/>
      <c r="G70" s="75"/>
    </row>
    <row r="71" spans="1:7" ht="16.5" customHeight="1" x14ac:dyDescent="0.25">
      <c r="A71" s="83" t="s">
        <v>85</v>
      </c>
      <c r="B71" s="83"/>
      <c r="C71" s="67"/>
      <c r="D71" s="69"/>
    </row>
    <row r="72" spans="1:7" ht="16.5" customHeight="1" x14ac:dyDescent="0.25">
      <c r="B72" s="87"/>
      <c r="C72" s="82"/>
      <c r="D72" s="69"/>
      <c r="E72" s="10"/>
      <c r="F72" s="10"/>
      <c r="G72" s="10"/>
    </row>
    <row r="73" spans="1:7" ht="16.5" customHeight="1" thickBot="1" x14ac:dyDescent="0.3">
      <c r="A73" s="82" t="s">
        <v>86</v>
      </c>
      <c r="B73" s="82"/>
      <c r="C73" s="88">
        <v>36</v>
      </c>
      <c r="D73" s="98"/>
      <c r="E73" s="25">
        <v>0.34</v>
      </c>
      <c r="F73" s="97"/>
      <c r="G73" s="25">
        <v>0.12</v>
      </c>
    </row>
    <row r="74" spans="1:7" ht="16.5" customHeight="1" thickTop="1" x14ac:dyDescent="0.25">
      <c r="A74" s="82"/>
      <c r="B74" s="82"/>
      <c r="C74" s="88"/>
      <c r="D74" s="98"/>
      <c r="E74" s="11"/>
      <c r="F74" s="97"/>
      <c r="G74" s="11"/>
    </row>
    <row r="75" spans="1:7" ht="16.5" customHeight="1" x14ac:dyDescent="0.25">
      <c r="A75" s="82"/>
      <c r="B75" s="82"/>
      <c r="C75" s="88"/>
      <c r="D75" s="98"/>
      <c r="E75" s="11"/>
      <c r="F75" s="97"/>
      <c r="G75" s="11"/>
    </row>
    <row r="76" spans="1:7" ht="16.5" customHeight="1" x14ac:dyDescent="0.25">
      <c r="A76" s="82"/>
      <c r="B76" s="82"/>
      <c r="C76" s="88"/>
      <c r="D76" s="98"/>
      <c r="E76" s="11"/>
      <c r="F76" s="97"/>
      <c r="G76" s="11"/>
    </row>
    <row r="77" spans="1:7" ht="16.5" customHeight="1" x14ac:dyDescent="0.25">
      <c r="A77" s="82"/>
      <c r="B77" s="82"/>
      <c r="C77" s="88"/>
      <c r="D77" s="98"/>
      <c r="E77" s="11"/>
      <c r="F77" s="97"/>
      <c r="G77" s="11"/>
    </row>
    <row r="78" spans="1:7" ht="16.5" customHeight="1" x14ac:dyDescent="0.25">
      <c r="A78" s="82"/>
      <c r="B78" s="82"/>
      <c r="C78" s="88"/>
      <c r="D78" s="98"/>
      <c r="E78" s="11"/>
      <c r="F78" s="97"/>
      <c r="G78" s="11"/>
    </row>
    <row r="79" spans="1:7" ht="15" customHeight="1" x14ac:dyDescent="0.25">
      <c r="A79" s="82"/>
      <c r="B79" s="82"/>
      <c r="C79" s="88"/>
      <c r="D79" s="98"/>
      <c r="E79" s="11"/>
      <c r="F79" s="97"/>
      <c r="G79" s="11"/>
    </row>
    <row r="80" spans="1:7" ht="16.5" customHeight="1" x14ac:dyDescent="0.25">
      <c r="A80" s="82"/>
      <c r="B80" s="82"/>
      <c r="C80" s="88"/>
      <c r="D80" s="98"/>
      <c r="E80" s="11"/>
      <c r="F80" s="97"/>
      <c r="G80" s="11"/>
    </row>
    <row r="81" spans="1:7" ht="16.5" customHeight="1" x14ac:dyDescent="0.25">
      <c r="A81" s="82"/>
      <c r="B81" s="82"/>
      <c r="C81" s="88"/>
      <c r="D81" s="98"/>
      <c r="E81" s="11"/>
      <c r="F81" s="97"/>
      <c r="G81" s="11"/>
    </row>
    <row r="82" spans="1:7" ht="16.5" customHeight="1" x14ac:dyDescent="0.25">
      <c r="A82" s="82"/>
      <c r="B82" s="82"/>
      <c r="C82" s="88"/>
      <c r="D82" s="98"/>
      <c r="E82" s="11"/>
      <c r="F82" s="97"/>
      <c r="G82" s="11"/>
    </row>
    <row r="83" spans="1:7" ht="16.5" customHeight="1" x14ac:dyDescent="0.25">
      <c r="A83" s="82"/>
      <c r="B83" s="82"/>
      <c r="C83" s="88"/>
      <c r="D83" s="98"/>
      <c r="E83" s="11"/>
      <c r="F83" s="97"/>
      <c r="G83" s="11"/>
    </row>
    <row r="84" spans="1:7" ht="15.75" customHeight="1" x14ac:dyDescent="0.25">
      <c r="A84" s="82"/>
      <c r="B84" s="82"/>
      <c r="C84" s="88"/>
      <c r="D84" s="98"/>
      <c r="E84" s="11"/>
      <c r="F84" s="97"/>
      <c r="G84" s="11"/>
    </row>
    <row r="85" spans="1:7" ht="16.5" customHeight="1" x14ac:dyDescent="0.25">
      <c r="A85" s="113" t="s">
        <v>73</v>
      </c>
      <c r="B85" s="113"/>
      <c r="C85" s="113"/>
      <c r="D85" s="113"/>
      <c r="E85" s="113"/>
      <c r="F85" s="113"/>
      <c r="G85" s="113"/>
    </row>
    <row r="86" spans="1:7" ht="16.5" customHeight="1" x14ac:dyDescent="0.25">
      <c r="A86" s="67"/>
      <c r="B86" s="84" t="s">
        <v>74</v>
      </c>
      <c r="C86" s="113" t="s">
        <v>75</v>
      </c>
      <c r="D86" s="113"/>
      <c r="E86" s="113"/>
      <c r="F86" s="113"/>
      <c r="G86" s="113"/>
    </row>
    <row r="87" spans="1:7" ht="16.5" customHeight="1" x14ac:dyDescent="0.25">
      <c r="B87" s="84" t="s">
        <v>76</v>
      </c>
      <c r="C87" s="112" t="s">
        <v>77</v>
      </c>
      <c r="D87" s="112"/>
      <c r="E87" s="112"/>
      <c r="F87" s="112"/>
      <c r="G87" s="112"/>
    </row>
    <row r="88" spans="1:7" ht="16.5" customHeight="1" x14ac:dyDescent="0.25">
      <c r="B88" s="84"/>
      <c r="C88" s="72"/>
      <c r="D88" s="72"/>
      <c r="E88" s="72"/>
      <c r="F88" s="72"/>
      <c r="G88" s="72"/>
    </row>
    <row r="89" spans="1:7" ht="16.5" customHeight="1" x14ac:dyDescent="0.25">
      <c r="B89" s="84"/>
      <c r="C89" s="72"/>
      <c r="D89" s="72"/>
      <c r="E89" s="72"/>
      <c r="F89" s="72"/>
      <c r="G89" s="72"/>
    </row>
    <row r="90" spans="1:7" ht="16.5" customHeight="1" x14ac:dyDescent="0.25">
      <c r="C90" s="82"/>
    </row>
    <row r="91" spans="1:7" ht="21.95" customHeight="1" x14ac:dyDescent="0.25">
      <c r="A91" s="85" t="str">
        <f>+A47</f>
        <v>Notes to the interim financial statements form an integral part of these financial statements</v>
      </c>
      <c r="B91" s="30"/>
      <c r="C91" s="30"/>
      <c r="D91" s="30"/>
      <c r="E91" s="30"/>
      <c r="F91" s="30"/>
      <c r="G91" s="30"/>
    </row>
  </sheetData>
  <mergeCells count="6">
    <mergeCell ref="C87:G87"/>
    <mergeCell ref="A41:G41"/>
    <mergeCell ref="C42:G42"/>
    <mergeCell ref="C43:G43"/>
    <mergeCell ref="A85:G85"/>
    <mergeCell ref="C86:G86"/>
  </mergeCells>
  <pageMargins left="0.9" right="0.75" top="0.5" bottom="0.6" header="0.48" footer="0.4"/>
  <pageSetup paperSize="9" scale="95" firstPageNumber="5" fitToHeight="0" orientation="portrait" useFirstPageNumber="1" r:id="rId1"/>
  <headerFooter>
    <oddFooter>&amp;R&amp;"Arial,Regular"&amp;10&amp;P</oddFooter>
  </headerFooter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59999389629810485"/>
  </sheetPr>
  <dimension ref="A1:N33"/>
  <sheetViews>
    <sheetView view="pageBreakPreview" zoomScaleNormal="100" zoomScaleSheetLayoutView="100" workbookViewId="0">
      <selection activeCell="B75" sqref="B75"/>
    </sheetView>
  </sheetViews>
  <sheetFormatPr defaultColWidth="10.28515625" defaultRowHeight="16.5" customHeight="1" x14ac:dyDescent="0.2"/>
  <cols>
    <col min="1" max="1" width="2" style="37" customWidth="1"/>
    <col min="2" max="2" width="35" style="37" customWidth="1"/>
    <col min="3" max="3" width="2.28515625" style="37" customWidth="1"/>
    <col min="4" max="4" width="13.28515625" style="41" customWidth="1"/>
    <col min="5" max="5" width="1.140625" style="37" customWidth="1"/>
    <col min="6" max="6" width="13.7109375" style="41" customWidth="1"/>
    <col min="7" max="7" width="1.140625" style="37" customWidth="1"/>
    <col min="8" max="8" width="15.140625" style="41" customWidth="1"/>
    <col min="9" max="9" width="1.140625" style="37" customWidth="1"/>
    <col min="10" max="10" width="21.140625" style="41" customWidth="1"/>
    <col min="11" max="11" width="1.140625" style="37" customWidth="1"/>
    <col min="12" max="12" width="12.42578125" style="41" customWidth="1"/>
    <col min="13" max="13" width="1.140625" style="37" customWidth="1"/>
    <col min="14" max="14" width="14.42578125" style="41" customWidth="1"/>
    <col min="15" max="16384" width="10.28515625" style="37"/>
  </cols>
  <sheetData>
    <row r="1" spans="1:14" s="28" customFormat="1" ht="16.5" customHeight="1" x14ac:dyDescent="0.25">
      <c r="A1" s="27" t="s">
        <v>0</v>
      </c>
      <c r="C1" s="27"/>
      <c r="D1" s="48"/>
      <c r="E1" s="27"/>
      <c r="F1" s="29"/>
      <c r="H1" s="29"/>
      <c r="I1" s="27"/>
      <c r="J1" s="29"/>
      <c r="L1" s="29"/>
      <c r="N1" s="29"/>
    </row>
    <row r="2" spans="1:14" s="28" customFormat="1" ht="16.5" customHeight="1" x14ac:dyDescent="0.25">
      <c r="A2" s="27" t="s">
        <v>87</v>
      </c>
      <c r="C2" s="27"/>
      <c r="D2" s="48"/>
      <c r="E2" s="27"/>
      <c r="F2" s="29"/>
      <c r="H2" s="29"/>
      <c r="I2" s="27"/>
      <c r="J2" s="29"/>
      <c r="L2" s="29"/>
      <c r="N2" s="29"/>
    </row>
    <row r="3" spans="1:14" s="28" customFormat="1" ht="16.5" customHeight="1" x14ac:dyDescent="0.25">
      <c r="A3" s="49" t="s">
        <v>55</v>
      </c>
      <c r="B3" s="30"/>
      <c r="C3" s="49"/>
      <c r="D3" s="50"/>
      <c r="E3" s="49"/>
      <c r="F3" s="31"/>
      <c r="G3" s="30"/>
      <c r="H3" s="31"/>
      <c r="I3" s="49"/>
      <c r="J3" s="31"/>
      <c r="K3" s="30"/>
      <c r="L3" s="31"/>
      <c r="M3" s="30"/>
      <c r="N3" s="31"/>
    </row>
    <row r="4" spans="1:14" ht="16.5" customHeight="1" x14ac:dyDescent="0.2">
      <c r="B4" s="28"/>
      <c r="C4" s="38"/>
      <c r="D4" s="39"/>
      <c r="E4" s="40"/>
      <c r="F4" s="39"/>
      <c r="G4" s="40"/>
      <c r="H4" s="39"/>
      <c r="I4" s="40"/>
      <c r="J4" s="39"/>
      <c r="K4" s="40"/>
      <c r="L4" s="39"/>
      <c r="M4" s="38"/>
      <c r="N4" s="39"/>
    </row>
    <row r="5" spans="1:14" ht="16.5" customHeight="1" x14ac:dyDescent="0.2">
      <c r="B5" s="28"/>
      <c r="C5" s="38"/>
      <c r="D5" s="39"/>
      <c r="E5" s="40"/>
      <c r="F5" s="39"/>
      <c r="G5" s="40"/>
      <c r="H5" s="39"/>
      <c r="I5" s="40"/>
      <c r="J5" s="39"/>
      <c r="K5" s="40"/>
      <c r="L5" s="39"/>
      <c r="M5" s="38"/>
      <c r="N5" s="39"/>
    </row>
    <row r="6" spans="1:14" ht="16.5" customHeight="1" x14ac:dyDescent="0.2">
      <c r="B6" s="32"/>
      <c r="C6" s="32"/>
      <c r="D6" s="29"/>
      <c r="E6" s="32"/>
      <c r="F6" s="115" t="s">
        <v>88</v>
      </c>
      <c r="G6" s="115"/>
      <c r="H6" s="115"/>
      <c r="I6" s="32"/>
      <c r="J6" s="116" t="s">
        <v>51</v>
      </c>
      <c r="K6" s="116"/>
      <c r="L6" s="116"/>
      <c r="M6" s="32"/>
    </row>
    <row r="7" spans="1:14" ht="16.5" customHeight="1" x14ac:dyDescent="0.2">
      <c r="B7" s="32"/>
      <c r="C7" s="32"/>
      <c r="D7" s="29"/>
      <c r="E7" s="32"/>
      <c r="I7" s="32"/>
      <c r="J7" s="42" t="s">
        <v>89</v>
      </c>
      <c r="K7" s="43"/>
      <c r="L7" s="43"/>
      <c r="M7" s="32"/>
    </row>
    <row r="8" spans="1:14" ht="16.5" customHeight="1" x14ac:dyDescent="0.2">
      <c r="B8" s="32"/>
      <c r="C8" s="32"/>
      <c r="D8" s="55"/>
      <c r="E8" s="32"/>
      <c r="F8" s="29"/>
      <c r="G8" s="32"/>
      <c r="H8" s="29"/>
      <c r="I8" s="32"/>
      <c r="J8" s="42" t="s">
        <v>90</v>
      </c>
      <c r="K8" s="44"/>
      <c r="L8" s="42"/>
      <c r="M8" s="32"/>
    </row>
    <row r="9" spans="1:14" ht="16.5" customHeight="1" x14ac:dyDescent="0.2">
      <c r="B9" s="44"/>
      <c r="C9" s="44"/>
      <c r="D9" s="56" t="s">
        <v>91</v>
      </c>
      <c r="E9" s="44"/>
      <c r="F9" s="37"/>
      <c r="H9" s="37"/>
      <c r="I9" s="44"/>
      <c r="J9" s="42" t="s">
        <v>92</v>
      </c>
      <c r="K9" s="44"/>
      <c r="L9" s="42" t="s">
        <v>93</v>
      </c>
      <c r="M9" s="27"/>
      <c r="N9" s="45"/>
    </row>
    <row r="10" spans="1:14" ht="16.5" customHeight="1" x14ac:dyDescent="0.2">
      <c r="B10" s="44"/>
      <c r="C10" s="44"/>
      <c r="D10" s="56" t="s">
        <v>94</v>
      </c>
      <c r="E10" s="44"/>
      <c r="F10" s="57" t="s">
        <v>95</v>
      </c>
      <c r="G10" s="27"/>
      <c r="H10" s="48"/>
      <c r="I10" s="44"/>
      <c r="J10" s="42" t="s">
        <v>96</v>
      </c>
      <c r="K10" s="44"/>
      <c r="L10" s="42" t="s">
        <v>97</v>
      </c>
      <c r="M10" s="27"/>
      <c r="N10" s="45"/>
    </row>
    <row r="11" spans="1:14" ht="16.5" customHeight="1" x14ac:dyDescent="0.2">
      <c r="B11" s="58"/>
      <c r="C11" s="53"/>
      <c r="D11" s="56" t="s">
        <v>98</v>
      </c>
      <c r="E11" s="44"/>
      <c r="F11" s="57" t="s">
        <v>99</v>
      </c>
      <c r="G11" s="27"/>
      <c r="H11" s="57" t="s">
        <v>100</v>
      </c>
      <c r="I11" s="44"/>
      <c r="J11" s="59" t="s">
        <v>101</v>
      </c>
      <c r="K11" s="44"/>
      <c r="L11" s="42" t="s">
        <v>102</v>
      </c>
      <c r="M11" s="33"/>
      <c r="N11" s="42" t="s">
        <v>103</v>
      </c>
    </row>
    <row r="12" spans="1:14" ht="16.5" customHeight="1" x14ac:dyDescent="0.2">
      <c r="B12" s="58"/>
      <c r="C12" s="53"/>
      <c r="D12" s="60" t="s">
        <v>6</v>
      </c>
      <c r="E12" s="44"/>
      <c r="F12" s="61" t="s">
        <v>6</v>
      </c>
      <c r="G12" s="33"/>
      <c r="H12" s="61" t="s">
        <v>6</v>
      </c>
      <c r="I12" s="44"/>
      <c r="J12" s="46" t="s">
        <v>6</v>
      </c>
      <c r="K12" s="44"/>
      <c r="L12" s="46" t="s">
        <v>6</v>
      </c>
      <c r="M12" s="33"/>
      <c r="N12" s="46" t="s">
        <v>6</v>
      </c>
    </row>
    <row r="13" spans="1:14" ht="16.5" customHeight="1" x14ac:dyDescent="0.2">
      <c r="B13" s="28"/>
      <c r="C13" s="38"/>
      <c r="D13" s="39"/>
      <c r="E13" s="40"/>
      <c r="F13" s="39"/>
      <c r="G13" s="40"/>
      <c r="H13" s="39"/>
      <c r="I13" s="40"/>
      <c r="J13" s="39"/>
      <c r="K13" s="40"/>
      <c r="L13" s="39"/>
      <c r="M13" s="38"/>
      <c r="N13" s="39"/>
    </row>
    <row r="14" spans="1:14" ht="16.5" customHeight="1" x14ac:dyDescent="0.2">
      <c r="A14" s="62" t="s">
        <v>104</v>
      </c>
      <c r="B14" s="62"/>
      <c r="C14" s="63"/>
      <c r="D14" s="12">
        <v>4500000000</v>
      </c>
      <c r="E14" s="12"/>
      <c r="F14" s="12">
        <v>53579587</v>
      </c>
      <c r="G14" s="12"/>
      <c r="H14" s="12">
        <v>2557189318</v>
      </c>
      <c r="I14" s="12"/>
      <c r="J14" s="12">
        <v>-18</v>
      </c>
      <c r="K14" s="12"/>
      <c r="L14" s="12">
        <f>SUM(J14)</f>
        <v>-18</v>
      </c>
      <c r="M14" s="15"/>
      <c r="N14" s="12">
        <f>SUM(D14:H14,L14)</f>
        <v>7110768887</v>
      </c>
    </row>
    <row r="15" spans="1:14" ht="16.5" customHeight="1" x14ac:dyDescent="0.2">
      <c r="A15" s="37" t="s">
        <v>165</v>
      </c>
      <c r="C15" s="63"/>
      <c r="D15" s="12">
        <v>0</v>
      </c>
      <c r="E15" s="12"/>
      <c r="F15" s="12">
        <v>0</v>
      </c>
      <c r="G15" s="12"/>
      <c r="H15" s="12">
        <v>53755397</v>
      </c>
      <c r="I15" s="12"/>
      <c r="J15" s="12">
        <v>0</v>
      </c>
      <c r="K15" s="12"/>
      <c r="L15" s="12">
        <v>0</v>
      </c>
      <c r="M15" s="15"/>
      <c r="N15" s="12">
        <f>SUM(D15:H15,L15)</f>
        <v>53755397</v>
      </c>
    </row>
    <row r="16" spans="1:14" ht="16.5" customHeight="1" x14ac:dyDescent="0.2">
      <c r="A16" s="37" t="s">
        <v>105</v>
      </c>
      <c r="C16" s="38"/>
      <c r="D16" s="17">
        <v>0</v>
      </c>
      <c r="E16" s="40"/>
      <c r="F16" s="17">
        <v>0</v>
      </c>
      <c r="G16" s="19"/>
      <c r="H16" s="16">
        <v>0</v>
      </c>
      <c r="I16" s="40"/>
      <c r="J16" s="5">
        <v>0</v>
      </c>
      <c r="K16" s="19"/>
      <c r="L16" s="17">
        <f>SUM(J16)</f>
        <v>0</v>
      </c>
      <c r="M16" s="4"/>
      <c r="N16" s="17">
        <f>SUM(D16:H16,L16)</f>
        <v>0</v>
      </c>
    </row>
    <row r="17" spans="1:14" ht="16.5" customHeight="1" x14ac:dyDescent="0.2">
      <c r="A17" s="63"/>
      <c r="C17" s="38"/>
      <c r="D17" s="4"/>
      <c r="E17" s="4"/>
      <c r="F17" s="4"/>
      <c r="G17" s="4"/>
      <c r="H17" s="4"/>
      <c r="I17" s="4"/>
      <c r="J17" s="4"/>
      <c r="K17" s="4"/>
      <c r="L17" s="4"/>
      <c r="M17" s="4"/>
      <c r="N17" s="18"/>
    </row>
    <row r="18" spans="1:14" ht="16.5" customHeight="1" thickBot="1" x14ac:dyDescent="0.25">
      <c r="A18" s="64" t="s">
        <v>106</v>
      </c>
      <c r="C18" s="65"/>
      <c r="D18" s="24">
        <f>SUM(D14:D16)</f>
        <v>4500000000</v>
      </c>
      <c r="E18" s="13"/>
      <c r="F18" s="24">
        <f>SUM(F14:F16)</f>
        <v>53579587</v>
      </c>
      <c r="G18" s="12"/>
      <c r="H18" s="24">
        <f>SUM(H14:H16)</f>
        <v>2610944715</v>
      </c>
      <c r="I18" s="13"/>
      <c r="J18" s="24">
        <f>SUM(J14:J16)</f>
        <v>-18</v>
      </c>
      <c r="K18" s="12"/>
      <c r="L18" s="24">
        <f>SUM(L14:L16)</f>
        <v>-18</v>
      </c>
      <c r="M18" s="14"/>
      <c r="N18" s="24">
        <f>SUM(N14:N16)</f>
        <v>7164524284</v>
      </c>
    </row>
    <row r="19" spans="1:14" ht="16.5" customHeight="1" thickTop="1" x14ac:dyDescent="0.2">
      <c r="B19" s="28"/>
      <c r="C19" s="38"/>
      <c r="D19" s="39"/>
      <c r="E19" s="40"/>
      <c r="F19" s="39"/>
      <c r="G19" s="40"/>
      <c r="H19" s="39"/>
      <c r="I19" s="40"/>
      <c r="J19" s="39"/>
      <c r="K19" s="40"/>
      <c r="L19" s="39"/>
      <c r="M19" s="38"/>
      <c r="N19" s="39"/>
    </row>
    <row r="20" spans="1:14" ht="16.5" customHeight="1" x14ac:dyDescent="0.2">
      <c r="B20" s="28"/>
      <c r="C20" s="38"/>
      <c r="D20" s="39"/>
      <c r="E20" s="40"/>
      <c r="F20" s="39"/>
      <c r="G20" s="40"/>
      <c r="H20" s="39"/>
      <c r="I20" s="40"/>
      <c r="J20" s="39"/>
      <c r="K20" s="40"/>
      <c r="L20" s="39"/>
      <c r="M20" s="38"/>
      <c r="N20" s="39"/>
    </row>
    <row r="21" spans="1:14" ht="16.5" customHeight="1" x14ac:dyDescent="0.2">
      <c r="A21" s="62" t="s">
        <v>107</v>
      </c>
      <c r="B21" s="62"/>
      <c r="C21" s="63"/>
      <c r="D21" s="12">
        <v>4500000000</v>
      </c>
      <c r="E21" s="12"/>
      <c r="F21" s="12">
        <v>53579587</v>
      </c>
      <c r="G21" s="12"/>
      <c r="H21" s="12">
        <v>2713417106</v>
      </c>
      <c r="I21" s="12"/>
      <c r="J21" s="12">
        <v>-18</v>
      </c>
      <c r="K21" s="12"/>
      <c r="L21" s="12">
        <v>-18</v>
      </c>
      <c r="M21" s="15"/>
      <c r="N21" s="12">
        <f>SUM(D21:H21,L21)</f>
        <v>7266996675</v>
      </c>
    </row>
    <row r="22" spans="1:14" ht="16.5" customHeight="1" x14ac:dyDescent="0.2">
      <c r="A22" s="37" t="s">
        <v>165</v>
      </c>
      <c r="C22" s="63"/>
      <c r="D22" s="12">
        <v>0</v>
      </c>
      <c r="E22" s="12"/>
      <c r="F22" s="12">
        <v>0</v>
      </c>
      <c r="G22" s="12"/>
      <c r="H22" s="12">
        <v>152650848</v>
      </c>
      <c r="I22" s="12"/>
      <c r="J22" s="12">
        <v>0</v>
      </c>
      <c r="K22" s="12"/>
      <c r="L22" s="12">
        <v>0</v>
      </c>
      <c r="M22" s="15"/>
      <c r="N22" s="12">
        <f>SUM(D22:H22,L22)</f>
        <v>152650848</v>
      </c>
    </row>
    <row r="23" spans="1:14" ht="16.5" customHeight="1" x14ac:dyDescent="0.2">
      <c r="A23" s="37" t="s">
        <v>105</v>
      </c>
      <c r="C23" s="38"/>
      <c r="D23" s="5">
        <v>0</v>
      </c>
      <c r="E23" s="40"/>
      <c r="F23" s="5">
        <v>0</v>
      </c>
      <c r="G23" s="19"/>
      <c r="H23" s="16">
        <v>0</v>
      </c>
      <c r="I23" s="40"/>
      <c r="J23" s="5">
        <v>2</v>
      </c>
      <c r="K23" s="19"/>
      <c r="L23" s="17">
        <f>SUM(J23)</f>
        <v>2</v>
      </c>
      <c r="M23" s="4"/>
      <c r="N23" s="17">
        <f>SUM(D23:H23,L23)</f>
        <v>2</v>
      </c>
    </row>
    <row r="24" spans="1:14" ht="16.5" customHeight="1" x14ac:dyDescent="0.2">
      <c r="A24" s="63"/>
      <c r="C24" s="38"/>
      <c r="D24" s="4"/>
      <c r="E24" s="4"/>
      <c r="F24" s="4"/>
      <c r="G24" s="4"/>
      <c r="H24" s="4"/>
      <c r="I24" s="4"/>
      <c r="J24" s="4"/>
      <c r="K24" s="4"/>
      <c r="L24" s="4"/>
      <c r="M24" s="4"/>
      <c r="N24" s="18"/>
    </row>
    <row r="25" spans="1:14" ht="16.5" customHeight="1" thickBot="1" x14ac:dyDescent="0.25">
      <c r="A25" s="64" t="s">
        <v>108</v>
      </c>
      <c r="C25" s="65"/>
      <c r="D25" s="24">
        <f>SUM(D21:D23)</f>
        <v>4500000000</v>
      </c>
      <c r="E25" s="13"/>
      <c r="F25" s="24">
        <f>SUM(F21:F23)</f>
        <v>53579587</v>
      </c>
      <c r="G25" s="12"/>
      <c r="H25" s="24">
        <f>SUM(H21:H23)</f>
        <v>2866067954</v>
      </c>
      <c r="I25" s="13"/>
      <c r="J25" s="24">
        <f>SUM(J21:J23)</f>
        <v>-16</v>
      </c>
      <c r="K25" s="12"/>
      <c r="L25" s="24">
        <f>SUM(L21:L23)</f>
        <v>-16</v>
      </c>
      <c r="M25" s="14"/>
      <c r="N25" s="24">
        <f>SUM(N21:N23)</f>
        <v>7419647525</v>
      </c>
    </row>
    <row r="26" spans="1:14" ht="16.5" customHeight="1" thickTop="1" x14ac:dyDescent="0.2">
      <c r="A26" s="65"/>
      <c r="C26" s="65"/>
      <c r="D26" s="12"/>
      <c r="E26" s="13"/>
      <c r="F26" s="12"/>
      <c r="G26" s="12"/>
      <c r="H26" s="12"/>
      <c r="I26" s="13"/>
      <c r="J26" s="12"/>
      <c r="K26" s="12"/>
      <c r="L26" s="12"/>
      <c r="M26" s="14"/>
      <c r="N26" s="12"/>
    </row>
    <row r="27" spans="1:14" ht="16.5" customHeight="1" x14ac:dyDescent="0.2">
      <c r="A27" s="65"/>
      <c r="C27" s="65"/>
      <c r="D27" s="12"/>
      <c r="E27" s="13"/>
      <c r="F27" s="12"/>
      <c r="G27" s="12"/>
      <c r="H27" s="12"/>
      <c r="I27" s="13"/>
      <c r="J27" s="12"/>
      <c r="K27" s="12"/>
      <c r="L27" s="12"/>
      <c r="M27" s="14"/>
      <c r="N27" s="12"/>
    </row>
    <row r="28" spans="1:14" ht="13.5" customHeight="1" x14ac:dyDescent="0.2">
      <c r="A28" s="65"/>
      <c r="C28" s="65"/>
      <c r="D28" s="12"/>
      <c r="E28" s="13"/>
      <c r="F28" s="12"/>
      <c r="G28" s="12"/>
      <c r="H28" s="12"/>
      <c r="I28" s="13"/>
      <c r="J28" s="12"/>
      <c r="K28" s="12"/>
      <c r="L28" s="12"/>
      <c r="M28" s="14"/>
      <c r="N28" s="12"/>
    </row>
    <row r="29" spans="1:14" ht="16.5" customHeight="1" x14ac:dyDescent="0.2">
      <c r="A29" s="114" t="s">
        <v>109</v>
      </c>
      <c r="B29" s="114"/>
      <c r="C29" s="114"/>
      <c r="D29" s="114"/>
      <c r="E29" s="111" t="s">
        <v>109</v>
      </c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14" ht="16.5" customHeight="1" x14ac:dyDescent="0.2">
      <c r="A30" s="114" t="s">
        <v>110</v>
      </c>
      <c r="B30" s="114"/>
      <c r="C30" s="114"/>
      <c r="D30" s="114"/>
      <c r="E30" s="111" t="s">
        <v>111</v>
      </c>
      <c r="F30" s="111"/>
      <c r="G30" s="111"/>
      <c r="H30" s="111"/>
      <c r="I30" s="111"/>
      <c r="J30" s="111"/>
      <c r="K30" s="111"/>
      <c r="L30" s="111"/>
      <c r="M30" s="111"/>
      <c r="N30" s="111"/>
    </row>
    <row r="31" spans="1:14" ht="16.5" customHeight="1" x14ac:dyDescent="0.2">
      <c r="A31" s="114" t="s">
        <v>112</v>
      </c>
      <c r="B31" s="114"/>
      <c r="C31" s="114"/>
      <c r="D31" s="114"/>
      <c r="E31" s="111" t="s">
        <v>112</v>
      </c>
      <c r="F31" s="111"/>
      <c r="G31" s="111"/>
      <c r="H31" s="111"/>
      <c r="I31" s="111"/>
      <c r="J31" s="111"/>
      <c r="K31" s="111"/>
      <c r="L31" s="111"/>
      <c r="M31" s="111"/>
      <c r="N31" s="111"/>
    </row>
    <row r="32" spans="1:14" ht="6" customHeight="1" x14ac:dyDescent="0.2">
      <c r="A32" s="65"/>
      <c r="C32" s="65"/>
      <c r="D32" s="12"/>
      <c r="E32" s="13"/>
      <c r="F32" s="12"/>
      <c r="G32" s="12"/>
      <c r="H32" s="12"/>
      <c r="I32" s="13"/>
      <c r="J32" s="12"/>
      <c r="K32" s="12"/>
      <c r="L32" s="12"/>
      <c r="M32" s="14"/>
      <c r="N32" s="12"/>
    </row>
    <row r="33" spans="1:14" ht="21.95" customHeight="1" x14ac:dyDescent="0.2">
      <c r="A33" s="54" t="s">
        <v>171</v>
      </c>
      <c r="B33" s="66"/>
      <c r="C33" s="35"/>
      <c r="D33" s="36"/>
      <c r="E33" s="35"/>
      <c r="F33" s="36"/>
      <c r="G33" s="35"/>
      <c r="H33" s="36"/>
      <c r="I33" s="35"/>
      <c r="J33" s="36"/>
      <c r="K33" s="35"/>
      <c r="L33" s="36"/>
      <c r="M33" s="35"/>
      <c r="N33" s="36"/>
    </row>
  </sheetData>
  <mergeCells count="8">
    <mergeCell ref="A31:D31"/>
    <mergeCell ref="E31:N31"/>
    <mergeCell ref="F6:H6"/>
    <mergeCell ref="J6:L6"/>
    <mergeCell ref="A29:D29"/>
    <mergeCell ref="E29:N29"/>
    <mergeCell ref="A30:D30"/>
    <mergeCell ref="E30:N30"/>
  </mergeCells>
  <pageMargins left="0.6" right="0.6" top="0.5" bottom="0.6" header="0.49" footer="0.4"/>
  <pageSetup paperSize="9" scale="90" firstPageNumber="7" orientation="landscape" useFirstPageNumber="1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B1D8F9"/>
  </sheetPr>
  <dimension ref="A1:J114"/>
  <sheetViews>
    <sheetView view="pageBreakPreview" topLeftCell="A96" zoomScaleNormal="100" zoomScaleSheetLayoutView="100" workbookViewId="0">
      <selection activeCell="B75" sqref="B75"/>
    </sheetView>
  </sheetViews>
  <sheetFormatPr defaultColWidth="10.28515625" defaultRowHeight="16.5" customHeight="1" x14ac:dyDescent="0.25"/>
  <cols>
    <col min="1" max="1" width="2" style="124" customWidth="1"/>
    <col min="2" max="2" width="57.85546875" style="124" customWidth="1"/>
    <col min="3" max="3" width="7.28515625" style="125" customWidth="1"/>
    <col min="4" max="4" width="1" style="124" customWidth="1"/>
    <col min="5" max="5" width="15.7109375" style="135" customWidth="1"/>
    <col min="6" max="6" width="1" style="135" customWidth="1"/>
    <col min="7" max="7" width="15.7109375" style="135" customWidth="1"/>
    <col min="8" max="10" width="10.28515625" style="124"/>
    <col min="11" max="16384" width="10.28515625" style="34"/>
  </cols>
  <sheetData>
    <row r="1" spans="1:10" s="28" customFormat="1" ht="16.5" customHeight="1" x14ac:dyDescent="0.25">
      <c r="A1" s="117" t="s">
        <v>0</v>
      </c>
      <c r="B1" s="117"/>
      <c r="C1" s="118"/>
      <c r="D1" s="117"/>
      <c r="E1" s="119"/>
      <c r="F1" s="119"/>
      <c r="G1" s="119"/>
      <c r="H1" s="120"/>
      <c r="I1" s="120"/>
      <c r="J1" s="120"/>
    </row>
    <row r="2" spans="1:10" s="28" customFormat="1" ht="16.5" customHeight="1" x14ac:dyDescent="0.25">
      <c r="A2" s="117" t="s">
        <v>113</v>
      </c>
      <c r="B2" s="117"/>
      <c r="C2" s="118"/>
      <c r="D2" s="117"/>
      <c r="E2" s="119"/>
      <c r="F2" s="119"/>
      <c r="G2" s="119"/>
      <c r="H2" s="120"/>
      <c r="I2" s="120"/>
      <c r="J2" s="120"/>
    </row>
    <row r="3" spans="1:10" s="28" customFormat="1" ht="16.5" customHeight="1" x14ac:dyDescent="0.25">
      <c r="A3" s="121" t="s">
        <v>55</v>
      </c>
      <c r="B3" s="121"/>
      <c r="C3" s="122"/>
      <c r="D3" s="121"/>
      <c r="E3" s="123"/>
      <c r="F3" s="123"/>
      <c r="G3" s="123"/>
      <c r="H3" s="120"/>
      <c r="I3" s="120"/>
      <c r="J3" s="120"/>
    </row>
    <row r="4" spans="1:10" ht="15" customHeight="1" x14ac:dyDescent="0.25">
      <c r="B4" s="125"/>
      <c r="C4" s="126"/>
      <c r="D4" s="126"/>
      <c r="E4" s="126"/>
      <c r="F4" s="126"/>
      <c r="G4" s="126"/>
    </row>
    <row r="5" spans="1:10" ht="15" customHeight="1" x14ac:dyDescent="0.25">
      <c r="B5" s="125"/>
      <c r="C5" s="126"/>
      <c r="D5" s="126"/>
      <c r="E5" s="126"/>
      <c r="F5" s="126"/>
      <c r="G5" s="126"/>
    </row>
    <row r="6" spans="1:10" s="28" customFormat="1" ht="16.5" customHeight="1" x14ac:dyDescent="0.25">
      <c r="A6" s="120"/>
      <c r="B6" s="117"/>
      <c r="C6" s="127"/>
      <c r="D6" s="127"/>
      <c r="E6" s="26" t="s">
        <v>114</v>
      </c>
      <c r="F6" s="20"/>
      <c r="G6" s="26" t="s">
        <v>115</v>
      </c>
      <c r="H6" s="120"/>
      <c r="I6" s="120"/>
      <c r="J6" s="120"/>
    </row>
    <row r="7" spans="1:10" ht="16.5" customHeight="1" x14ac:dyDescent="0.25">
      <c r="B7" s="128"/>
      <c r="C7" s="129" t="s">
        <v>5</v>
      </c>
      <c r="D7" s="127"/>
      <c r="E7" s="21" t="s">
        <v>6</v>
      </c>
      <c r="F7" s="20"/>
      <c r="G7" s="21" t="s">
        <v>6</v>
      </c>
    </row>
    <row r="8" spans="1:10" ht="16.5" customHeight="1" x14ac:dyDescent="0.25">
      <c r="A8" s="130" t="s">
        <v>116</v>
      </c>
      <c r="B8" s="130"/>
      <c r="C8" s="131"/>
      <c r="D8" s="130"/>
      <c r="E8" s="132"/>
      <c r="F8" s="132"/>
      <c r="G8" s="132"/>
    </row>
    <row r="9" spans="1:10" ht="16.5" customHeight="1" x14ac:dyDescent="0.25">
      <c r="A9" s="124" t="s">
        <v>70</v>
      </c>
      <c r="B9" s="133"/>
      <c r="C9" s="126"/>
      <c r="D9" s="133"/>
      <c r="E9" s="12">
        <v>190941399</v>
      </c>
      <c r="F9" s="134"/>
      <c r="G9" s="12">
        <v>66753313</v>
      </c>
    </row>
    <row r="10" spans="1:10" ht="16.5" customHeight="1" x14ac:dyDescent="0.25">
      <c r="A10" s="124" t="s">
        <v>117</v>
      </c>
      <c r="B10" s="133"/>
      <c r="C10" s="126"/>
      <c r="D10" s="133"/>
      <c r="E10" s="12"/>
      <c r="F10" s="132"/>
      <c r="G10" s="12"/>
    </row>
    <row r="11" spans="1:10" ht="16.5" customHeight="1" x14ac:dyDescent="0.25">
      <c r="B11" s="133" t="s">
        <v>118</v>
      </c>
      <c r="C11" s="126" t="s">
        <v>119</v>
      </c>
      <c r="D11" s="133"/>
      <c r="E11" s="12">
        <v>11900844</v>
      </c>
      <c r="F11" s="132"/>
      <c r="G11" s="12">
        <v>10379264</v>
      </c>
    </row>
    <row r="12" spans="1:10" ht="16.5" customHeight="1" x14ac:dyDescent="0.25">
      <c r="B12" s="133" t="s">
        <v>120</v>
      </c>
      <c r="C12" s="126">
        <v>16</v>
      </c>
      <c r="D12" s="133"/>
      <c r="E12" s="12">
        <v>39269651</v>
      </c>
      <c r="F12" s="132"/>
      <c r="G12" s="12">
        <v>39302601</v>
      </c>
    </row>
    <row r="13" spans="1:10" ht="15.95" customHeight="1" x14ac:dyDescent="0.25">
      <c r="B13" s="133" t="s">
        <v>121</v>
      </c>
      <c r="C13" s="126"/>
      <c r="D13" s="133"/>
      <c r="E13" s="12">
        <v>925205</v>
      </c>
      <c r="F13" s="132"/>
      <c r="G13" s="12">
        <v>515706</v>
      </c>
    </row>
    <row r="14" spans="1:10" ht="15.95" customHeight="1" x14ac:dyDescent="0.25">
      <c r="B14" s="133" t="s">
        <v>122</v>
      </c>
      <c r="C14" s="126">
        <v>33</v>
      </c>
      <c r="D14" s="133"/>
      <c r="E14" s="12">
        <v>1503821</v>
      </c>
      <c r="F14" s="132"/>
      <c r="G14" s="12">
        <v>30155780</v>
      </c>
    </row>
    <row r="15" spans="1:10" ht="16.5" customHeight="1" x14ac:dyDescent="0.25">
      <c r="B15" s="124" t="s">
        <v>168</v>
      </c>
      <c r="C15" s="126"/>
      <c r="D15" s="133"/>
      <c r="E15" s="12">
        <v>-136268106</v>
      </c>
      <c r="F15" s="132"/>
      <c r="G15" s="12">
        <v>273542341</v>
      </c>
    </row>
    <row r="16" spans="1:10" ht="16.5" customHeight="1" x14ac:dyDescent="0.25">
      <c r="B16" s="124" t="s">
        <v>169</v>
      </c>
      <c r="C16" s="126"/>
      <c r="D16" s="133"/>
      <c r="E16" s="12">
        <v>43363565</v>
      </c>
      <c r="F16" s="134"/>
      <c r="G16" s="12">
        <v>-108425059</v>
      </c>
    </row>
    <row r="17" spans="1:7" ht="16.5" customHeight="1" x14ac:dyDescent="0.25">
      <c r="B17" s="124" t="s">
        <v>170</v>
      </c>
      <c r="C17" s="126"/>
      <c r="D17" s="133"/>
      <c r="E17" s="12"/>
      <c r="F17" s="134"/>
    </row>
    <row r="18" spans="1:7" ht="16.5" customHeight="1" x14ac:dyDescent="0.25">
      <c r="B18" s="124" t="s">
        <v>123</v>
      </c>
      <c r="C18" s="126"/>
      <c r="D18" s="133"/>
      <c r="E18" s="12">
        <v>22656443</v>
      </c>
      <c r="F18" s="134"/>
      <c r="G18" s="12">
        <v>0</v>
      </c>
    </row>
    <row r="19" spans="1:7" ht="16.5" customHeight="1" x14ac:dyDescent="0.25">
      <c r="B19" s="133" t="s">
        <v>124</v>
      </c>
      <c r="C19" s="126">
        <v>15</v>
      </c>
      <c r="D19" s="133"/>
      <c r="E19" s="12">
        <v>-311344</v>
      </c>
      <c r="F19" s="132"/>
      <c r="G19" s="12">
        <v>-77598</v>
      </c>
    </row>
    <row r="20" spans="1:7" ht="16.5" customHeight="1" x14ac:dyDescent="0.25">
      <c r="B20" s="133" t="s">
        <v>125</v>
      </c>
      <c r="C20" s="136"/>
      <c r="D20" s="133"/>
      <c r="E20" s="12">
        <v>1357749</v>
      </c>
      <c r="F20" s="132"/>
      <c r="G20" s="12">
        <v>42236</v>
      </c>
    </row>
    <row r="21" spans="1:7" ht="16.5" customHeight="1" x14ac:dyDescent="0.25">
      <c r="B21" s="124" t="s">
        <v>126</v>
      </c>
      <c r="C21" s="126"/>
      <c r="D21" s="133"/>
      <c r="E21" s="12">
        <v>-547550</v>
      </c>
      <c r="F21" s="134"/>
      <c r="G21" s="12">
        <v>-429330</v>
      </c>
    </row>
    <row r="22" spans="1:7" ht="16.5" customHeight="1" x14ac:dyDescent="0.25">
      <c r="B22" s="124" t="s">
        <v>127</v>
      </c>
      <c r="C22" s="126"/>
      <c r="D22" s="133"/>
      <c r="E22" s="12">
        <v>52143</v>
      </c>
      <c r="F22" s="134"/>
      <c r="G22" s="135">
        <v>0</v>
      </c>
    </row>
    <row r="23" spans="1:7" ht="16.5" customHeight="1" x14ac:dyDescent="0.25">
      <c r="B23" s="133" t="s">
        <v>128</v>
      </c>
      <c r="C23" s="126">
        <v>25</v>
      </c>
      <c r="D23" s="133"/>
      <c r="E23" s="12">
        <v>15333193</v>
      </c>
      <c r="F23" s="134"/>
      <c r="G23" s="12">
        <v>15272757</v>
      </c>
    </row>
    <row r="24" spans="1:7" ht="16.5" customHeight="1" x14ac:dyDescent="0.25">
      <c r="B24" s="22" t="s">
        <v>59</v>
      </c>
      <c r="C24" s="126">
        <v>31</v>
      </c>
      <c r="D24" s="133"/>
      <c r="E24" s="12">
        <v>-190907914</v>
      </c>
      <c r="F24" s="134"/>
      <c r="G24" s="12">
        <v>-308194061</v>
      </c>
    </row>
    <row r="25" spans="1:7" ht="16.5" customHeight="1" x14ac:dyDescent="0.25">
      <c r="B25" s="22" t="s">
        <v>129</v>
      </c>
      <c r="C25" s="126">
        <v>32</v>
      </c>
      <c r="D25" s="133"/>
      <c r="E25" s="12">
        <v>-66879455</v>
      </c>
      <c r="F25" s="134"/>
      <c r="G25" s="12">
        <v>-77517681</v>
      </c>
    </row>
    <row r="26" spans="1:7" ht="16.5" customHeight="1" x14ac:dyDescent="0.25">
      <c r="B26" s="133" t="s">
        <v>66</v>
      </c>
      <c r="C26" s="126"/>
      <c r="D26" s="133"/>
      <c r="E26" s="17">
        <v>24600990</v>
      </c>
      <c r="F26" s="134"/>
      <c r="G26" s="17">
        <v>81786925</v>
      </c>
    </row>
    <row r="27" spans="1:7" ht="10.15" customHeight="1" x14ac:dyDescent="0.25">
      <c r="B27" s="133"/>
      <c r="C27" s="126"/>
      <c r="D27" s="133"/>
      <c r="E27" s="134"/>
      <c r="F27" s="134"/>
      <c r="G27" s="134"/>
    </row>
    <row r="28" spans="1:7" ht="16.5" customHeight="1" x14ac:dyDescent="0.25">
      <c r="A28" s="124" t="s">
        <v>175</v>
      </c>
      <c r="B28" s="133"/>
      <c r="C28" s="131"/>
      <c r="D28" s="130"/>
      <c r="E28" s="132"/>
      <c r="F28" s="132"/>
      <c r="G28" s="132"/>
    </row>
    <row r="29" spans="1:7" ht="16.5" customHeight="1" x14ac:dyDescent="0.25">
      <c r="B29" s="133" t="s">
        <v>130</v>
      </c>
      <c r="C29" s="131"/>
      <c r="D29" s="130"/>
      <c r="E29" s="132">
        <f>SUM(E9:E28)</f>
        <v>-43009366</v>
      </c>
      <c r="F29" s="132"/>
      <c r="G29" s="132">
        <f>SUM(G9:G28)</f>
        <v>23107194</v>
      </c>
    </row>
    <row r="30" spans="1:7" ht="16.5" customHeight="1" x14ac:dyDescent="0.25">
      <c r="A30" s="133" t="s">
        <v>131</v>
      </c>
      <c r="B30" s="133"/>
      <c r="C30" s="131"/>
      <c r="D30" s="130"/>
      <c r="E30" s="132"/>
      <c r="F30" s="132"/>
      <c r="G30" s="132"/>
    </row>
    <row r="31" spans="1:7" ht="16.5" customHeight="1" x14ac:dyDescent="0.25">
      <c r="A31" s="133"/>
      <c r="B31" s="124" t="s">
        <v>9</v>
      </c>
      <c r="C31" s="131"/>
      <c r="D31" s="130"/>
      <c r="E31" s="132">
        <v>-4480731675</v>
      </c>
      <c r="F31" s="132"/>
      <c r="G31" s="132">
        <v>229410715</v>
      </c>
    </row>
    <row r="32" spans="1:7" ht="16.5" customHeight="1" x14ac:dyDescent="0.25">
      <c r="A32" s="133"/>
      <c r="B32" s="124" t="s">
        <v>132</v>
      </c>
      <c r="C32" s="131"/>
      <c r="D32" s="130"/>
      <c r="E32" s="132">
        <v>-368245085</v>
      </c>
      <c r="F32" s="132"/>
      <c r="G32" s="132">
        <v>206618613</v>
      </c>
    </row>
    <row r="33" spans="1:7" ht="16.5" customHeight="1" x14ac:dyDescent="0.25">
      <c r="A33" s="133"/>
      <c r="B33" s="124" t="s">
        <v>11</v>
      </c>
      <c r="C33" s="131"/>
      <c r="D33" s="130"/>
      <c r="E33" s="132">
        <v>-397634</v>
      </c>
      <c r="F33" s="132"/>
      <c r="G33" s="132">
        <v>-3255504</v>
      </c>
    </row>
    <row r="34" spans="1:7" ht="16.5" customHeight="1" x14ac:dyDescent="0.25">
      <c r="A34" s="130"/>
      <c r="B34" s="124" t="s">
        <v>12</v>
      </c>
      <c r="C34" s="131"/>
      <c r="D34" s="130"/>
      <c r="E34" s="132">
        <v>-2315731863</v>
      </c>
      <c r="F34" s="132"/>
      <c r="G34" s="132">
        <v>2973151956</v>
      </c>
    </row>
    <row r="35" spans="1:7" ht="16.5" customHeight="1" x14ac:dyDescent="0.25">
      <c r="A35" s="130"/>
      <c r="B35" s="124" t="s">
        <v>133</v>
      </c>
      <c r="C35" s="131"/>
      <c r="D35" s="130"/>
      <c r="E35" s="132">
        <v>-2755175</v>
      </c>
      <c r="F35" s="132"/>
      <c r="G35" s="132">
        <v>13374738</v>
      </c>
    </row>
    <row r="36" spans="1:7" ht="16.5" customHeight="1" x14ac:dyDescent="0.25">
      <c r="A36" s="130"/>
      <c r="B36" s="124" t="s">
        <v>18</v>
      </c>
      <c r="C36" s="131"/>
      <c r="D36" s="130"/>
      <c r="E36" s="132">
        <v>38068568</v>
      </c>
      <c r="F36" s="132"/>
      <c r="G36" s="132">
        <v>1002425</v>
      </c>
    </row>
    <row r="37" spans="1:7" ht="16.5" customHeight="1" x14ac:dyDescent="0.25">
      <c r="A37" s="133" t="s">
        <v>134</v>
      </c>
      <c r="B37" s="133"/>
      <c r="C37" s="126"/>
      <c r="D37" s="137"/>
      <c r="E37" s="20"/>
      <c r="F37" s="20"/>
      <c r="G37" s="20"/>
    </row>
    <row r="38" spans="1:7" ht="16.5" customHeight="1" x14ac:dyDescent="0.25">
      <c r="B38" s="124" t="s">
        <v>135</v>
      </c>
      <c r="C38" s="126"/>
      <c r="D38" s="137"/>
      <c r="E38" s="13">
        <v>-30459582</v>
      </c>
      <c r="F38" s="20"/>
      <c r="G38" s="13">
        <v>472099771</v>
      </c>
    </row>
    <row r="39" spans="1:7" ht="16.5" customHeight="1" x14ac:dyDescent="0.25">
      <c r="B39" s="124" t="s">
        <v>136</v>
      </c>
      <c r="C39" s="126"/>
      <c r="D39" s="137"/>
      <c r="E39" s="14">
        <v>4175736461</v>
      </c>
      <c r="F39" s="20"/>
      <c r="G39" s="14">
        <v>127325162</v>
      </c>
    </row>
    <row r="40" spans="1:7" ht="16.5" customHeight="1" x14ac:dyDescent="0.25">
      <c r="B40" s="124" t="s">
        <v>25</v>
      </c>
      <c r="C40" s="126"/>
      <c r="D40" s="137"/>
      <c r="E40" s="14">
        <v>90578951</v>
      </c>
      <c r="F40" s="20"/>
      <c r="G40" s="14">
        <v>-8072190</v>
      </c>
    </row>
    <row r="41" spans="1:7" ht="16.5" customHeight="1" x14ac:dyDescent="0.25">
      <c r="B41" s="124" t="s">
        <v>32</v>
      </c>
      <c r="C41" s="126"/>
      <c r="D41" s="133"/>
      <c r="E41" s="15">
        <v>41599168</v>
      </c>
      <c r="F41" s="134"/>
      <c r="G41" s="15">
        <v>-116924964</v>
      </c>
    </row>
    <row r="42" spans="1:7" ht="16.5" customHeight="1" x14ac:dyDescent="0.25">
      <c r="A42" s="133" t="s">
        <v>137</v>
      </c>
      <c r="C42" s="126"/>
      <c r="D42" s="133"/>
      <c r="E42" s="12">
        <v>-20389853</v>
      </c>
      <c r="F42" s="134"/>
      <c r="G42" s="12">
        <v>-32808570</v>
      </c>
    </row>
    <row r="43" spans="1:7" ht="16.5" customHeight="1" x14ac:dyDescent="0.25">
      <c r="A43" s="133" t="s">
        <v>138</v>
      </c>
      <c r="C43" s="126"/>
      <c r="D43" s="133"/>
      <c r="E43" s="12">
        <v>-27831602</v>
      </c>
      <c r="F43" s="134"/>
      <c r="G43" s="12">
        <v>-20354228</v>
      </c>
    </row>
    <row r="44" spans="1:7" ht="16.5" customHeight="1" x14ac:dyDescent="0.25">
      <c r="A44" s="133" t="s">
        <v>139</v>
      </c>
      <c r="C44" s="126"/>
      <c r="D44" s="133"/>
      <c r="E44" s="12">
        <v>-319000</v>
      </c>
      <c r="F44" s="134"/>
      <c r="G44" s="12">
        <v>0</v>
      </c>
    </row>
    <row r="45" spans="1:7" ht="16.5" customHeight="1" x14ac:dyDescent="0.25">
      <c r="A45" s="124" t="s">
        <v>140</v>
      </c>
      <c r="C45" s="126">
        <v>25</v>
      </c>
      <c r="D45" s="133"/>
      <c r="E45" s="14">
        <v>-15960055</v>
      </c>
      <c r="F45" s="134"/>
      <c r="G45" s="14">
        <v>-5479525</v>
      </c>
    </row>
    <row r="46" spans="1:7" ht="16.5" customHeight="1" x14ac:dyDescent="0.25">
      <c r="A46" s="124" t="s">
        <v>141</v>
      </c>
      <c r="C46" s="126"/>
      <c r="D46" s="133"/>
      <c r="E46" s="14">
        <v>202621636</v>
      </c>
      <c r="F46" s="134"/>
      <c r="G46" s="14">
        <v>353320837</v>
      </c>
    </row>
    <row r="47" spans="1:7" ht="16.5" customHeight="1" x14ac:dyDescent="0.25">
      <c r="A47" s="124" t="s">
        <v>142</v>
      </c>
      <c r="C47" s="126"/>
      <c r="D47" s="133"/>
      <c r="E47" s="138">
        <v>66869820</v>
      </c>
      <c r="F47" s="134"/>
      <c r="G47" s="138">
        <v>78858943</v>
      </c>
    </row>
    <row r="48" spans="1:7" ht="10.15" customHeight="1" x14ac:dyDescent="0.25">
      <c r="B48" s="133"/>
      <c r="C48" s="126"/>
      <c r="D48" s="133"/>
      <c r="E48" s="134"/>
      <c r="F48" s="134"/>
      <c r="G48" s="134"/>
    </row>
    <row r="49" spans="1:7" ht="16.5" customHeight="1" x14ac:dyDescent="0.25">
      <c r="A49" s="139" t="s">
        <v>172</v>
      </c>
      <c r="B49" s="140"/>
      <c r="C49" s="141"/>
      <c r="D49" s="137"/>
      <c r="E49" s="16">
        <f>SUM(E29:E48)</f>
        <v>-2690356286</v>
      </c>
      <c r="F49" s="132"/>
      <c r="G49" s="16">
        <f>SUM(G29:G48)</f>
        <v>4291375373</v>
      </c>
    </row>
    <row r="50" spans="1:7" ht="17.100000000000001" customHeight="1" x14ac:dyDescent="0.25">
      <c r="B50" s="125"/>
      <c r="C50" s="126"/>
      <c r="D50" s="126"/>
      <c r="E50" s="126"/>
      <c r="F50" s="126"/>
      <c r="G50" s="126"/>
    </row>
    <row r="51" spans="1:7" ht="17.100000000000001" customHeight="1" x14ac:dyDescent="0.25">
      <c r="B51" s="125"/>
      <c r="C51" s="126"/>
      <c r="D51" s="126"/>
      <c r="E51" s="126"/>
      <c r="F51" s="126"/>
      <c r="G51" s="126"/>
    </row>
    <row r="52" spans="1:7" ht="16.5" customHeight="1" x14ac:dyDescent="0.25">
      <c r="B52" s="125" t="s">
        <v>109</v>
      </c>
      <c r="C52" s="142" t="s">
        <v>109</v>
      </c>
      <c r="D52" s="142"/>
      <c r="E52" s="142"/>
      <c r="F52" s="142"/>
      <c r="G52" s="142"/>
    </row>
    <row r="53" spans="1:7" ht="16.5" customHeight="1" x14ac:dyDescent="0.25">
      <c r="B53" s="125" t="s">
        <v>110</v>
      </c>
      <c r="C53" s="142" t="s">
        <v>111</v>
      </c>
      <c r="D53" s="142"/>
      <c r="E53" s="142"/>
      <c r="F53" s="142"/>
      <c r="G53" s="142"/>
    </row>
    <row r="54" spans="1:7" ht="16.5" customHeight="1" x14ac:dyDescent="0.25">
      <c r="B54" s="125" t="s">
        <v>112</v>
      </c>
      <c r="C54" s="142" t="s">
        <v>112</v>
      </c>
      <c r="D54" s="142"/>
      <c r="E54" s="142"/>
      <c r="F54" s="142"/>
      <c r="G54" s="142"/>
    </row>
    <row r="55" spans="1:7" ht="12.75" customHeight="1" x14ac:dyDescent="0.25">
      <c r="B55" s="125"/>
      <c r="C55" s="126"/>
      <c r="D55" s="126"/>
      <c r="E55" s="126"/>
      <c r="F55" s="126"/>
      <c r="G55" s="126"/>
    </row>
    <row r="56" spans="1:7" ht="21.95" customHeight="1" x14ac:dyDescent="0.25">
      <c r="A56" s="143" t="s">
        <v>171</v>
      </c>
      <c r="B56" s="144"/>
      <c r="C56" s="145"/>
      <c r="D56" s="144"/>
      <c r="E56" s="146"/>
      <c r="F56" s="146"/>
      <c r="G56" s="146"/>
    </row>
    <row r="57" spans="1:7" ht="16.5" customHeight="1" x14ac:dyDescent="0.25">
      <c r="A57" s="117" t="str">
        <f>+A1</f>
        <v>Yuanta Securities (Thailand) Company Limited</v>
      </c>
      <c r="B57" s="140"/>
      <c r="C57" s="147"/>
      <c r="D57" s="140"/>
      <c r="E57" s="148"/>
      <c r="F57" s="148"/>
      <c r="G57" s="148"/>
    </row>
    <row r="58" spans="1:7" ht="16.5" customHeight="1" x14ac:dyDescent="0.25">
      <c r="A58" s="117" t="s">
        <v>143</v>
      </c>
      <c r="B58" s="140"/>
      <c r="C58" s="147"/>
      <c r="D58" s="140"/>
      <c r="E58" s="148"/>
      <c r="F58" s="148"/>
      <c r="G58" s="148"/>
    </row>
    <row r="59" spans="1:7" ht="16.5" customHeight="1" x14ac:dyDescent="0.25">
      <c r="A59" s="121" t="str">
        <f>A3</f>
        <v>For the six-month period ended 30 June 2026</v>
      </c>
      <c r="B59" s="149"/>
      <c r="C59" s="150"/>
      <c r="D59" s="149"/>
      <c r="E59" s="151"/>
      <c r="F59" s="151"/>
      <c r="G59" s="151"/>
    </row>
    <row r="60" spans="1:7" ht="16.5" customHeight="1" x14ac:dyDescent="0.25">
      <c r="A60" s="117"/>
      <c r="B60" s="152"/>
      <c r="C60" s="153"/>
      <c r="D60" s="152"/>
      <c r="E60" s="154"/>
      <c r="F60" s="154"/>
      <c r="G60" s="154"/>
    </row>
    <row r="61" spans="1:7" ht="16.5" customHeight="1" x14ac:dyDescent="0.25">
      <c r="A61" s="117"/>
      <c r="B61" s="152"/>
      <c r="C61" s="153"/>
      <c r="D61" s="152"/>
      <c r="E61" s="154"/>
      <c r="F61" s="154"/>
      <c r="G61" s="154"/>
    </row>
    <row r="62" spans="1:7" ht="16.5" customHeight="1" x14ac:dyDescent="0.25">
      <c r="A62" s="117"/>
      <c r="B62" s="152"/>
      <c r="C62" s="127"/>
      <c r="D62" s="127"/>
      <c r="E62" s="26" t="s">
        <v>114</v>
      </c>
      <c r="F62" s="20"/>
      <c r="G62" s="26" t="s">
        <v>115</v>
      </c>
    </row>
    <row r="63" spans="1:7" ht="16.5" customHeight="1" x14ac:dyDescent="0.25">
      <c r="B63" s="128"/>
      <c r="C63" s="129" t="s">
        <v>5</v>
      </c>
      <c r="D63" s="127"/>
      <c r="E63" s="21" t="s">
        <v>6</v>
      </c>
      <c r="F63" s="20"/>
      <c r="G63" s="21" t="s">
        <v>6</v>
      </c>
    </row>
    <row r="64" spans="1:7" ht="16.5" customHeight="1" x14ac:dyDescent="0.25">
      <c r="A64" s="130" t="s">
        <v>144</v>
      </c>
      <c r="B64" s="152"/>
      <c r="C64" s="153"/>
      <c r="D64" s="152"/>
      <c r="E64" s="155"/>
      <c r="F64" s="155"/>
      <c r="G64" s="155"/>
    </row>
    <row r="65" spans="1:7" ht="16.5" customHeight="1" x14ac:dyDescent="0.25">
      <c r="A65" s="133" t="s">
        <v>145</v>
      </c>
      <c r="C65" s="126"/>
      <c r="D65" s="152"/>
      <c r="E65" s="15">
        <v>-9509438</v>
      </c>
      <c r="F65" s="15"/>
      <c r="G65" s="15">
        <v>-13421265</v>
      </c>
    </row>
    <row r="66" spans="1:7" ht="16.5" customHeight="1" x14ac:dyDescent="0.25">
      <c r="A66" s="133" t="s">
        <v>176</v>
      </c>
      <c r="C66" s="126"/>
      <c r="D66" s="152"/>
      <c r="E66" s="15">
        <v>0</v>
      </c>
      <c r="F66" s="15"/>
      <c r="G66" s="15">
        <v>-872500</v>
      </c>
    </row>
    <row r="67" spans="1:7" ht="16.149999999999999" customHeight="1" x14ac:dyDescent="0.25">
      <c r="A67" s="133" t="s">
        <v>146</v>
      </c>
      <c r="C67" s="126"/>
      <c r="D67" s="152"/>
      <c r="E67" s="14">
        <v>1685455</v>
      </c>
      <c r="F67" s="15"/>
      <c r="G67" s="14">
        <v>77804</v>
      </c>
    </row>
    <row r="68" spans="1:7" ht="16.5" customHeight="1" x14ac:dyDescent="0.25">
      <c r="A68" s="133" t="s">
        <v>147</v>
      </c>
      <c r="C68" s="126">
        <v>17</v>
      </c>
      <c r="D68" s="152"/>
      <c r="E68" s="16">
        <v>-867435</v>
      </c>
      <c r="F68" s="15"/>
      <c r="G68" s="16">
        <v>-1914865</v>
      </c>
    </row>
    <row r="69" spans="1:7" ht="10.15" customHeight="1" x14ac:dyDescent="0.25">
      <c r="B69" s="133"/>
      <c r="C69" s="126"/>
      <c r="D69" s="152"/>
      <c r="E69" s="15"/>
      <c r="F69" s="15"/>
      <c r="G69" s="15"/>
    </row>
    <row r="70" spans="1:7" ht="16.5" customHeight="1" x14ac:dyDescent="0.25">
      <c r="A70" s="133" t="s">
        <v>173</v>
      </c>
      <c r="B70" s="156"/>
      <c r="C70" s="126"/>
      <c r="D70" s="157"/>
      <c r="E70" s="158">
        <f>SUM(E65:E69)</f>
        <v>-8691418</v>
      </c>
      <c r="F70" s="155"/>
      <c r="G70" s="158">
        <f>SUM(G65:G69)</f>
        <v>-16130826</v>
      </c>
    </row>
    <row r="71" spans="1:7" ht="16.5" customHeight="1" x14ac:dyDescent="0.25">
      <c r="B71" s="128"/>
      <c r="C71" s="127"/>
      <c r="D71" s="127"/>
      <c r="E71" s="23"/>
      <c r="F71" s="20"/>
      <c r="G71" s="23"/>
    </row>
    <row r="72" spans="1:7" ht="16.5" customHeight="1" x14ac:dyDescent="0.25">
      <c r="A72" s="130" t="s">
        <v>148</v>
      </c>
      <c r="B72" s="130"/>
      <c r="C72" s="131"/>
      <c r="D72" s="156"/>
      <c r="E72" s="132"/>
      <c r="F72" s="132"/>
      <c r="G72" s="132"/>
    </row>
    <row r="73" spans="1:7" ht="16.5" customHeight="1" x14ac:dyDescent="0.25">
      <c r="A73" s="133" t="s">
        <v>149</v>
      </c>
      <c r="C73" s="126">
        <v>20</v>
      </c>
      <c r="D73" s="133"/>
      <c r="E73" s="159">
        <v>27346225000</v>
      </c>
      <c r="F73" s="132"/>
      <c r="G73" s="159">
        <v>12098135000</v>
      </c>
    </row>
    <row r="74" spans="1:7" ht="16.5" customHeight="1" x14ac:dyDescent="0.25">
      <c r="A74" s="133" t="s">
        <v>150</v>
      </c>
      <c r="C74" s="126">
        <v>20</v>
      </c>
      <c r="D74" s="133"/>
      <c r="E74" s="159">
        <v>-25227260000</v>
      </c>
      <c r="F74" s="15"/>
      <c r="G74" s="159">
        <v>-13598135000</v>
      </c>
    </row>
    <row r="75" spans="1:7" ht="16.5" customHeight="1" x14ac:dyDescent="0.25">
      <c r="A75" s="124" t="s">
        <v>151</v>
      </c>
      <c r="C75" s="126">
        <v>23</v>
      </c>
      <c r="D75" s="133"/>
      <c r="E75" s="159">
        <v>2426170145</v>
      </c>
      <c r="F75" s="15"/>
      <c r="G75" s="159">
        <v>3234470992</v>
      </c>
    </row>
    <row r="76" spans="1:7" ht="16.5" customHeight="1" x14ac:dyDescent="0.25">
      <c r="A76" s="124" t="s">
        <v>152</v>
      </c>
      <c r="C76" s="126">
        <v>23</v>
      </c>
      <c r="D76" s="133"/>
      <c r="E76" s="159">
        <v>-3487000000</v>
      </c>
      <c r="F76" s="15"/>
      <c r="G76" s="159">
        <v>-5716011549</v>
      </c>
    </row>
    <row r="77" spans="1:7" ht="16.5" customHeight="1" x14ac:dyDescent="0.25">
      <c r="A77" s="124" t="s">
        <v>153</v>
      </c>
      <c r="C77" s="126"/>
      <c r="D77" s="133"/>
      <c r="E77" s="159"/>
      <c r="F77" s="15"/>
    </row>
    <row r="78" spans="1:7" ht="16.5" customHeight="1" x14ac:dyDescent="0.25">
      <c r="B78" s="124" t="s">
        <v>28</v>
      </c>
      <c r="C78" s="126"/>
      <c r="D78" s="133"/>
      <c r="E78" s="159">
        <v>1080100000</v>
      </c>
      <c r="F78" s="15"/>
      <c r="G78" s="15">
        <v>0</v>
      </c>
    </row>
    <row r="79" spans="1:7" ht="16.5" customHeight="1" x14ac:dyDescent="0.25">
      <c r="A79" s="124" t="s">
        <v>154</v>
      </c>
      <c r="C79" s="126"/>
      <c r="D79" s="133"/>
      <c r="E79" s="159"/>
      <c r="F79" s="15"/>
      <c r="G79" s="159"/>
    </row>
    <row r="80" spans="1:7" ht="16.5" customHeight="1" x14ac:dyDescent="0.25">
      <c r="B80" s="124" t="s">
        <v>28</v>
      </c>
      <c r="C80" s="126"/>
      <c r="D80" s="133"/>
      <c r="E80" s="159">
        <v>-994400000</v>
      </c>
      <c r="F80" s="15"/>
      <c r="G80" s="159">
        <v>0</v>
      </c>
    </row>
    <row r="81" spans="1:7" ht="16.5" customHeight="1" x14ac:dyDescent="0.25">
      <c r="A81" s="133" t="s">
        <v>155</v>
      </c>
      <c r="C81" s="126"/>
      <c r="D81" s="152"/>
      <c r="E81" s="16">
        <v>-43192150</v>
      </c>
      <c r="F81" s="15"/>
      <c r="G81" s="16">
        <v>-38797946</v>
      </c>
    </row>
    <row r="82" spans="1:7" ht="10.15" customHeight="1" x14ac:dyDescent="0.25">
      <c r="B82" s="133"/>
      <c r="C82" s="126"/>
      <c r="D82" s="133"/>
    </row>
    <row r="83" spans="1:7" ht="16.5" customHeight="1" x14ac:dyDescent="0.25">
      <c r="A83" s="133" t="s">
        <v>174</v>
      </c>
      <c r="B83" s="140"/>
      <c r="C83" s="141"/>
      <c r="D83" s="128"/>
      <c r="E83" s="158">
        <f>SUM(E73:E81)</f>
        <v>1100642995</v>
      </c>
      <c r="F83" s="132"/>
      <c r="G83" s="158">
        <f>SUM(G73:G81)</f>
        <v>-4020338503</v>
      </c>
    </row>
    <row r="84" spans="1:7" ht="16.5" customHeight="1" x14ac:dyDescent="0.25">
      <c r="B84" s="140"/>
      <c r="C84" s="141"/>
      <c r="D84" s="128"/>
      <c r="E84" s="159"/>
      <c r="F84" s="132"/>
      <c r="G84" s="159"/>
    </row>
    <row r="85" spans="1:7" ht="16.5" customHeight="1" x14ac:dyDescent="0.25">
      <c r="A85" s="152" t="s">
        <v>156</v>
      </c>
      <c r="B85" s="160"/>
      <c r="C85" s="161"/>
      <c r="D85" s="128"/>
      <c r="E85" s="14">
        <f>E83+E70+E49</f>
        <v>-1598404709</v>
      </c>
      <c r="F85" s="162"/>
      <c r="G85" s="14">
        <f>G83+G70+G49</f>
        <v>254906044</v>
      </c>
    </row>
    <row r="86" spans="1:7" ht="16.5" customHeight="1" x14ac:dyDescent="0.25">
      <c r="A86" s="160" t="s">
        <v>157</v>
      </c>
      <c r="B86" s="160"/>
      <c r="C86" s="161"/>
      <c r="D86" s="128"/>
      <c r="E86" s="158">
        <v>2212321721</v>
      </c>
      <c r="F86" s="162"/>
      <c r="G86" s="158">
        <v>973607910</v>
      </c>
    </row>
    <row r="87" spans="1:7" ht="10.15" customHeight="1" x14ac:dyDescent="0.25">
      <c r="A87" s="160"/>
      <c r="B87" s="160"/>
      <c r="C87" s="161"/>
      <c r="D87" s="128"/>
      <c r="E87" s="159"/>
      <c r="F87" s="162"/>
      <c r="G87" s="159"/>
    </row>
    <row r="88" spans="1:7" ht="16.5" customHeight="1" thickBot="1" x14ac:dyDescent="0.3">
      <c r="A88" s="152" t="s">
        <v>166</v>
      </c>
      <c r="B88" s="152"/>
      <c r="C88" s="161">
        <v>8</v>
      </c>
      <c r="D88" s="161"/>
      <c r="E88" s="163">
        <f>SUM(E85:E86)</f>
        <v>613917012</v>
      </c>
      <c r="F88" s="162"/>
      <c r="G88" s="163">
        <f>SUM(G85:G86)</f>
        <v>1228513954</v>
      </c>
    </row>
    <row r="89" spans="1:7" ht="16.5" customHeight="1" thickTop="1" x14ac:dyDescent="0.25"/>
    <row r="90" spans="1:7" ht="16.5" customHeight="1" x14ac:dyDescent="0.25">
      <c r="A90" s="130" t="s">
        <v>158</v>
      </c>
      <c r="B90" s="164"/>
      <c r="C90" s="165"/>
    </row>
    <row r="91" spans="1:7" ht="10.15" customHeight="1" x14ac:dyDescent="0.25">
      <c r="A91" s="130"/>
      <c r="B91" s="164"/>
      <c r="C91" s="165"/>
    </row>
    <row r="92" spans="1:7" ht="16.5" customHeight="1" x14ac:dyDescent="0.25">
      <c r="A92" s="166" t="s">
        <v>159</v>
      </c>
      <c r="B92" s="166"/>
    </row>
    <row r="93" spans="1:7" ht="16.5" customHeight="1" x14ac:dyDescent="0.25">
      <c r="B93" s="133" t="s">
        <v>160</v>
      </c>
      <c r="C93" s="126"/>
      <c r="D93" s="133"/>
      <c r="E93" s="14">
        <v>357455</v>
      </c>
      <c r="F93" s="14"/>
      <c r="G93" s="14">
        <v>4090527</v>
      </c>
    </row>
    <row r="94" spans="1:7" ht="16.5" customHeight="1" x14ac:dyDescent="0.25">
      <c r="B94" s="133" t="s">
        <v>161</v>
      </c>
      <c r="C94" s="161">
        <v>23</v>
      </c>
      <c r="D94" s="133"/>
      <c r="E94" s="14">
        <v>0</v>
      </c>
      <c r="F94" s="14"/>
      <c r="G94" s="14">
        <v>3988451</v>
      </c>
    </row>
    <row r="95" spans="1:7" ht="16.5" customHeight="1" x14ac:dyDescent="0.25">
      <c r="B95" s="133" t="s">
        <v>162</v>
      </c>
      <c r="C95" s="126"/>
      <c r="D95" s="133"/>
      <c r="E95" s="14">
        <v>196846285</v>
      </c>
      <c r="F95" s="14"/>
      <c r="G95" s="14">
        <v>2617500</v>
      </c>
    </row>
    <row r="96" spans="1:7" ht="16.5" customHeight="1" x14ac:dyDescent="0.25">
      <c r="B96" s="167"/>
      <c r="C96" s="126"/>
      <c r="D96" s="133"/>
      <c r="E96" s="14"/>
      <c r="F96" s="14"/>
      <c r="G96" s="14"/>
    </row>
    <row r="97" spans="2:7" ht="16.5" customHeight="1" x14ac:dyDescent="0.25">
      <c r="B97" s="167"/>
      <c r="C97" s="126"/>
      <c r="D97" s="133"/>
      <c r="E97" s="14"/>
      <c r="F97" s="14"/>
      <c r="G97" s="14"/>
    </row>
    <row r="98" spans="2:7" ht="16.5" customHeight="1" x14ac:dyDescent="0.25">
      <c r="B98" s="167"/>
      <c r="C98" s="126"/>
      <c r="D98" s="133"/>
      <c r="E98" s="14"/>
      <c r="F98" s="14"/>
      <c r="G98" s="14"/>
    </row>
    <row r="99" spans="2:7" ht="16.5" customHeight="1" x14ac:dyDescent="0.25">
      <c r="B99" s="167"/>
      <c r="C99" s="126"/>
      <c r="D99" s="133"/>
      <c r="E99" s="14"/>
      <c r="F99" s="14"/>
      <c r="G99" s="14"/>
    </row>
    <row r="100" spans="2:7" ht="16.5" customHeight="1" x14ac:dyDescent="0.25">
      <c r="B100" s="167"/>
      <c r="C100" s="126"/>
      <c r="D100" s="133"/>
      <c r="E100" s="14"/>
      <c r="F100" s="14"/>
      <c r="G100" s="14"/>
    </row>
    <row r="101" spans="2:7" ht="16.5" customHeight="1" x14ac:dyDescent="0.25">
      <c r="B101" s="167"/>
      <c r="C101" s="126"/>
      <c r="D101" s="133"/>
      <c r="E101" s="14"/>
      <c r="F101" s="14"/>
      <c r="G101" s="14"/>
    </row>
    <row r="102" spans="2:7" ht="16.5" customHeight="1" x14ac:dyDescent="0.25">
      <c r="B102" s="167"/>
      <c r="C102" s="126"/>
      <c r="D102" s="133"/>
      <c r="E102" s="14"/>
      <c r="F102" s="14"/>
      <c r="G102" s="14"/>
    </row>
    <row r="103" spans="2:7" ht="16.5" customHeight="1" x14ac:dyDescent="0.25">
      <c r="B103" s="167"/>
      <c r="C103" s="126"/>
      <c r="D103" s="133"/>
      <c r="E103" s="14"/>
      <c r="F103" s="14"/>
      <c r="G103" s="14"/>
    </row>
    <row r="104" spans="2:7" ht="16.5" customHeight="1" x14ac:dyDescent="0.25">
      <c r="B104" s="167"/>
      <c r="C104" s="126"/>
      <c r="D104" s="133"/>
      <c r="E104" s="14"/>
      <c r="F104" s="14"/>
      <c r="G104" s="14"/>
    </row>
    <row r="105" spans="2:7" ht="16.5" customHeight="1" x14ac:dyDescent="0.25">
      <c r="B105" s="167"/>
      <c r="C105" s="126"/>
      <c r="D105" s="133"/>
      <c r="E105" s="14"/>
      <c r="F105" s="14"/>
      <c r="G105" s="14"/>
    </row>
    <row r="106" spans="2:7" ht="21" customHeight="1" x14ac:dyDescent="0.25">
      <c r="B106" s="167"/>
      <c r="C106" s="126"/>
      <c r="D106" s="133"/>
      <c r="E106" s="14"/>
      <c r="F106" s="14"/>
      <c r="G106" s="14"/>
    </row>
    <row r="107" spans="2:7" ht="16.5" customHeight="1" x14ac:dyDescent="0.25">
      <c r="B107" s="168" t="s">
        <v>109</v>
      </c>
      <c r="C107" s="142" t="s">
        <v>109</v>
      </c>
      <c r="D107" s="142"/>
      <c r="E107" s="142"/>
      <c r="F107" s="142"/>
      <c r="G107" s="142"/>
    </row>
    <row r="108" spans="2:7" ht="16.5" customHeight="1" x14ac:dyDescent="0.25">
      <c r="B108" s="125" t="s">
        <v>110</v>
      </c>
      <c r="C108" s="142" t="s">
        <v>111</v>
      </c>
      <c r="D108" s="142"/>
      <c r="E108" s="142"/>
      <c r="F108" s="142"/>
      <c r="G108" s="142"/>
    </row>
    <row r="109" spans="2:7" ht="16.5" customHeight="1" x14ac:dyDescent="0.25">
      <c r="B109" s="125" t="s">
        <v>112</v>
      </c>
      <c r="C109" s="142" t="s">
        <v>112</v>
      </c>
      <c r="D109" s="142"/>
      <c r="E109" s="142"/>
      <c r="F109" s="142"/>
      <c r="G109" s="142"/>
    </row>
    <row r="110" spans="2:7" ht="16.5" customHeight="1" x14ac:dyDescent="0.25">
      <c r="B110" s="125"/>
      <c r="C110" s="126"/>
      <c r="D110" s="126"/>
      <c r="E110" s="126"/>
      <c r="F110" s="126"/>
      <c r="G110" s="126"/>
    </row>
    <row r="111" spans="2:7" ht="15.95" customHeight="1" x14ac:dyDescent="0.25">
      <c r="B111" s="125"/>
      <c r="C111" s="126"/>
      <c r="D111" s="126"/>
      <c r="E111" s="126"/>
      <c r="F111" s="126"/>
      <c r="G111" s="126"/>
    </row>
    <row r="112" spans="2:7" ht="15.95" customHeight="1" x14ac:dyDescent="0.25">
      <c r="B112" s="125"/>
      <c r="C112" s="126"/>
      <c r="D112" s="126"/>
      <c r="E112" s="126"/>
      <c r="F112" s="126"/>
      <c r="G112" s="126"/>
    </row>
    <row r="113" spans="1:7" ht="3" customHeight="1" x14ac:dyDescent="0.25">
      <c r="B113" s="125"/>
      <c r="C113" s="126"/>
      <c r="D113" s="126"/>
      <c r="E113" s="126"/>
      <c r="F113" s="126"/>
      <c r="G113" s="126"/>
    </row>
    <row r="114" spans="1:7" ht="21.95" customHeight="1" x14ac:dyDescent="0.25">
      <c r="A114" s="169" t="str">
        <f>+A56</f>
        <v>Notes to the interim financial statements form an integral part of these financial statements</v>
      </c>
      <c r="B114" s="169"/>
      <c r="C114" s="169"/>
      <c r="D114" s="169"/>
      <c r="E114" s="169"/>
      <c r="F114" s="169"/>
      <c r="G114" s="169"/>
    </row>
  </sheetData>
  <mergeCells count="7">
    <mergeCell ref="A114:G114"/>
    <mergeCell ref="C52:G52"/>
    <mergeCell ref="C53:G53"/>
    <mergeCell ref="C54:G54"/>
    <mergeCell ref="C107:G107"/>
    <mergeCell ref="C108:G108"/>
    <mergeCell ref="C109:G109"/>
  </mergeCells>
  <pageMargins left="0.8" right="0.75" top="0.5" bottom="0.6" header="0.49" footer="0.4"/>
  <pageSetup paperSize="9" scale="81" firstPageNumber="8" orientation="portrait" useFirstPageNumber="1" r:id="rId1"/>
  <headerFooter>
    <oddFooter>&amp;R&amp;"Arial,Regular"&amp;10&amp;P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3C5B484F83B246BA5436BE9DBA2D2B" ma:contentTypeVersion="10" ma:contentTypeDescription="Create a new document." ma:contentTypeScope="" ma:versionID="dd1651eb44aefb97f9b7b21de1d176d2">
  <xsd:schema xmlns:xsd="http://www.w3.org/2001/XMLSchema" xmlns:xs="http://www.w3.org/2001/XMLSchema" xmlns:p="http://schemas.microsoft.com/office/2006/metadata/properties" xmlns:ns2="a2ac2441-8585-40a1-a262-98e6d80f697f" xmlns:ns3="c351a0b4-0994-4f5b-b408-f8eb5f9ab762" targetNamespace="http://schemas.microsoft.com/office/2006/metadata/properties" ma:root="true" ma:fieldsID="8170ea85540832d06c612cca839f24d6" ns2:_="" ns3:_="">
    <xsd:import namespace="a2ac2441-8585-40a1-a262-98e6d80f697f"/>
    <xsd:import namespace="c351a0b4-0994-4f5b-b408-f8eb5f9ab7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c2441-8585-40a1-a262-98e6d80f69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1a0b4-0994-4f5b-b408-f8eb5f9ab76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4edd8c7-5ec4-4c2d-8b24-725e38925366}" ma:internalName="TaxCatchAll" ma:showField="CatchAllData" ma:web="c351a0b4-0994-4f5b-b408-f8eb5f9ab7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ac2441-8585-40a1-a262-98e6d80f697f">
      <Terms xmlns="http://schemas.microsoft.com/office/infopath/2007/PartnerControls"/>
    </lcf76f155ced4ddcb4097134ff3c332f>
    <TaxCatchAll xmlns="c351a0b4-0994-4f5b-b408-f8eb5f9ab762" xsi:nil="true"/>
  </documentManagement>
</p:properties>
</file>

<file path=customXml/itemProps1.xml><?xml version="1.0" encoding="utf-8"?>
<ds:datastoreItem xmlns:ds="http://schemas.openxmlformats.org/officeDocument/2006/customXml" ds:itemID="{3979B06E-EDFB-4F3C-80EB-2249D1389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c2441-8585-40a1-a262-98e6d80f697f"/>
    <ds:schemaRef ds:uri="c351a0b4-0994-4f5b-b408-f8eb5f9ab7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5EA748-BE97-4189-B485-5FE561DC08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94F37B-130A-4652-A544-950EF8F91C15}">
  <ds:schemaRefs>
    <ds:schemaRef ds:uri="http://purl.org/dc/elements/1.1/"/>
    <ds:schemaRef ds:uri="http://purl.org/dc/dcmitype/"/>
    <ds:schemaRef ds:uri="a2ac2441-8585-40a1-a262-98e6d80f697f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351a0b4-0994-4f5b-b408-f8eb5f9ab7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5-6</vt:lpstr>
      <vt:lpstr>7</vt:lpstr>
      <vt:lpstr>8-9</vt:lpstr>
      <vt:lpstr>'3-4'!Print_Area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Thanaporn Prachanpol (Acc)</cp:lastModifiedBy>
  <cp:revision/>
  <cp:lastPrinted>2026-08-02T02:35:41Z</cp:lastPrinted>
  <dcterms:created xsi:type="dcterms:W3CDTF">2022-02-23T04:10:20Z</dcterms:created>
  <dcterms:modified xsi:type="dcterms:W3CDTF">2026-08-19T13:30:53Z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0x0101005F3C5B484F83B246BA5436BE9DBA2D2B</vt:lpwstr>
  </property>
  <property fmtid="{D5CDD505-2E9C-101B-9397-08002B2CF9AE}" pid="3" name="MediaServiceImageTags">
    <vt:lpwstr/>
  </property>
</Properties>
</file>