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wichayaporn.t\Desktop\TH\"/>
    </mc:Choice>
  </mc:AlternateContent>
  <xr:revisionPtr revIDLastSave="0" documentId="13_ncr:1_{EB64193F-13AF-40B2-BE80-3702F931A903}" xr6:coauthVersionLast="47" xr6:coauthVersionMax="47" xr10:uidLastSave="{00000000-0000-0000-0000-000000000000}"/>
  <bookViews>
    <workbookView xWindow="-108" yWindow="-108" windowWidth="23256" windowHeight="12456" tabRatio="884" xr2:uid="{7E9896AC-B137-48D5-9591-3163DDC7C769}"/>
  </bookViews>
  <sheets>
    <sheet name="BS 2-4" sheetId="1" r:id="rId1"/>
    <sheet name="PL 5-6 (3M)" sheetId="2" r:id="rId2"/>
    <sheet name="PL 7-8 (6M)" sheetId="7" r:id="rId3"/>
    <sheet name="CE 9" sheetId="4" r:id="rId4"/>
    <sheet name="CE 10" sheetId="5" r:id="rId5"/>
    <sheet name="CF11-12" sheetId="6" r:id="rId6"/>
  </sheets>
  <definedNames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Q">#REF!</definedName>
    <definedName name="\R">#REF!</definedName>
    <definedName name="\S">#REF!</definedName>
    <definedName name="\U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.._Specification_name__QUIKBAL3">#REF!</definedName>
    <definedName name="__" hidden="1">#N/A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LAM1">#REF!</definedName>
    <definedName name="_____________Mar04">#REF!</definedName>
    <definedName name="_____________osp1">#REF!</definedName>
    <definedName name="_____________PN1">#REF!</definedName>
    <definedName name="_____________PR1">#REF!</definedName>
    <definedName name="__________std3">#REF!</definedName>
    <definedName name="_________a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gk2" hidden="1">#REF!</definedName>
    <definedName name="_________LAM1">#REF!</definedName>
    <definedName name="_________Mar04">#REF!</definedName>
    <definedName name="_________osp1">#REF!</definedName>
    <definedName name="_________PN1">#REF!</definedName>
    <definedName name="_________PR1">#REF!</definedName>
    <definedName name="_________std3">#REF!</definedName>
    <definedName name="________a1">#REF!</definedName>
    <definedName name="________AE1" hidden="1">{#N/A,#N/A,FALSE,"Aging Summary";#N/A,#N/A,FALSE,"Ratio Analysis";#N/A,#N/A,FALSE,"Test 120 Day Accts";#N/A,#N/A,FALSE,"Tickmarks"}</definedName>
    <definedName name="________AE2" hidden="1">{#N/A,#N/A,FALSE,"Aging Summary";#N/A,#N/A,FALSE,"Ratio Analysis";#N/A,#N/A,FALSE,"Test 120 Day Accts";#N/A,#N/A,FALSE,"Tickmarks"}</definedName>
    <definedName name="________AE4" hidden="1">{#N/A,#N/A,FALSE,"Aging Summary";#N/A,#N/A,FALSE,"Ratio Analysis";#N/A,#N/A,FALSE,"Test 120 Day Accts";#N/A,#N/A,FALSE,"Tickmarks"}</definedName>
    <definedName name="________ar1" hidden="1">{#N/A,#N/A,FALSE,"Aging Summary";#N/A,#N/A,FALSE,"Ratio Analysis";#N/A,#N/A,FALSE,"Test 120 Day Accts";#N/A,#N/A,FALSE,"Tickmarks"}</definedName>
    <definedName name="________ar4" hidden="1">{#N/A,#N/A,FALSE,"Aging Summary";#N/A,#N/A,FALSE,"Ratio Analysis";#N/A,#N/A,FALSE,"Test 120 Day Accts";#N/A,#N/A,FALSE,"Tickmarks"}</definedName>
    <definedName name="________AS3" hidden="1">{#N/A,#N/A,FALSE,"Aging Summary";#N/A,#N/A,FALSE,"Ratio Analysis";#N/A,#N/A,FALSE,"Test 120 Day Accts";#N/A,#N/A,FALSE,"Tickmarks"}</definedName>
    <definedName name="________AS4" hidden="1">{#N/A,#N/A,FALSE,"Aging Summary";#N/A,#N/A,FALSE,"Ratio Analysis";#N/A,#N/A,FALSE,"Test 120 Day Accts";#N/A,#N/A,FALSE,"Tickmarks"}</definedName>
    <definedName name="________ase1" hidden="1">{#N/A,#N/A,FALSE,"Aging Summary";#N/A,#N/A,FALSE,"Ratio Analysis";#N/A,#N/A,FALSE,"Test 120 Day Accts";#N/A,#N/A,FALSE,"Tickmarks"}</definedName>
    <definedName name="________asr1" hidden="1">{#N/A,#N/A,FALSE,"Aging Summary";#N/A,#N/A,FALSE,"Ratio Analysis";#N/A,#N/A,FALSE,"Test 120 Day Accts";#N/A,#N/A,FALSE,"Tickmarks"}</definedName>
    <definedName name="________asr4" hidden="1">{#N/A,#N/A,FALSE,"Aging Summary";#N/A,#N/A,FALSE,"Ratio Analysis";#N/A,#N/A,FALSE,"Test 120 Day Accts";#N/A,#N/A,FALSE,"Tickmarks"}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EB01">#REF!</definedName>
    <definedName name="________gk2" hidden="1">#REF!</definedName>
    <definedName name="________h2">#REF!</definedName>
    <definedName name="________HP1" hidden="1">{#N/A,#N/A,FALSE,"Aging Summary";#N/A,#N/A,FALSE,"Ratio Analysis";#N/A,#N/A,FALSE,"Test 120 Day Accts";#N/A,#N/A,FALSE,"Tickmarks"}</definedName>
    <definedName name="________HP4" hidden="1">{#N/A,#N/A,FALSE,"Aging Summary";#N/A,#N/A,FALSE,"Ratio Analysis";#N/A,#N/A,FALSE,"Test 120 Day Accts";#N/A,#N/A,FALSE,"Tickmarks"}</definedName>
    <definedName name="________LAM1">#REF!</definedName>
    <definedName name="________lit1">#REF!</definedName>
    <definedName name="________lit2">#REF!</definedName>
    <definedName name="________Mar04">#REF!</definedName>
    <definedName name="________osp1">#REF!</definedName>
    <definedName name="________PN1">#REF!</definedName>
    <definedName name="________PR1">#REF!</definedName>
    <definedName name="________rup1" hidden="1">{#N/A,#N/A,FALSE,"Aging Summary";#N/A,#N/A,FALSE,"Ratio Analysis";#N/A,#N/A,FALSE,"Test 120 Day Accts";#N/A,#N/A,FALSE,"Tickmarks"}</definedName>
    <definedName name="________rup4" hidden="1">{#N/A,#N/A,FALSE,"Aging Summary";#N/A,#N/A,FALSE,"Ratio Analysis";#N/A,#N/A,FALSE,"Test 120 Day Accts";#N/A,#N/A,FALSE,"Tickmarks"}</definedName>
    <definedName name="________SCB1">#REF!</definedName>
    <definedName name="________SCB2">#REF!</definedName>
    <definedName name="________st14">#REF!</definedName>
    <definedName name="________st15">#REF!</definedName>
    <definedName name="________std3">#REF!</definedName>
    <definedName name="________Us1">#REF!</definedName>
    <definedName name="________Us2">#REF!</definedName>
    <definedName name="________wa55">#REF!</definedName>
    <definedName name="________wa555">#REF!</definedName>
    <definedName name="_______ase4" hidden="1">{#N/A,#N/A,FALSE,"Aging Summary";#N/A,#N/A,FALSE,"Ratio Analysis";#N/A,#N/A,FALSE,"Test 120 Day Accts";#N/A,#N/A,FALSE,"Tickmarks"}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gk2" hidden="1">#REF!</definedName>
    <definedName name="_______h2">#REF!</definedName>
    <definedName name="_______key1" hidden="1">#REF!</definedName>
    <definedName name="_______key2" hidden="1">#REF!</definedName>
    <definedName name="_______lit1">#REF!</definedName>
    <definedName name="_______lit2">#REF!</definedName>
    <definedName name="_______o1" hidden="1">{#N/A,#N/A,FALSE,"Aging Summary";#N/A,#N/A,FALSE,"Ratio Analysis";#N/A,#N/A,FALSE,"Test 120 Day Accts";#N/A,#N/A,FALSE,"Tickmarks"}</definedName>
    <definedName name="_______o2" hidden="1">{#N/A,#N/A,FALSE,"Aging Summary";#N/A,#N/A,FALSE,"Ratio Analysis";#N/A,#N/A,FALSE,"Test 120 Day Accts";#N/A,#N/A,FALSE,"Tickmarks"}</definedName>
    <definedName name="_______o4" hidden="1">{#N/A,#N/A,FALSE,"Aging Summary";#N/A,#N/A,FALSE,"Ratio Analysis";#N/A,#N/A,FALSE,"Test 120 Day Accts";#N/A,#N/A,FALSE,"Tickmarks"}</definedName>
    <definedName name="_______SCB1">#REF!</definedName>
    <definedName name="_______SCB2">#REF!</definedName>
    <definedName name="_______std3">#REF!</definedName>
    <definedName name="_______Us1">#REF!</definedName>
    <definedName name="_______Us2">#REF!</definedName>
    <definedName name="______AE1" hidden="1">{#N/A,#N/A,FALSE,"Aging Summary";#N/A,#N/A,FALSE,"Ratio Analysis";#N/A,#N/A,FALSE,"Test 120 Day Accts";#N/A,#N/A,FALSE,"Tickmarks"}</definedName>
    <definedName name="______AE2" hidden="1">{#N/A,#N/A,FALSE,"Aging Summary";#N/A,#N/A,FALSE,"Ratio Analysis";#N/A,#N/A,FALSE,"Test 120 Day Accts";#N/A,#N/A,FALSE,"Tickmarks"}</definedName>
    <definedName name="______AE4" hidden="1">{#N/A,#N/A,FALSE,"Aging Summary";#N/A,#N/A,FALSE,"Ratio Analysis";#N/A,#N/A,FALSE,"Test 120 Day Accts";#N/A,#N/A,FALSE,"Tickmarks"}</definedName>
    <definedName name="______ar1" hidden="1">{#N/A,#N/A,FALSE,"Aging Summary";#N/A,#N/A,FALSE,"Ratio Analysis";#N/A,#N/A,FALSE,"Test 120 Day Accts";#N/A,#N/A,FALSE,"Tickmarks"}</definedName>
    <definedName name="______ar4" hidden="1">{#N/A,#N/A,FALSE,"Aging Summary";#N/A,#N/A,FALSE,"Ratio Analysis";#N/A,#N/A,FALSE,"Test 120 Day Accts";#N/A,#N/A,FALSE,"Tickmarks"}</definedName>
    <definedName name="______art25">#REF!</definedName>
    <definedName name="______AS3" hidden="1">{#N/A,#N/A,FALSE,"Aging Summary";#N/A,#N/A,FALSE,"Ratio Analysis";#N/A,#N/A,FALSE,"Test 120 Day Accts";#N/A,#N/A,FALSE,"Tickmarks"}</definedName>
    <definedName name="______AS4" hidden="1">{#N/A,#N/A,FALSE,"Aging Summary";#N/A,#N/A,FALSE,"Ratio Analysis";#N/A,#N/A,FALSE,"Test 120 Day Accts";#N/A,#N/A,FALSE,"Tickmarks"}</definedName>
    <definedName name="______ase1" hidden="1">{#N/A,#N/A,FALSE,"Aging Summary";#N/A,#N/A,FALSE,"Ratio Analysis";#N/A,#N/A,FALSE,"Test 120 Day Accts";#N/A,#N/A,FALSE,"Tickmarks"}</definedName>
    <definedName name="______asr1" hidden="1">{#N/A,#N/A,FALSE,"Aging Summary";#N/A,#N/A,FALSE,"Ratio Analysis";#N/A,#N/A,FALSE,"Test 120 Day Accts";#N/A,#N/A,FALSE,"Tickmarks"}</definedName>
    <definedName name="______asr4" hidden="1">{#N/A,#N/A,FALSE,"Aging Summary";#N/A,#N/A,FALSE,"Ratio Analysis";#N/A,#N/A,FALSE,"Test 120 Day Accts";#N/A,#N/A,FALSE,"Tickmarks"}</definedName>
    <definedName name="______DAT21">#REF!</definedName>
    <definedName name="______DAT2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gk2" hidden="1">#REF!</definedName>
    <definedName name="______h2">#REF!</definedName>
    <definedName name="______HP1" hidden="1">{#N/A,#N/A,FALSE,"Aging Summary";#N/A,#N/A,FALSE,"Ratio Analysis";#N/A,#N/A,FALSE,"Test 120 Day Accts";#N/A,#N/A,FALSE,"Tickmarks"}</definedName>
    <definedName name="______HP4" hidden="1">{#N/A,#N/A,FALSE,"Aging Summary";#N/A,#N/A,FALSE,"Ratio Analysis";#N/A,#N/A,FALSE,"Test 120 Day Accts";#N/A,#N/A,FALSE,"Tickmarks"}</definedName>
    <definedName name="______htl1" hidden="1">{"'Sheet1'!$A$4:$M$6"}</definedName>
    <definedName name="______key1" hidden="1">#REF!</definedName>
    <definedName name="______key2" hidden="1">#REF!</definedName>
    <definedName name="______key3" hidden="1">#REF!</definedName>
    <definedName name="______lit1">#REF!</definedName>
    <definedName name="______lit2">#REF!</definedName>
    <definedName name="______NPW1">#REF!</definedName>
    <definedName name="______NPW10">#REF!</definedName>
    <definedName name="______NPW11">#REF!</definedName>
    <definedName name="______NPW2">#REF!</definedName>
    <definedName name="______NPW3">#REF!</definedName>
    <definedName name="______NPW4">#REF!</definedName>
    <definedName name="______NPW5">#REF!</definedName>
    <definedName name="______NPW6">#REF!</definedName>
    <definedName name="______NPW7">#REF!</definedName>
    <definedName name="______NPW8">#REF!</definedName>
    <definedName name="______NPW9">#REF!</definedName>
    <definedName name="______rup1" hidden="1">{#N/A,#N/A,FALSE,"Aging Summary";#N/A,#N/A,FALSE,"Ratio Analysis";#N/A,#N/A,FALSE,"Test 120 Day Accts";#N/A,#N/A,FALSE,"Tickmarks"}</definedName>
    <definedName name="______rup4" hidden="1">{#N/A,#N/A,FALSE,"Aging Summary";#N/A,#N/A,FALSE,"Ratio Analysis";#N/A,#N/A,FALSE,"Test 120 Day Accts";#N/A,#N/A,FALSE,"Tickmarks"}</definedName>
    <definedName name="______SCB1">#REF!</definedName>
    <definedName name="______SCB2">#REF!</definedName>
    <definedName name="______std3">#REF!</definedName>
    <definedName name="______TOB1">#REF!</definedName>
    <definedName name="______TOB2">#REF!</definedName>
    <definedName name="______TOB3">#REF!</definedName>
    <definedName name="______TOB4">#REF!</definedName>
    <definedName name="______TOB5">#REF!</definedName>
    <definedName name="______Us1">#REF!</definedName>
    <definedName name="______Us2">#REF!</definedName>
    <definedName name="_____AE1" hidden="1">{#N/A,#N/A,FALSE,"Aging Summary";#N/A,#N/A,FALSE,"Ratio Analysis";#N/A,#N/A,FALSE,"Test 120 Day Accts";#N/A,#N/A,FALSE,"Tickmarks"}</definedName>
    <definedName name="_____AE2" hidden="1">{#N/A,#N/A,FALSE,"Aging Summary";#N/A,#N/A,FALSE,"Ratio Analysis";#N/A,#N/A,FALSE,"Test 120 Day Accts";#N/A,#N/A,FALSE,"Tickmarks"}</definedName>
    <definedName name="_____AE4" hidden="1">{#N/A,#N/A,FALSE,"Aging Summary";#N/A,#N/A,FALSE,"Ratio Analysis";#N/A,#N/A,FALSE,"Test 120 Day Accts";#N/A,#N/A,FALSE,"Tickmarks"}</definedName>
    <definedName name="_____aje05" hidden="1">#REF!</definedName>
    <definedName name="_____ar1" hidden="1">{#N/A,#N/A,FALSE,"Aging Summary";#N/A,#N/A,FALSE,"Ratio Analysis";#N/A,#N/A,FALSE,"Test 120 Day Accts";#N/A,#N/A,FALSE,"Tickmarks"}</definedName>
    <definedName name="_____ar4" hidden="1">{#N/A,#N/A,FALSE,"Aging Summary";#N/A,#N/A,FALSE,"Ratio Analysis";#N/A,#N/A,FALSE,"Test 120 Day Accts";#N/A,#N/A,FALSE,"Tickmarks"}</definedName>
    <definedName name="_____art25">#REF!</definedName>
    <definedName name="_____AS3" hidden="1">{#N/A,#N/A,FALSE,"Aging Summary";#N/A,#N/A,FALSE,"Ratio Analysis";#N/A,#N/A,FALSE,"Test 120 Day Accts";#N/A,#N/A,FALSE,"Tickmarks"}</definedName>
    <definedName name="_____AS4" hidden="1">{#N/A,#N/A,FALSE,"Aging Summary";#N/A,#N/A,FALSE,"Ratio Analysis";#N/A,#N/A,FALSE,"Test 120 Day Accts";#N/A,#N/A,FALSE,"Tickmarks"}</definedName>
    <definedName name="_____ase1" hidden="1">{#N/A,#N/A,FALSE,"Aging Summary";#N/A,#N/A,FALSE,"Ratio Analysis";#N/A,#N/A,FALSE,"Test 120 Day Accts";#N/A,#N/A,FALSE,"Tickmarks"}</definedName>
    <definedName name="_____ase4" hidden="1">{#N/A,#N/A,FALSE,"Aging Summary";#N/A,#N/A,FALSE,"Ratio Analysis";#N/A,#N/A,FALSE,"Test 120 Day Accts";#N/A,#N/A,FALSE,"Tickmarks"}</definedName>
    <definedName name="_____asr1" hidden="1">{#N/A,#N/A,FALSE,"Aging Summary";#N/A,#N/A,FALSE,"Ratio Analysis";#N/A,#N/A,FALSE,"Test 120 Day Accts";#N/A,#N/A,FALSE,"Tickmarks"}</definedName>
    <definedName name="_____asr4" hidden="1">{#N/A,#N/A,FALSE,"Aging Summary";#N/A,#N/A,FALSE,"Ratio Analysis";#N/A,#N/A,FALSE,"Test 120 Day Accts";#N/A,#N/A,FALSE,"Tickmarks"}</definedName>
    <definedName name="_____DAT20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EB01">#REF!</definedName>
    <definedName name="_____gk2" hidden="1">#REF!</definedName>
    <definedName name="_____h2">#REF!</definedName>
    <definedName name="_____HP1" hidden="1">{#N/A,#N/A,FALSE,"Aging Summary";#N/A,#N/A,FALSE,"Ratio Analysis";#N/A,#N/A,FALSE,"Test 120 Day Accts";#N/A,#N/A,FALSE,"Tickmarks"}</definedName>
    <definedName name="_____HP4" hidden="1">{#N/A,#N/A,FALSE,"Aging Summary";#N/A,#N/A,FALSE,"Ratio Analysis";#N/A,#N/A,FALSE,"Test 120 Day Accts";#N/A,#N/A,FALSE,"Tickmarks"}</definedName>
    <definedName name="_____htl1" hidden="1">{"'Sheet1'!$A$4:$M$6"}</definedName>
    <definedName name="_____key1" hidden="1">#REF!</definedName>
    <definedName name="_____key2" hidden="1">#REF!</definedName>
    <definedName name="_____key3" hidden="1">#REF!</definedName>
    <definedName name="_____lit1">#REF!</definedName>
    <definedName name="_____lit2">#REF!</definedName>
    <definedName name="_____NPW1">#REF!</definedName>
    <definedName name="_____NPW10">#REF!</definedName>
    <definedName name="_____NPW11">#REF!</definedName>
    <definedName name="_____NPW2">#REF!</definedName>
    <definedName name="_____NPW3">#REF!</definedName>
    <definedName name="_____NPW4">#REF!</definedName>
    <definedName name="_____NPW5">#REF!</definedName>
    <definedName name="_____NPW6">#REF!</definedName>
    <definedName name="_____NPW7">#REF!</definedName>
    <definedName name="_____NPW8">#REF!</definedName>
    <definedName name="_____NPW9">#REF!</definedName>
    <definedName name="_____o1" hidden="1">{#N/A,#N/A,FALSE,"Aging Summary";#N/A,#N/A,FALSE,"Ratio Analysis";#N/A,#N/A,FALSE,"Test 120 Day Accts";#N/A,#N/A,FALSE,"Tickmarks"}</definedName>
    <definedName name="_____o2" hidden="1">{#N/A,#N/A,FALSE,"Aging Summary";#N/A,#N/A,FALSE,"Ratio Analysis";#N/A,#N/A,FALSE,"Test 120 Day Accts";#N/A,#N/A,FALSE,"Tickmarks"}</definedName>
    <definedName name="_____o4" hidden="1">{#N/A,#N/A,FALSE,"Aging Summary";#N/A,#N/A,FALSE,"Ratio Analysis";#N/A,#N/A,FALSE,"Test 120 Day Accts";#N/A,#N/A,FALSE,"Tickmarks"}</definedName>
    <definedName name="_____Q2" hidden="1">{"'Overflow Tank '!$A$1:$Q$58"}</definedName>
    <definedName name="_____rup1" hidden="1">{#N/A,#N/A,FALSE,"Aging Summary";#N/A,#N/A,FALSE,"Ratio Analysis";#N/A,#N/A,FALSE,"Test 120 Day Accts";#N/A,#N/A,FALSE,"Tickmarks"}</definedName>
    <definedName name="_____rup4" hidden="1">{#N/A,#N/A,FALSE,"Aging Summary";#N/A,#N/A,FALSE,"Ratio Analysis";#N/A,#N/A,FALSE,"Test 120 Day Accts";#N/A,#N/A,FALSE,"Tickmarks"}</definedName>
    <definedName name="_____SCB1">#REF!</definedName>
    <definedName name="_____SCB2">#REF!</definedName>
    <definedName name="_____std3">#REF!</definedName>
    <definedName name="_____TOB1">#REF!</definedName>
    <definedName name="_____TOB2">#REF!</definedName>
    <definedName name="_____TOB3">#REF!</definedName>
    <definedName name="_____TOB4">#REF!</definedName>
    <definedName name="_____TOB5">#REF!</definedName>
    <definedName name="_____Us1">#REF!</definedName>
    <definedName name="_____Us2">#REF!</definedName>
    <definedName name="____AE1" hidden="1">{#N/A,#N/A,FALSE,"Aging Summary";#N/A,#N/A,FALSE,"Ratio Analysis";#N/A,#N/A,FALSE,"Test 120 Day Accts";#N/A,#N/A,FALSE,"Tickmarks"}</definedName>
    <definedName name="____AE2" hidden="1">{#N/A,#N/A,FALSE,"Aging Summary";#N/A,#N/A,FALSE,"Ratio Analysis";#N/A,#N/A,FALSE,"Test 120 Day Accts";#N/A,#N/A,FALSE,"Tickmarks"}</definedName>
    <definedName name="____AE4" hidden="1">{#N/A,#N/A,FALSE,"Aging Summary";#N/A,#N/A,FALSE,"Ratio Analysis";#N/A,#N/A,FALSE,"Test 120 Day Accts";#N/A,#N/A,FALSE,"Tickmarks"}</definedName>
    <definedName name="____aje05" hidden="1">#REF!</definedName>
    <definedName name="____ar1" hidden="1">{#N/A,#N/A,FALSE,"Aging Summary";#N/A,#N/A,FALSE,"Ratio Analysis";#N/A,#N/A,FALSE,"Test 120 Day Accts";#N/A,#N/A,FALSE,"Tickmarks"}</definedName>
    <definedName name="____ar4" hidden="1">{#N/A,#N/A,FALSE,"Aging Summary";#N/A,#N/A,FALSE,"Ratio Analysis";#N/A,#N/A,FALSE,"Test 120 Day Accts";#N/A,#N/A,FALSE,"Tickmarks"}</definedName>
    <definedName name="____art25">#REF!</definedName>
    <definedName name="____AS3" hidden="1">{#N/A,#N/A,FALSE,"Aging Summary";#N/A,#N/A,FALSE,"Ratio Analysis";#N/A,#N/A,FALSE,"Test 120 Day Accts";#N/A,#N/A,FALSE,"Tickmarks"}</definedName>
    <definedName name="____AS4" hidden="1">{#N/A,#N/A,FALSE,"Aging Summary";#N/A,#N/A,FALSE,"Ratio Analysis";#N/A,#N/A,FALSE,"Test 120 Day Accts";#N/A,#N/A,FALSE,"Tickmarks"}</definedName>
    <definedName name="____ase1" hidden="1">{#N/A,#N/A,FALSE,"Aging Summary";#N/A,#N/A,FALSE,"Ratio Analysis";#N/A,#N/A,FALSE,"Test 120 Day Accts";#N/A,#N/A,FALSE,"Tickmarks"}</definedName>
    <definedName name="____ase4" hidden="1">{#N/A,#N/A,FALSE,"Aging Summary";#N/A,#N/A,FALSE,"Ratio Analysis";#N/A,#N/A,FALSE,"Test 120 Day Accts";#N/A,#N/A,FALSE,"Tickmarks"}</definedName>
    <definedName name="____asr1" hidden="1">{#N/A,#N/A,FALSE,"Aging Summary";#N/A,#N/A,FALSE,"Ratio Analysis";#N/A,#N/A,FALSE,"Test 120 Day Accts";#N/A,#N/A,FALSE,"Tickmarks"}</definedName>
    <definedName name="____asr4" hidden="1">{#N/A,#N/A,FALSE,"Aging Summary";#N/A,#N/A,FALSE,"Ratio Analysis";#N/A,#N/A,FALSE,"Test 120 Day Accts";#N/A,#N/A,FALSE,"Tickmarks"}</definedName>
    <definedName name="____DAT21">#REF!</definedName>
    <definedName name="____DAT22">#REF!</definedName>
    <definedName name="____dkk1">#REF!</definedName>
    <definedName name="____dkk2">#REF!</definedName>
    <definedName name="____ETC8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EB01">#REF!</definedName>
    <definedName name="____gk2" hidden="1">#REF!</definedName>
    <definedName name="____h2">#REF!</definedName>
    <definedName name="____HP1" hidden="1">{#N/A,#N/A,FALSE,"Aging Summary";#N/A,#N/A,FALSE,"Ratio Analysis";#N/A,#N/A,FALSE,"Test 120 Day Accts";#N/A,#N/A,FALSE,"Tickmarks"}</definedName>
    <definedName name="____HP4" hidden="1">{#N/A,#N/A,FALSE,"Aging Summary";#N/A,#N/A,FALSE,"Ratio Analysis";#N/A,#N/A,FALSE,"Test 120 Day Accts";#N/A,#N/A,FALSE,"Tickmarks"}</definedName>
    <definedName name="____htl1" hidden="1">{"'Sheet1'!$A$4:$M$6"}</definedName>
    <definedName name="____key1" hidden="1">#REF!</definedName>
    <definedName name="____key2" hidden="1">#REF!</definedName>
    <definedName name="____key3" hidden="1">#REF!</definedName>
    <definedName name="____lit1">#REF!</definedName>
    <definedName name="____lit2">#REF!</definedName>
    <definedName name="____NPW1">#REF!</definedName>
    <definedName name="____NPW10">#REF!</definedName>
    <definedName name="____NPW11">#REF!</definedName>
    <definedName name="____NPW2">#REF!</definedName>
    <definedName name="____NPW3">#REF!</definedName>
    <definedName name="____NPW4">#REF!</definedName>
    <definedName name="____NPW5">#REF!</definedName>
    <definedName name="____NPW6">#REF!</definedName>
    <definedName name="____NPW7">#REF!</definedName>
    <definedName name="____NPW8">#REF!</definedName>
    <definedName name="____NPW9">#REF!</definedName>
    <definedName name="____o1" hidden="1">{#N/A,#N/A,FALSE,"Aging Summary";#N/A,#N/A,FALSE,"Ratio Analysis";#N/A,#N/A,FALSE,"Test 120 Day Accts";#N/A,#N/A,FALSE,"Tickmarks"}</definedName>
    <definedName name="____o2" hidden="1">{#N/A,#N/A,FALSE,"Aging Summary";#N/A,#N/A,FALSE,"Ratio Analysis";#N/A,#N/A,FALSE,"Test 120 Day Accts";#N/A,#N/A,FALSE,"Tickmarks"}</definedName>
    <definedName name="____o4" hidden="1">{#N/A,#N/A,FALSE,"Aging Summary";#N/A,#N/A,FALSE,"Ratio Analysis";#N/A,#N/A,FALSE,"Test 120 Day Accts";#N/A,#N/A,FALSE,"Tickmarks"}</definedName>
    <definedName name="____PV111">#REF!</definedName>
    <definedName name="____PV123">#REF!</definedName>
    <definedName name="____pv12345">#REF!</definedName>
    <definedName name="____Q2" hidden="1">{"'Overflow Tank '!$A$1:$Q$58"}</definedName>
    <definedName name="____REV3" hidden="1">{#N/A,#N/A,FALSE,"REK-S-TPL";#N/A,#N/A,FALSE,"REK-TPML";#N/A,#N/A,FALSE,"RAB-TEMPEL"}</definedName>
    <definedName name="____rup1" hidden="1">{#N/A,#N/A,FALSE,"Aging Summary";#N/A,#N/A,FALSE,"Ratio Analysis";#N/A,#N/A,FALSE,"Test 120 Day Accts";#N/A,#N/A,FALSE,"Tickmarks"}</definedName>
    <definedName name="____rup4" hidden="1">{#N/A,#N/A,FALSE,"Aging Summary";#N/A,#N/A,FALSE,"Ratio Analysis";#N/A,#N/A,FALSE,"Test 120 Day Accts";#N/A,#N/A,FALSE,"Tickmarks"}</definedName>
    <definedName name="____SCB1">#REF!</definedName>
    <definedName name="____SCB2">#REF!</definedName>
    <definedName name="____ST7">#REF!</definedName>
    <definedName name="____std3">#REF!</definedName>
    <definedName name="____TOB1">#REF!</definedName>
    <definedName name="____TOB2">#REF!</definedName>
    <definedName name="____TOB3">#REF!</definedName>
    <definedName name="____TOB4">#REF!</definedName>
    <definedName name="____TOB5">#REF!</definedName>
    <definedName name="____Us1">#REF!</definedName>
    <definedName name="____Us2">#REF!</definedName>
    <definedName name="___AE1" hidden="1">{#N/A,#N/A,FALSE,"Aging Summary";#N/A,#N/A,FALSE,"Ratio Analysis";#N/A,#N/A,FALSE,"Test 120 Day Accts";#N/A,#N/A,FALSE,"Tickmarks"}</definedName>
    <definedName name="___AE2" hidden="1">{#N/A,#N/A,FALSE,"Aging Summary";#N/A,#N/A,FALSE,"Ratio Analysis";#N/A,#N/A,FALSE,"Test 120 Day Accts";#N/A,#N/A,FALSE,"Tickmarks"}</definedName>
    <definedName name="___AE4" hidden="1">{#N/A,#N/A,FALSE,"Aging Summary";#N/A,#N/A,FALSE,"Ratio Analysis";#N/A,#N/A,FALSE,"Test 120 Day Accts";#N/A,#N/A,FALSE,"Tickmarks"}</definedName>
    <definedName name="___aje05" hidden="1">#REF!</definedName>
    <definedName name="___ar1" hidden="1">{#N/A,#N/A,FALSE,"Aging Summary";#N/A,#N/A,FALSE,"Ratio Analysis";#N/A,#N/A,FALSE,"Test 120 Day Accts";#N/A,#N/A,FALSE,"Tickmarks"}</definedName>
    <definedName name="___ar4" hidden="1">{#N/A,#N/A,FALSE,"Aging Summary";#N/A,#N/A,FALSE,"Ratio Analysis";#N/A,#N/A,FALSE,"Test 120 Day Accts";#N/A,#N/A,FALSE,"Tickmarks"}</definedName>
    <definedName name="___art25">#REF!</definedName>
    <definedName name="___AS3" hidden="1">{#N/A,#N/A,FALSE,"Aging Summary";#N/A,#N/A,FALSE,"Ratio Analysis";#N/A,#N/A,FALSE,"Test 120 Day Accts";#N/A,#N/A,FALSE,"Tickmarks"}</definedName>
    <definedName name="___AS4" hidden="1">{#N/A,#N/A,FALSE,"Aging Summary";#N/A,#N/A,FALSE,"Ratio Analysis";#N/A,#N/A,FALSE,"Test 120 Day Accts";#N/A,#N/A,FALSE,"Tickmarks"}</definedName>
    <definedName name="___ase1" hidden="1">{#N/A,#N/A,FALSE,"Aging Summary";#N/A,#N/A,FALSE,"Ratio Analysis";#N/A,#N/A,FALSE,"Test 120 Day Accts";#N/A,#N/A,FALSE,"Tickmarks"}</definedName>
    <definedName name="___ase4" hidden="1">{#N/A,#N/A,FALSE,"Aging Summary";#N/A,#N/A,FALSE,"Ratio Analysis";#N/A,#N/A,FALSE,"Test 120 Day Accts";#N/A,#N/A,FALSE,"Tickmarks"}</definedName>
    <definedName name="___asr1" hidden="1">{#N/A,#N/A,FALSE,"Aging Summary";#N/A,#N/A,FALSE,"Ratio Analysis";#N/A,#N/A,FALSE,"Test 120 Day Accts";#N/A,#N/A,FALSE,"Tickmarks"}</definedName>
    <definedName name="___asr4" hidden="1">{#N/A,#N/A,FALSE,"Aging Summary";#N/A,#N/A,FALSE,"Ratio Analysis";#N/A,#N/A,FALSE,"Test 120 Day Accts";#N/A,#N/A,FALSE,"Tickmarks"}</definedName>
    <definedName name="___cfe2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EB01">#REF!</definedName>
    <definedName name="___gk2" hidden="1">#REF!</definedName>
    <definedName name="___h2">#REF!</definedName>
    <definedName name="___HP1" hidden="1">{#N/A,#N/A,FALSE,"Aging Summary";#N/A,#N/A,FALSE,"Ratio Analysis";#N/A,#N/A,FALSE,"Test 120 Day Accts";#N/A,#N/A,FALSE,"Tickmarks"}</definedName>
    <definedName name="___HP4" hidden="1">{#N/A,#N/A,FALSE,"Aging Summary";#N/A,#N/A,FALSE,"Ratio Analysis";#N/A,#N/A,FALSE,"Test 120 Day Accts";#N/A,#N/A,FALSE,"Tickmarks"}</definedName>
    <definedName name="___htl1" hidden="1">{"'Sheet1'!$A$4:$M$6"}</definedName>
    <definedName name="___key1" hidden="1">#REF!</definedName>
    <definedName name="___key2" hidden="1">#REF!</definedName>
    <definedName name="___key3" hidden="1">#REF!</definedName>
    <definedName name="___LAM1">#REF!</definedName>
    <definedName name="___lit1">#REF!</definedName>
    <definedName name="___lit2">#REF!</definedName>
    <definedName name="___Mar04">#REF!</definedName>
    <definedName name="___NPW1">#REF!</definedName>
    <definedName name="___NPW10">#REF!</definedName>
    <definedName name="___NPW11">#REF!</definedName>
    <definedName name="___NPW2">#REF!</definedName>
    <definedName name="___NPW3">#REF!</definedName>
    <definedName name="___NPW4">#REF!</definedName>
    <definedName name="___NPW5">#REF!</definedName>
    <definedName name="___NPW6">#REF!</definedName>
    <definedName name="___NPW7">#REF!</definedName>
    <definedName name="___NPW8">#REF!</definedName>
    <definedName name="___NPW9">#REF!</definedName>
    <definedName name="___o1" hidden="1">{#N/A,#N/A,FALSE,"Aging Summary";#N/A,#N/A,FALSE,"Ratio Analysis";#N/A,#N/A,FALSE,"Test 120 Day Accts";#N/A,#N/A,FALSE,"Tickmarks"}</definedName>
    <definedName name="___o2" hidden="1">{#N/A,#N/A,FALSE,"Aging Summary";#N/A,#N/A,FALSE,"Ratio Analysis";#N/A,#N/A,FALSE,"Test 120 Day Accts";#N/A,#N/A,FALSE,"Tickmarks"}</definedName>
    <definedName name="___o4" hidden="1">{#N/A,#N/A,FALSE,"Aging Summary";#N/A,#N/A,FALSE,"Ratio Analysis";#N/A,#N/A,FALSE,"Test 120 Day Accts";#N/A,#N/A,FALSE,"Tickmarks"}</definedName>
    <definedName name="___PV111">#REF!</definedName>
    <definedName name="___PV123">#REF!</definedName>
    <definedName name="___pv12345">#REF!</definedName>
    <definedName name="___Q2" hidden="1">{"'Overflow Tank '!$A$1:$Q$58"}</definedName>
    <definedName name="___qaw3" hidden="1">{#N/A,#N/A,FALSE,"REK";#N/A,#N/A,FALSE,"rab"}</definedName>
    <definedName name="___REV3" hidden="1">{#N/A,#N/A,FALSE,"REK-S-TPL";#N/A,#N/A,FALSE,"REK-TPML";#N/A,#N/A,FALSE,"RAB-TEMPEL"}</definedName>
    <definedName name="___rup1" hidden="1">{#N/A,#N/A,FALSE,"Aging Summary";#N/A,#N/A,FALSE,"Ratio Analysis";#N/A,#N/A,FALSE,"Test 120 Day Accts";#N/A,#N/A,FALSE,"Tickmarks"}</definedName>
    <definedName name="___rup4" hidden="1">{#N/A,#N/A,FALSE,"Aging Summary";#N/A,#N/A,FALSE,"Ratio Analysis";#N/A,#N/A,FALSE,"Test 120 Day Accts";#N/A,#N/A,FALSE,"Tickmarks"}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TOB1">#REF!</definedName>
    <definedName name="___TOB2">#REF!</definedName>
    <definedName name="___TOB3">#REF!</definedName>
    <definedName name="___TOB4">#REF!</definedName>
    <definedName name="___TOB5">#REF!</definedName>
    <definedName name="___Us1">#REF!</definedName>
    <definedName name="___Us2">#REF!</definedName>
    <definedName name="___wa55">#REF!</definedName>
    <definedName name="___wa555">#REF!</definedName>
    <definedName name="__1___123Graph_ACHART_1" hidden="1">#REF!</definedName>
    <definedName name="__10__123Graph_AChart_6L" hidden="1">#REF!</definedName>
    <definedName name="__12__123Graph_BChart_1G" hidden="1">#REF!</definedName>
    <definedName name="__123Graph_A" hidden="1">#REF!</definedName>
    <definedName name="__123Graph_A1OKTO" hidden="1">#REF!</definedName>
    <definedName name="__123Graph_AG31" hidden="1">#REF!</definedName>
    <definedName name="__123Graph_AG32" hidden="1">#REF!</definedName>
    <definedName name="__123Graph_AG33" hidden="1">#REF!</definedName>
    <definedName name="__123Graph_AG34" hidden="1">#REF!</definedName>
    <definedName name="__123Graph_B" hidden="1">#REF!</definedName>
    <definedName name="__123Graph_B1OKTO" hidden="1">#REF!</definedName>
    <definedName name="__123Graph_BG31" hidden="1">#REF!</definedName>
    <definedName name="__123Graph_BG32" hidden="1">#REF!</definedName>
    <definedName name="__123Graph_BG33" hidden="1">#REF!</definedName>
    <definedName name="__123Graph_BG34" hidden="1">#REF!</definedName>
    <definedName name="__123Graph_C" hidden="1">#REF!</definedName>
    <definedName name="__123Graph_C1OKTO" hidden="1">#REF!</definedName>
    <definedName name="__123Graph_ca" hidden="1">#REF!</definedName>
    <definedName name="__123Graph_D" hidden="1">#REF!</definedName>
    <definedName name="__123Graph_D1OKTO" hidden="1">#REF!</definedName>
    <definedName name="__123Graph_E" hidden="1">#REF!</definedName>
    <definedName name="__123Graph_E1OKTO" hidden="1">#REF!</definedName>
    <definedName name="__123Graph_F" hidden="1">#REF!</definedName>
    <definedName name="__123Graph_LBL_A1OKTO" hidden="1">#REF!</definedName>
    <definedName name="__123Graph_LBL_E1OKTO" hidden="1">#REF!</definedName>
    <definedName name="__123Graph_X" hidden="1">#REF!</definedName>
    <definedName name="__123Graph_X1OKTO" hidden="1">#REF!</definedName>
    <definedName name="__123Graph_XG31" hidden="1">#REF!</definedName>
    <definedName name="__123Graph_XG32" hidden="1">#REF!</definedName>
    <definedName name="__123Graph_XG33" hidden="1">#REF!</definedName>
    <definedName name="__123Graph_XG34" hidden="1">#REF!</definedName>
    <definedName name="__15__123Graph_BChart_3I" hidden="1">#REF!</definedName>
    <definedName name="__17__123Graph_BChart_4J" hidden="1">#REF!</definedName>
    <definedName name="__18__123Graph_BChart_6L" hidden="1">#REF!</definedName>
    <definedName name="__2__123Graph_ACHART_1" hidden="1">#REF!</definedName>
    <definedName name="__20__123Graph_CChart_1G" hidden="1">#REF!</definedName>
    <definedName name="__23__123Graph_CChart_3I" hidden="1">#REF!</definedName>
    <definedName name="__25__123Graph_CChart_4J" hidden="1">#REF!</definedName>
    <definedName name="__26__123Graph_CChart_6L" hidden="1">#REF!</definedName>
    <definedName name="__3__123Graph_AChart_1G" hidden="1">#REF!</definedName>
    <definedName name="__5__123Graph_AChart_2H" hidden="1">#REF!</definedName>
    <definedName name="__7__123Graph_AChart_3I" hidden="1">#REF!</definedName>
    <definedName name="__9__123Graph_AChart_4J" hidden="1">#REF!</definedName>
    <definedName name="__AE1" hidden="1">{#N/A,#N/A,FALSE,"Aging Summary";#N/A,#N/A,FALSE,"Ratio Analysis";#N/A,#N/A,FALSE,"Test 120 Day Accts";#N/A,#N/A,FALSE,"Tickmarks"}</definedName>
    <definedName name="__AE2" hidden="1">{#N/A,#N/A,FALSE,"Aging Summary";#N/A,#N/A,FALSE,"Ratio Analysis";#N/A,#N/A,FALSE,"Test 120 Day Accts";#N/A,#N/A,FALSE,"Tickmarks"}</definedName>
    <definedName name="__AE4" hidden="1">{#N/A,#N/A,FALSE,"Aging Summary";#N/A,#N/A,FALSE,"Ratio Analysis";#N/A,#N/A,FALSE,"Test 120 Day Accts";#N/A,#N/A,FALSE,"Tickmarks"}</definedName>
    <definedName name="__aje05" hidden="1">#REF!</definedName>
    <definedName name="__ar1" hidden="1">{#N/A,#N/A,FALSE,"Aging Summary";#N/A,#N/A,FALSE,"Ratio Analysis";#N/A,#N/A,FALSE,"Test 120 Day Accts";#N/A,#N/A,FALSE,"Tickmarks"}</definedName>
    <definedName name="__ar4" hidden="1">{#N/A,#N/A,FALSE,"Aging Summary";#N/A,#N/A,FALSE,"Ratio Analysis";#N/A,#N/A,FALSE,"Test 120 Day Accts";#N/A,#N/A,FALSE,"Tickmarks"}</definedName>
    <definedName name="__art25">#REF!</definedName>
    <definedName name="__AS3" hidden="1">{#N/A,#N/A,FALSE,"Aging Summary";#N/A,#N/A,FALSE,"Ratio Analysis";#N/A,#N/A,FALSE,"Test 120 Day Accts";#N/A,#N/A,FALSE,"Tickmarks"}</definedName>
    <definedName name="__AS4" hidden="1">{#N/A,#N/A,FALSE,"Aging Summary";#N/A,#N/A,FALSE,"Ratio Analysis";#N/A,#N/A,FALSE,"Test 120 Day Accts";#N/A,#N/A,FALSE,"Tickmarks"}</definedName>
    <definedName name="__ase1" hidden="1">{#N/A,#N/A,FALSE,"Aging Summary";#N/A,#N/A,FALSE,"Ratio Analysis";#N/A,#N/A,FALSE,"Test 120 Day Accts";#N/A,#N/A,FALSE,"Tickmarks"}</definedName>
    <definedName name="__ase4" hidden="1">{#N/A,#N/A,FALSE,"Aging Summary";#N/A,#N/A,FALSE,"Ratio Analysis";#N/A,#N/A,FALSE,"Test 120 Day Accts";#N/A,#N/A,FALSE,"Tickmarks"}</definedName>
    <definedName name="__asr1" hidden="1">{#N/A,#N/A,FALSE,"Aging Summary";#N/A,#N/A,FALSE,"Ratio Analysis";#N/A,#N/A,FALSE,"Test 120 Day Accts";#N/A,#N/A,FALSE,"Tickmarks"}</definedName>
    <definedName name="__asr4" hidden="1">{#N/A,#N/A,FALSE,"Aging Summary";#N/A,#N/A,FALSE,"Ratio Analysis";#N/A,#N/A,FALSE,"Test 120 Day Accts";#N/A,#N/A,FALSE,"Tickmarks"}</definedName>
    <definedName name="__cfe2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1">#REF!</definedName>
    <definedName name="__DAT22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EB01">#REF!</definedName>
    <definedName name="__gk2" hidden="1">#REF!</definedName>
    <definedName name="__h2">#REF!</definedName>
    <definedName name="__HP1" hidden="1">{#N/A,#N/A,FALSE,"Aging Summary";#N/A,#N/A,FALSE,"Ratio Analysis";#N/A,#N/A,FALSE,"Test 120 Day Accts";#N/A,#N/A,FALSE,"Tickmarks"}</definedName>
    <definedName name="__HP4" hidden="1">{#N/A,#N/A,FALSE,"Aging Summary";#N/A,#N/A,FALSE,"Ratio Analysis";#N/A,#N/A,FALSE,"Test 120 Day Accts";#N/A,#N/A,FALSE,"Tickmarks"}</definedName>
    <definedName name="__htl1" hidden="1">{"'Sheet1'!$A$4:$M$6"}</definedName>
    <definedName name="__IntlFixup" hidden="1">TRUE</definedName>
    <definedName name="__key1" hidden="1">#REF!</definedName>
    <definedName name="__key2" hidden="1">#REF!</definedName>
    <definedName name="__key3" hidden="1">#REF!</definedName>
    <definedName name="__LAM1">#REF!</definedName>
    <definedName name="__lit1">#REF!</definedName>
    <definedName name="__lit2">#REF!</definedName>
    <definedName name="__Mar04">#REF!</definedName>
    <definedName name="__NPW1">#REF!</definedName>
    <definedName name="__NPW10">#REF!</definedName>
    <definedName name="__NPW11">#REF!</definedName>
    <definedName name="__NPW2">#REF!</definedName>
    <definedName name="__NPW3">#REF!</definedName>
    <definedName name="__NPW4">#REF!</definedName>
    <definedName name="__NPW5">#REF!</definedName>
    <definedName name="__NPW6">#REF!</definedName>
    <definedName name="__NPW7">#REF!</definedName>
    <definedName name="__NPW8">#REF!</definedName>
    <definedName name="__NPW9">#REF!</definedName>
    <definedName name="__o1" hidden="1">{#N/A,#N/A,FALSE,"Aging Summary";#N/A,#N/A,FALSE,"Ratio Analysis";#N/A,#N/A,FALSE,"Test 120 Day Accts";#N/A,#N/A,FALSE,"Tickmarks"}</definedName>
    <definedName name="__o2" hidden="1">{#N/A,#N/A,FALSE,"Aging Summary";#N/A,#N/A,FALSE,"Ratio Analysis";#N/A,#N/A,FALSE,"Test 120 Day Accts";#N/A,#N/A,FALSE,"Tickmarks"}</definedName>
    <definedName name="__o4" hidden="1">{#N/A,#N/A,FALSE,"Aging Summary";#N/A,#N/A,FALSE,"Ratio Analysis";#N/A,#N/A,FALSE,"Test 120 Day Accts";#N/A,#N/A,FALSE,"Tickmarks"}</definedName>
    <definedName name="__PV111">#REF!</definedName>
    <definedName name="__PV123">#REF!</definedName>
    <definedName name="__pv12345">#REF!</definedName>
    <definedName name="__Q2" hidden="1">{"'Overflow Tank '!$A$1:$Q$58"}</definedName>
    <definedName name="__qaw3" hidden="1">{#N/A,#N/A,FALSE,"REK";#N/A,#N/A,FALSE,"rab"}</definedName>
    <definedName name="__REV3" hidden="1">{#N/A,#N/A,FALSE,"REK-S-TPL";#N/A,#N/A,FALSE,"REK-TPML";#N/A,#N/A,FALSE,"RAB-TEMPEL"}</definedName>
    <definedName name="__rup1" hidden="1">{#N/A,#N/A,FALSE,"Aging Summary";#N/A,#N/A,FALSE,"Ratio Analysis";#N/A,#N/A,FALSE,"Test 120 Day Accts";#N/A,#N/A,FALSE,"Tickmarks"}</definedName>
    <definedName name="__rup4" hidden="1">{#N/A,#N/A,FALSE,"Aging Summary";#N/A,#N/A,FALSE,"Ratio Analysis";#N/A,#N/A,FALSE,"Test 120 Day Accts";#N/A,#N/A,FALSE,"Tickmarks"}</definedName>
    <definedName name="__SCB1">#REF!</definedName>
    <definedName name="__SCB2">#REF!</definedName>
    <definedName name="__spm4">#REF!</definedName>
    <definedName name="__st14">#REF!</definedName>
    <definedName name="__st15">#REF!</definedName>
    <definedName name="__std3">#REF!</definedName>
    <definedName name="__TOB1">#REF!</definedName>
    <definedName name="__TOB2">#REF!</definedName>
    <definedName name="__TOB3">#REF!</definedName>
    <definedName name="__TOB4">#REF!</definedName>
    <definedName name="__TOB5">#REF!</definedName>
    <definedName name="__TRA4">#REF!</definedName>
    <definedName name="__TRA8">#REF!</definedName>
    <definedName name="__Us1">#REF!</definedName>
    <definedName name="__Us2">#REF!</definedName>
    <definedName name="__wa55">#REF!</definedName>
    <definedName name="__wa555">#REF!</definedName>
    <definedName name="_001B">#REF!</definedName>
    <definedName name="_002B">#REF!</definedName>
    <definedName name="_003B">#REF!</definedName>
    <definedName name="_004B">#REF!</definedName>
    <definedName name="_005B">#REF!</definedName>
    <definedName name="_010B">#REF!</definedName>
    <definedName name="_011B">#REF!</definedName>
    <definedName name="_012B">#REF!</definedName>
    <definedName name="_013B">#REF!</definedName>
    <definedName name="_014B">#REF!</definedName>
    <definedName name="_015B">#REF!</definedName>
    <definedName name="_018B">#REF!</definedName>
    <definedName name="_020V">#REF!</definedName>
    <definedName name="_021V">#REF!</definedName>
    <definedName name="_030V">#REF!</definedName>
    <definedName name="_1">#REF!</definedName>
    <definedName name="_1___123Graph_ACHART_1" hidden="1">#REF!</definedName>
    <definedName name="_1__123Graph_ACHART_1" hidden="1">#REF!</definedName>
    <definedName name="_1__123Graph_AG_FLOW" hidden="1">#REF!</definedName>
    <definedName name="_1_001">#REF!</definedName>
    <definedName name="_10__123Graph_ACHART_1" hidden="1">#REF!</definedName>
    <definedName name="_10__123Graph_AChart_2H" hidden="1">#REF!</definedName>
    <definedName name="_10__123Graph_AChart_6L" hidden="1">#REF!</definedName>
    <definedName name="_10__123Graph_CG_KUM" hidden="1">#REF!</definedName>
    <definedName name="_10_014">#REF!</definedName>
    <definedName name="_100_173">#REF!</definedName>
    <definedName name="_101_174">#REF!</definedName>
    <definedName name="_102_175">#REF!</definedName>
    <definedName name="_103_176">#REF!</definedName>
    <definedName name="_104_179">#REF!</definedName>
    <definedName name="_105_181">#REF!</definedName>
    <definedName name="_105B">#REF!</definedName>
    <definedName name="_106_182">#REF!</definedName>
    <definedName name="_107_183">#REF!</definedName>
    <definedName name="_108_184">#REF!</definedName>
    <definedName name="_109_188">#REF!</definedName>
    <definedName name="_10F" hidden="1">#REF!</definedName>
    <definedName name="_11__123Graph_BCHART_11" hidden="1">#REF!</definedName>
    <definedName name="_11__123Graph_XG_FLOW" hidden="1">#REF!</definedName>
    <definedName name="_11_015">#REF!</definedName>
    <definedName name="_110_201">#REF!</definedName>
    <definedName name="_111_202">#REF!</definedName>
    <definedName name="_112_205">#REF!</definedName>
    <definedName name="_113_208">#REF!</definedName>
    <definedName name="_114_237">#REF!</definedName>
    <definedName name="_115_249">#REF!</definedName>
    <definedName name="_116_250">#REF!</definedName>
    <definedName name="_117_255">#REF!</definedName>
    <definedName name="_118_256">#REF!</definedName>
    <definedName name="_119_260">#REF!</definedName>
    <definedName name="_12__123Graph_BChart_1G" hidden="1">#REF!</definedName>
    <definedName name="_12__123Graph_XG_FLOW" hidden="1">#REF!</definedName>
    <definedName name="_12_019">#REF!</definedName>
    <definedName name="_120_261">#REF!</definedName>
    <definedName name="_121_262">#REF!</definedName>
    <definedName name="_122_267">#REF!</definedName>
    <definedName name="_123_268">#REF!</definedName>
    <definedName name="_124_269">#REF!</definedName>
    <definedName name="_124_A" hidden="1">#REF!</definedName>
    <definedName name="_125_271">#REF!</definedName>
    <definedName name="_126_290">#REF!</definedName>
    <definedName name="_127_291">#REF!</definedName>
    <definedName name="_128_293">#REF!</definedName>
    <definedName name="_129_294">#REF!</definedName>
    <definedName name="_13__123Graph_BCHART_2" hidden="1">#REF!</definedName>
    <definedName name="_13__123Graph_XG_KUM" hidden="1">#REF!</definedName>
    <definedName name="_13_025">#REF!</definedName>
    <definedName name="_130_295">#REF!</definedName>
    <definedName name="_131_296">#REF!</definedName>
    <definedName name="_132_297">#REF!</definedName>
    <definedName name="_133_298">#REF!</definedName>
    <definedName name="_134_300">#REF!</definedName>
    <definedName name="_135_310">#REF!</definedName>
    <definedName name="_136_311">#REF!</definedName>
    <definedName name="_137_350">#REF!</definedName>
    <definedName name="_138_351">#REF!</definedName>
    <definedName name="_139_353">#REF!</definedName>
    <definedName name="_14__123Graph_AChart_3I" hidden="1">#REF!</definedName>
    <definedName name="_14__123Graph_BCHART_3" hidden="1">#REF!</definedName>
    <definedName name="_14__123Graph_XG_KUM" hidden="1">#REF!</definedName>
    <definedName name="_14_027">#REF!</definedName>
    <definedName name="_140_354">#REF!</definedName>
    <definedName name="_141_356">#REF!</definedName>
    <definedName name="_142_358">#REF!</definedName>
    <definedName name="_143_359">#REF!</definedName>
    <definedName name="_144_363">#REF!</definedName>
    <definedName name="_145_368">#REF!</definedName>
    <definedName name="_146_384">#REF!</definedName>
    <definedName name="_147_385">#REF!</definedName>
    <definedName name="_148_393">#REF!</definedName>
    <definedName name="_149_450">#REF!</definedName>
    <definedName name="_15__123Graph_BChart_3I" hidden="1">#REF!</definedName>
    <definedName name="_15_030">#REF!</definedName>
    <definedName name="_150_451">#REF!</definedName>
    <definedName name="_151_453">#REF!</definedName>
    <definedName name="_152_454">#REF!</definedName>
    <definedName name="_153_455">#REF!</definedName>
    <definedName name="_154_462">#REF!</definedName>
    <definedName name="_155_463">#REF!</definedName>
    <definedName name="_156_465">#REF!</definedName>
    <definedName name="_157_466">#REF!</definedName>
    <definedName name="_158_467">#REF!</definedName>
    <definedName name="_159_468">#REF!</definedName>
    <definedName name="_16__123Graph_BCHART_4" hidden="1">#REF!</definedName>
    <definedName name="_16_0_0_F" hidden="1">#REF!</definedName>
    <definedName name="_16_031">#REF!</definedName>
    <definedName name="_160_469">#REF!</definedName>
    <definedName name="_161_474">#REF!</definedName>
    <definedName name="_162_475">#REF!</definedName>
    <definedName name="_163_478">#REF!</definedName>
    <definedName name="_164_479">#REF!</definedName>
    <definedName name="_165_481">#REF!</definedName>
    <definedName name="_166_483">#REF!</definedName>
    <definedName name="_167_484">#REF!</definedName>
    <definedName name="_168_485">#REF!</definedName>
    <definedName name="_169_486">#REF!</definedName>
    <definedName name="_17__123Graph_BChart_4J" hidden="1">#REF!</definedName>
    <definedName name="_17_032">#REF!</definedName>
    <definedName name="_170_501">#REF!</definedName>
    <definedName name="_171_502">#REF!</definedName>
    <definedName name="_172_505">#REF!</definedName>
    <definedName name="_173_506">#REF!</definedName>
    <definedName name="_174_507">#REF!</definedName>
    <definedName name="_175_508">#REF!</definedName>
    <definedName name="_176_509">#REF!</definedName>
    <definedName name="_177_536">#REF!</definedName>
    <definedName name="_178_537">#REF!</definedName>
    <definedName name="_179_538">#REF!</definedName>
    <definedName name="_18__123Graph_AChart_4J" hidden="1">#REF!</definedName>
    <definedName name="_18__123Graph_BChart_6L" hidden="1">#REF!</definedName>
    <definedName name="_18_033">#REF!</definedName>
    <definedName name="_180_539">#REF!</definedName>
    <definedName name="_181_550">#REF!</definedName>
    <definedName name="_182_650">#REF!</definedName>
    <definedName name="_183_651">#REF!</definedName>
    <definedName name="_184_652">#REF!</definedName>
    <definedName name="_185_671">#REF!</definedName>
    <definedName name="_186_673">#REF!</definedName>
    <definedName name="_187_681">#REF!</definedName>
    <definedName name="_188_682">#REF!</definedName>
    <definedName name="_189_701">#REF!</definedName>
    <definedName name="_19__123Graph_CCHART_11" hidden="1">#REF!</definedName>
    <definedName name="_19_034">#REF!</definedName>
    <definedName name="_190_702">#REF!</definedName>
    <definedName name="_191_703">#REF!</definedName>
    <definedName name="_192_710">#REF!</definedName>
    <definedName name="_193_711">#REF!</definedName>
    <definedName name="_194_712">#REF!</definedName>
    <definedName name="_195_713">#REF!</definedName>
    <definedName name="_196_714">#REF!</definedName>
    <definedName name="_197_715">#REF!</definedName>
    <definedName name="_198_716">#REF!</definedName>
    <definedName name="_199_720">#REF!</definedName>
    <definedName name="_2">#REF!</definedName>
    <definedName name="_2___123Graph_ACHART_1" hidden="1">#REF!</definedName>
    <definedName name="_2__123Graph_ACHART_1" hidden="1">#REF!</definedName>
    <definedName name="_2__123Graph_ACHART_11" hidden="1">#REF!</definedName>
    <definedName name="_2__123Graph_AG_FLOW" hidden="1">#REF!</definedName>
    <definedName name="_2__123Graph_AG_KUM" hidden="1">#REF!</definedName>
    <definedName name="_2__123Graph_BCHART_3" hidden="1">#REF!</definedName>
    <definedName name="_2_002">#REF!</definedName>
    <definedName name="_20__123Graph_AChart_6L" hidden="1">#REF!</definedName>
    <definedName name="_20__123Graph_CChart_1G" hidden="1">#REF!</definedName>
    <definedName name="_20_035">#REF!</definedName>
    <definedName name="_200_721">#REF!</definedName>
    <definedName name="_201_722">#REF!</definedName>
    <definedName name="_201B">#REF!</definedName>
    <definedName name="_202_723">#REF!</definedName>
    <definedName name="_202B">#REF!</definedName>
    <definedName name="_203_724">#REF!</definedName>
    <definedName name="_204_727">#REF!</definedName>
    <definedName name="_205_728">#REF!</definedName>
    <definedName name="_206_764">#REF!</definedName>
    <definedName name="_207_775">#REF!</definedName>
    <definedName name="_208_776">#REF!</definedName>
    <definedName name="_209_777">#REF!</definedName>
    <definedName name="_21__123Graph_CCHART_2" hidden="1">#REF!</definedName>
    <definedName name="_21_036">#REF!</definedName>
    <definedName name="_210_778">#REF!</definedName>
    <definedName name="_211_779">#REF!</definedName>
    <definedName name="_212_781">#REF!</definedName>
    <definedName name="_213_782">#REF!</definedName>
    <definedName name="_214_783">#REF!</definedName>
    <definedName name="_215_801">#REF!</definedName>
    <definedName name="_216_802">#REF!</definedName>
    <definedName name="_217_803">#REF!</definedName>
    <definedName name="_218_804">#REF!</definedName>
    <definedName name="_219_901">#REF!</definedName>
    <definedName name="_22__123Graph_CCHART_3" hidden="1">#REF!</definedName>
    <definedName name="_22_037">#REF!</definedName>
    <definedName name="_220_902">#REF!</definedName>
    <definedName name="_221_905">#REF!</definedName>
    <definedName name="_222_908">#REF!</definedName>
    <definedName name="_223_911">#REF!</definedName>
    <definedName name="_224_918">#REF!</definedName>
    <definedName name="_225_920">#REF!</definedName>
    <definedName name="_226_922">#REF!</definedName>
    <definedName name="_227_924">#REF!</definedName>
    <definedName name="_228_927">#REF!</definedName>
    <definedName name="_229_971">#REF!</definedName>
    <definedName name="_23__123Graph_CChart_3I" hidden="1">#REF!</definedName>
    <definedName name="_23_038">#REF!</definedName>
    <definedName name="_24__123Graph_BChart_1G" hidden="1">#REF!</definedName>
    <definedName name="_24__123Graph_CCHART_4" hidden="1">#REF!</definedName>
    <definedName name="_24_040">#REF!</definedName>
    <definedName name="_25__123Graph_CChart_4J" hidden="1">#REF!</definedName>
    <definedName name="_25_041">#REF!</definedName>
    <definedName name="_26__123Graph_CChart_6L" hidden="1">#REF!</definedName>
    <definedName name="_26_042">#REF!</definedName>
    <definedName name="_27_043">#REF!</definedName>
    <definedName name="_28_044">#REF!</definedName>
    <definedName name="_29_046">#REF!</definedName>
    <definedName name="_3">#REF!</definedName>
    <definedName name="_3__123Graph_ACHART_1" hidden="1">#REF!</definedName>
    <definedName name="_3__123Graph_AChart_1G" hidden="1">#REF!</definedName>
    <definedName name="_3__123Graph_AG_KUM" hidden="1">#REF!</definedName>
    <definedName name="_3__123Graph_BG_FLOW" hidden="1">#REF!</definedName>
    <definedName name="_3_003">#REF!</definedName>
    <definedName name="_30__123Graph_BChart_3I" hidden="1">#REF!</definedName>
    <definedName name="_30_047">#REF!</definedName>
    <definedName name="_31_048">#REF!</definedName>
    <definedName name="_32_049">#REF!</definedName>
    <definedName name="_33_050">#REF!</definedName>
    <definedName name="_34__123Graph_BChart_4J" hidden="1">#REF!</definedName>
    <definedName name="_34_051">#REF!</definedName>
    <definedName name="_35_053">#REF!</definedName>
    <definedName name="_36__123Graph_BChart_6L" hidden="1">#REF!</definedName>
    <definedName name="_36_055">#REF!</definedName>
    <definedName name="_37_056">#REF!</definedName>
    <definedName name="_38_057">#REF!</definedName>
    <definedName name="_39_059">#REF!</definedName>
    <definedName name="_4">#REF!</definedName>
    <definedName name="_4__123Graph_ACHART_1" hidden="1">#REF!</definedName>
    <definedName name="_4__123Graph_ACHART_2" hidden="1">#REF!</definedName>
    <definedName name="_4__123Graph_AG_KUM" hidden="1">#REF!</definedName>
    <definedName name="_4__123Graph_BG_KUM" hidden="1">#REF!</definedName>
    <definedName name="_4_004">#REF!</definedName>
    <definedName name="_40__123Graph_CChart_1G" hidden="1">#REF!</definedName>
    <definedName name="_40_060">#REF!</definedName>
    <definedName name="_41_061">#REF!</definedName>
    <definedName name="_42_062">#REF!</definedName>
    <definedName name="_43_063">#REF!</definedName>
    <definedName name="_44_064">#REF!</definedName>
    <definedName name="_45_065">#REF!</definedName>
    <definedName name="_46__123Graph_CChart_3I" hidden="1">#REF!</definedName>
    <definedName name="_46_066">#REF!</definedName>
    <definedName name="_47_067">#REF!</definedName>
    <definedName name="_48_068">#REF!</definedName>
    <definedName name="_48VDC__Load_cut_out">#REF!</definedName>
    <definedName name="_49_069">#REF!</definedName>
    <definedName name="_5">#REF!</definedName>
    <definedName name="_5__123Graph_ACHART_1" hidden="1">#REF!</definedName>
    <definedName name="_5__123Graph_AChart_2H" hidden="1">#REF!</definedName>
    <definedName name="_5__123Graph_BG_FLOW" hidden="1">#REF!</definedName>
    <definedName name="_5__123Graph_CG_KUM" hidden="1">#REF!</definedName>
    <definedName name="_5_006">#REF!</definedName>
    <definedName name="_50__123Graph_CChart_4J" hidden="1">#REF!</definedName>
    <definedName name="_50_071">#REF!</definedName>
    <definedName name="_51_072">#REF!</definedName>
    <definedName name="_52__123Graph_CChart_6L" hidden="1">#REF!</definedName>
    <definedName name="_52_073">#REF!</definedName>
    <definedName name="_53_074">#REF!</definedName>
    <definedName name="_54_075">#REF!</definedName>
    <definedName name="_55_076">#REF!</definedName>
    <definedName name="_56_078">#REF!</definedName>
    <definedName name="_57_079">#REF!</definedName>
    <definedName name="_58_080">#REF!</definedName>
    <definedName name="_59_081">#REF!</definedName>
    <definedName name="_5F" hidden="1">#REF!</definedName>
    <definedName name="_6__123Graph_ACHART_1" hidden="1">#REF!</definedName>
    <definedName name="_6__123Graph_AChart_1G" hidden="1">#REF!</definedName>
    <definedName name="_6__123Graph_ACHART_3" hidden="1">#REF!</definedName>
    <definedName name="_6__123Graph_BG_FLOW" hidden="1">#REF!</definedName>
    <definedName name="_6__123Graph_XG_FLOW" hidden="1">#REF!</definedName>
    <definedName name="_6_007">#REF!</definedName>
    <definedName name="_60_083">#REF!</definedName>
    <definedName name="_61_084">#REF!</definedName>
    <definedName name="_62_085">#REF!</definedName>
    <definedName name="_63_086">#REF!</definedName>
    <definedName name="_64_088">#REF!</definedName>
    <definedName name="_65_090">#REF!</definedName>
    <definedName name="_66_091">#REF!</definedName>
    <definedName name="_67_092">#REF!</definedName>
    <definedName name="_68_093">#REF!</definedName>
    <definedName name="_69_094">#REF!</definedName>
    <definedName name="_7__123Graph_AChart_3I" hidden="1">#REF!</definedName>
    <definedName name="_7__123Graph_BG_KUM" hidden="1">#REF!</definedName>
    <definedName name="_7__123Graph_XG_KUM" hidden="1">#REF!</definedName>
    <definedName name="_7_011">#REF!</definedName>
    <definedName name="_70_097">#REF!</definedName>
    <definedName name="_71_098">#REF!</definedName>
    <definedName name="_72_099">#REF!</definedName>
    <definedName name="_73_105">#REF!</definedName>
    <definedName name="_74_111">#REF!</definedName>
    <definedName name="_75_112">#REF!</definedName>
    <definedName name="_76_113">#REF!</definedName>
    <definedName name="_77_114">#REF!</definedName>
    <definedName name="_78_117">#REF!</definedName>
    <definedName name="_79_118">#REF!</definedName>
    <definedName name="_8__123Graph_ACHART_1" hidden="1">#REF!</definedName>
    <definedName name="_8__123Graph_ACHART_4" hidden="1">#REF!</definedName>
    <definedName name="_8__123Graph_BG_KUM" hidden="1">#REF!</definedName>
    <definedName name="_8_0_0_F" hidden="1">#REF!</definedName>
    <definedName name="_8_012">#REF!</definedName>
    <definedName name="_80_119">#REF!</definedName>
    <definedName name="_81_121">#REF!</definedName>
    <definedName name="_82_137">#REF!</definedName>
    <definedName name="_83_138">#REF!</definedName>
    <definedName name="_84_146">#REF!</definedName>
    <definedName name="_85_150">#REF!</definedName>
    <definedName name="_86_152">#REF!</definedName>
    <definedName name="_87_153">#REF!</definedName>
    <definedName name="_88_155">#REF!</definedName>
    <definedName name="_89_159">#REF!</definedName>
    <definedName name="_9__123Graph_ACHART_1" hidden="1">#REF!</definedName>
    <definedName name="_9__123Graph_AChart_4J" hidden="1">#REF!</definedName>
    <definedName name="_9__123Graph_CG_KUM" hidden="1">#REF!</definedName>
    <definedName name="_9_013">#REF!</definedName>
    <definedName name="_90_160">#REF!</definedName>
    <definedName name="_91_161">#REF!</definedName>
    <definedName name="_92_162">#REF!</definedName>
    <definedName name="_93_163">#REF!</definedName>
    <definedName name="_94_164">#REF!</definedName>
    <definedName name="_95_166">#REF!</definedName>
    <definedName name="_96_169">#REF!</definedName>
    <definedName name="_97_170">#REF!</definedName>
    <definedName name="_98_171">#REF!</definedName>
    <definedName name="_99_172">#REF!</definedName>
    <definedName name="_A">#REF!</definedName>
    <definedName name="_AE1" hidden="1">{#N/A,#N/A,FALSE,"Aging Summary";#N/A,#N/A,FALSE,"Ratio Analysis";#N/A,#N/A,FALSE,"Test 120 Day Accts";#N/A,#N/A,FALSE,"Tickmarks"}</definedName>
    <definedName name="_AE2" hidden="1">{#N/A,#N/A,FALSE,"Aging Summary";#N/A,#N/A,FALSE,"Ratio Analysis";#N/A,#N/A,FALSE,"Test 120 Day Accts";#N/A,#N/A,FALSE,"Tickmarks"}</definedName>
    <definedName name="_AE4" hidden="1">{#N/A,#N/A,FALSE,"Aging Summary";#N/A,#N/A,FALSE,"Ratio Analysis";#N/A,#N/A,FALSE,"Test 120 Day Accts";#N/A,#N/A,FALSE,"Tickmarks"}</definedName>
    <definedName name="_aje05" hidden="1">#REF!</definedName>
    <definedName name="_ALL">#REF!</definedName>
    <definedName name="_ar1" hidden="1">{#N/A,#N/A,FALSE,"Aging Summary";#N/A,#N/A,FALSE,"Ratio Analysis";#N/A,#N/A,FALSE,"Test 120 Day Accts";#N/A,#N/A,FALSE,"Tickmarks"}</definedName>
    <definedName name="_ar4" hidden="1">{#N/A,#N/A,FALSE,"Aging Summary";#N/A,#N/A,FALSE,"Ratio Analysis";#N/A,#N/A,FALSE,"Test 120 Day Accts";#N/A,#N/A,FALSE,"Tickmarks"}</definedName>
    <definedName name="_art25">#REF!</definedName>
    <definedName name="_AS3" hidden="1">{#N/A,#N/A,FALSE,"Aging Summary";#N/A,#N/A,FALSE,"Ratio Analysis";#N/A,#N/A,FALSE,"Test 120 Day Accts";#N/A,#N/A,FALSE,"Tickmarks"}</definedName>
    <definedName name="_AS4" hidden="1">{#N/A,#N/A,FALSE,"Aging Summary";#N/A,#N/A,FALSE,"Ratio Analysis";#N/A,#N/A,FALSE,"Test 120 Day Accts";#N/A,#N/A,FALSE,"Tickmarks"}</definedName>
    <definedName name="_ase1" hidden="1">{#N/A,#N/A,FALSE,"Aging Summary";#N/A,#N/A,FALSE,"Ratio Analysis";#N/A,#N/A,FALSE,"Test 120 Day Accts";#N/A,#N/A,FALSE,"Tickmarks"}</definedName>
    <definedName name="_ase4" hidden="1">{#N/A,#N/A,FALSE,"Aging Summary";#N/A,#N/A,FALSE,"Ratio Analysis";#N/A,#N/A,FALSE,"Test 120 Day Accts";#N/A,#N/A,FALSE,"Tickmarks"}</definedName>
    <definedName name="_asr1" hidden="1">{#N/A,#N/A,FALSE,"Aging Summary";#N/A,#N/A,FALSE,"Ratio Analysis";#N/A,#N/A,FALSE,"Test 120 Day Accts";#N/A,#N/A,FALSE,"Tickmarks"}</definedName>
    <definedName name="_asr4" hidden="1">{#N/A,#N/A,FALSE,"Aging Summary";#N/A,#N/A,FALSE,"Ratio Analysis";#N/A,#N/A,FALSE,"Test 120 Day Accts";#N/A,#N/A,FALSE,"Tickmarks"}</definedName>
    <definedName name="_ATT10">#N/A</definedName>
    <definedName name="_ATT2">#REF!</definedName>
    <definedName name="_B">#REF!</definedName>
    <definedName name="_BDG1">#REF!</definedName>
    <definedName name="_boi1">#REF!,#REF!,#REF!,#REF!,#REF!</definedName>
    <definedName name="_cfe2">#REF!</definedName>
    <definedName name="_D3">#REF!</definedName>
    <definedName name="_D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li2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 hidden="1">#REF!</definedName>
    <definedName name="_FEB01">#REF!</definedName>
    <definedName name="_Fill" hidden="1">#REF!</definedName>
    <definedName name="_xlnm._FilterDatabase" hidden="1">#REF!</definedName>
    <definedName name="_Full" hidden="1">#REF!</definedName>
    <definedName name="_gk2" hidden="1">#REF!</definedName>
    <definedName name="_h2">#REF!</definedName>
    <definedName name="_HP1" hidden="1">{#N/A,#N/A,FALSE,"Aging Summary";#N/A,#N/A,FALSE,"Ratio Analysis";#N/A,#N/A,FALSE,"Test 120 Day Accts";#N/A,#N/A,FALSE,"Tickmarks"}</definedName>
    <definedName name="_HP4" hidden="1">{#N/A,#N/A,FALSE,"Aging Summary";#N/A,#N/A,FALSE,"Ratio Analysis";#N/A,#N/A,FALSE,"Test 120 Day Accts";#N/A,#N/A,FALSE,"Tickmarks"}</definedName>
    <definedName name="_htl1" hidden="1">{"'Sheet1'!$A$4:$M$6"}</definedName>
    <definedName name="_iSI" hidden="1">#REF!</definedName>
    <definedName name="_JE33">#REF!</definedName>
    <definedName name="_key" hidden="1">#REF!</definedName>
    <definedName name="_Key1" hidden="1">#REF!</definedName>
    <definedName name="_Key2" hidden="1">#REF!</definedName>
    <definedName name="_key3" hidden="1">#REF!</definedName>
    <definedName name="_KUNC1" hidden="1">#REF!</definedName>
    <definedName name="_Kunci1" hidden="1">#REF!</definedName>
    <definedName name="_lit1">#REF!</definedName>
    <definedName name="_lit2">#REF!</definedName>
    <definedName name="_MAC1">#REF!</definedName>
    <definedName name="_MAC2">#REF!</definedName>
    <definedName name="_MatMult_AxB" hidden="1">#REF!</definedName>
    <definedName name="_NPW1">#REF!</definedName>
    <definedName name="_NPW10">#REF!</definedName>
    <definedName name="_NPW11">#REF!</definedName>
    <definedName name="_NPW2">#REF!</definedName>
    <definedName name="_NPW3">#REF!</definedName>
    <definedName name="_NPW4">#REF!</definedName>
    <definedName name="_NPW5">#REF!</definedName>
    <definedName name="_NPW6">#REF!</definedName>
    <definedName name="_NPW7">#REF!</definedName>
    <definedName name="_NPW8">#REF!</definedName>
    <definedName name="_NPW9">#REF!</definedName>
    <definedName name="_o1" hidden="1">{#N/A,#N/A,FALSE,"Aging Summary";#N/A,#N/A,FALSE,"Ratio Analysis";#N/A,#N/A,FALSE,"Test 120 Day Accts";#N/A,#N/A,FALSE,"Tickmarks"}</definedName>
    <definedName name="_o2" hidden="1">{#N/A,#N/A,FALSE,"Aging Summary";#N/A,#N/A,FALSE,"Ratio Analysis";#N/A,#N/A,FALSE,"Test 120 Day Accts";#N/A,#N/A,FALSE,"Tickmarks"}</definedName>
    <definedName name="_o4" hidden="1">{#N/A,#N/A,FALSE,"Aging Summary";#N/A,#N/A,FALSE,"Ratio Analysis";#N/A,#N/A,FALSE,"Test 120 Day Accts";#N/A,#N/A,FALSE,"Tickmarks"}</definedName>
    <definedName name="_OAC1">#REF!</definedName>
    <definedName name="_OAC11">#REF!</definedName>
    <definedName name="_OAC2">#REF!</definedName>
    <definedName name="_OAC22">#REF!</definedName>
    <definedName name="_Order1" hidden="1">255</definedName>
    <definedName name="_Order2" hidden="1">255</definedName>
    <definedName name="_osp1">#REF!</definedName>
    <definedName name="_P01">#REF!</definedName>
    <definedName name="_P05">#REF!</definedName>
    <definedName name="_P06">#REF!</definedName>
    <definedName name="_P07">#REF!</definedName>
    <definedName name="_P08">#REF!</definedName>
    <definedName name="_P09">#REF!</definedName>
    <definedName name="_P10">#REF!</definedName>
    <definedName name="_P11">#REF!</definedName>
    <definedName name="_Parse_Out" hidden="1">#REF!</definedName>
    <definedName name="_PV111">#REF!</definedName>
    <definedName name="_PV123">#REF!</definedName>
    <definedName name="_pv12345">#REF!</definedName>
    <definedName name="_Q2" hidden="1">{"'Overflow Tank '!$A$1:$Q$58"}</definedName>
    <definedName name="_qaw3" hidden="1">{#N/A,#N/A,FALSE,"REK";#N/A,#N/A,FALSE,"rab"}</definedName>
    <definedName name="_R2">#REF!</definedName>
    <definedName name="_rec1">#REF!</definedName>
    <definedName name="_rec10">#REF!</definedName>
    <definedName name="_rec8">#REF!</definedName>
    <definedName name="_rec9">#REF!</definedName>
    <definedName name="_Regression_Out" hidden="1">#REF!</definedName>
    <definedName name="_Regression_X" hidden="1">#REF!</definedName>
    <definedName name="_Regression_Y" hidden="1">#REF!</definedName>
    <definedName name="_REV3" hidden="1">{#N/A,#N/A,FALSE,"REK-S-TPL";#N/A,#N/A,FALSE,"REK-TPML";#N/A,#N/A,FALSE,"RAB-TEMPEL"}</definedName>
    <definedName name="_rup1" hidden="1">{#N/A,#N/A,FALSE,"Aging Summary";#N/A,#N/A,FALSE,"Ratio Analysis";#N/A,#N/A,FALSE,"Test 120 Day Accts";#N/A,#N/A,FALSE,"Tickmarks"}</definedName>
    <definedName name="_rup4" hidden="1">{#N/A,#N/A,FALSE,"Aging Summary";#N/A,#N/A,FALSE,"Ratio Analysis";#N/A,#N/A,FALSE,"Test 120 Day Accts";#N/A,#N/A,FALSE,"Tickmarks"}</definedName>
    <definedName name="_SA79">#REF!</definedName>
    <definedName name="_SCB1">#REF!</definedName>
    <definedName name="_SCB2">#REF!</definedName>
    <definedName name="_Sort" hidden="1">#REF!</definedName>
    <definedName name="_sortir" hidden="1">#REF!</definedName>
    <definedName name="_st14">#REF!</definedName>
    <definedName name="_st15">#REF!</definedName>
    <definedName name="_std3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OB1">#REF!</definedName>
    <definedName name="_TOB2">#REF!</definedName>
    <definedName name="_TOB3">#REF!</definedName>
    <definedName name="_TOB4">#REF!</definedName>
    <definedName name="_TOB5">#REF!</definedName>
    <definedName name="_UIO1988">#REF!</definedName>
    <definedName name="_UIO1989">#REF!</definedName>
    <definedName name="_URUT" hidden="1">#REF!</definedName>
    <definedName name="_Us1">#REF!</definedName>
    <definedName name="_Us2">#REF!</definedName>
    <definedName name="_wa55">#REF!</definedName>
    <definedName name="_wa555">#REF!</definedName>
    <definedName name="a">#REF!</definedName>
    <definedName name="aa">#REF!</definedName>
    <definedName name="AAA">#N/A</definedName>
    <definedName name="AAAA">#REF!</definedName>
    <definedName name="AAAAAAA">#REF!</definedName>
    <definedName name="AAAAAAAAAA" hidden="1">#REF!</definedName>
    <definedName name="AAAc">#N/A</definedName>
    <definedName name="AASASASASASASA" hidden="1">#REF!</definedName>
    <definedName name="ab">#REF!</definedName>
    <definedName name="abc">#REF!</definedName>
    <definedName name="abcdef" hidden="1">{"'Sheet1'!$A$4:$M$6"}</definedName>
    <definedName name="AccessDatabase" hidden="1">"C:\My Documents\Konstruksi\MM-Unpad\Ged-C\RABGedung-C.mdb"</definedName>
    <definedName name="ACCODE">#REF!</definedName>
    <definedName name="AccountName">#REF!</definedName>
    <definedName name="AccountType">#REF!</definedName>
    <definedName name="accrual2">#REF!</definedName>
    <definedName name="Accu.Interest">IF(#REF!="",0,#REF!+#REF!)</definedName>
    <definedName name="Accu.Payment">IF(#REF!="",0,#REF!+#REF!)</definedName>
    <definedName name="acname">#REF!</definedName>
    <definedName name="ACS">#N/A</definedName>
    <definedName name="ACTUAL">#REF!</definedName>
    <definedName name="ad">#REF!</definedName>
    <definedName name="Additional1">#REF!</definedName>
    <definedName name="Additional2">#REF!</definedName>
    <definedName name="ADDRESS1">#REF!</definedName>
    <definedName name="Address2">#REF!</definedName>
    <definedName name="Address3">#REF!</definedName>
    <definedName name="Address4">#REF!</definedName>
    <definedName name="ade" hidden="1">#REF!</definedName>
    <definedName name="ADFA">#REF!</definedName>
    <definedName name="adfhajkdf">MATCH(0.01,End_Bal,-1)+1</definedName>
    <definedName name="adfjeir">MATCH(0.01,End_Bal,-1)+1</definedName>
    <definedName name="adfjkaljf">MATCH(0.01,End_Bal,-1)+1</definedName>
    <definedName name="adfkajf">IF(#REF!,Header_Row+#REF!,Header_Row)</definedName>
    <definedName name="adflka">IF([0]!Loan_Amount*[0]!Interest_Rate*Loan_Years*Loan_Start&gt;0,1,0)</definedName>
    <definedName name="adfsjakfsd">IF(#REF!,Header_Row+#REF!,Header_Row)</definedName>
    <definedName name="adgdb" hidden="1">#REF!</definedName>
    <definedName name="adiot">IF(#REF!,Header_Row+#REF!,Header_Row)</definedName>
    <definedName name="adkfal">IF(#REF!,Header_Row+adfjkaljf,Header_Row)</definedName>
    <definedName name="adkljfalkf">IF(#REF!,Header_Row+#REF!,Header_Row)</definedName>
    <definedName name="adlfjfk">MATCH(0.01,End_Bal,-1)+1</definedName>
    <definedName name="adrkjl">IF([0]!Loan_Amount*[0]!Interest_Rate*Loan_Years*Loan_Start&gt;0,1,0)</definedName>
    <definedName name="adsd">#REF!</definedName>
    <definedName name="aDsf">#REF!</definedName>
    <definedName name="adtfgsadg">IF(#REF!,Header_Row+#REF!,Header_Row)</definedName>
    <definedName name="ae" hidden="1">#REF!</definedName>
    <definedName name="AED">#N/A</definedName>
    <definedName name="AEDAF">MATCH(0.01,End_Bal,-1)+1</definedName>
    <definedName name="aeriouqw">IF([0]!Loan_Amount*[0]!Interest_Rate*Loan_Years*Loan_Start&gt;0,1,0)</definedName>
    <definedName name="aerqr">MATCH(0.01,End_Bal,-1)+1</definedName>
    <definedName name="aesoriw">IF(#REF!,Header_Row+#REF!,Header_Row)</definedName>
    <definedName name="aewroqkjo">IF([0]!Loan_Amount*[0]!Interest_Rate*Loan_Years*Loan_Start&gt;0,1,0)</definedName>
    <definedName name="afdfaf">IF([0]!Loan_Amount*[0]!Interest_Rate*Loan_Years*Loan_Start&gt;0,1,0)</definedName>
    <definedName name="AFINIRE">#REF!</definedName>
    <definedName name="agagagaga" hidden="1">#REF!</definedName>
    <definedName name="AGG">#REF!</definedName>
    <definedName name="AGING">#REF!</definedName>
    <definedName name="aircon">#REF!</definedName>
    <definedName name="ajfdl">IF([0]!Loan_Amount*[0]!Interest_Rate*Loan_Years*Loan_Start&gt;0,1,0)</definedName>
    <definedName name="ajunk" hidden="1">#REF!</definedName>
    <definedName name="akdfjlg">MATCH(0.01,End_Bal,-1)+1</definedName>
    <definedName name="akdfnmakdfn">IF(#REF!,Header_Row+akdfjlg,Header_Row)</definedName>
    <definedName name="akdsjfk">IF(#REF!,Header_Row+#REF!,Header_Row)</definedName>
    <definedName name="akjdfka">IF(#REF!,Header_Row+#REF!,Header_Row)</definedName>
    <definedName name="AKTIVA" hidden="1">#REF!</definedName>
    <definedName name="Amount">#REF!</definedName>
    <definedName name="and">IF([0]!Loan_Amount*[0]!Interest_Rate*Loan_Years*Loan_Start&gt;0,1,0)</definedName>
    <definedName name="ANDI1" hidden="1">#REF!</definedName>
    <definedName name="Andrew_kit">#REF!</definedName>
    <definedName name="ANDY" hidden="1">#REF!</definedName>
    <definedName name="ANDY2" hidden="1">#REF!</definedName>
    <definedName name="anscount" hidden="1">6</definedName>
    <definedName name="AntDimentions">#REF!</definedName>
    <definedName name="AntDir">#REF!</definedName>
    <definedName name="AntennaHeight">#REF!</definedName>
    <definedName name="Antennas">#REF!</definedName>
    <definedName name="AntSupport">#REF!</definedName>
    <definedName name="AntSupportArm">#REF!</definedName>
    <definedName name="AntSupportBoom">#REF!</definedName>
    <definedName name="AntSupportBracket">#REF!</definedName>
    <definedName name="AntSupportPipe">#REF!</definedName>
    <definedName name="AntSupportPlatform">#REF!</definedName>
    <definedName name="aoy">#REF!</definedName>
    <definedName name="APLUS" hidden="1">#REF!</definedName>
    <definedName name="APP" hidden="1">#REF!</definedName>
    <definedName name="AQWS">#N/A</definedName>
    <definedName name="ARA_Threshold">#REF!</definedName>
    <definedName name="Area">#REF!</definedName>
    <definedName name="ARP_Threshold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TATICLSS" hidden="1">#REF!</definedName>
    <definedName name="AS2SyncStepLS" hidden="1">0</definedName>
    <definedName name="AS2TickmarkLS" hidden="1">#REF!</definedName>
    <definedName name="AS2TICKMARKLSS" hidden="1">#REF!</definedName>
    <definedName name="AS2VersionLS" hidden="1">300</definedName>
    <definedName name="asd" hidden="1">#REF!</definedName>
    <definedName name="ASDAFD">#REF!</definedName>
    <definedName name="asdasd" hidden="1">{"'Sheet1'!$A$4:$M$6"}</definedName>
    <definedName name="ASDASF">#REF!</definedName>
    <definedName name="ASDFA">#REF!</definedName>
    <definedName name="ASDN" hidden="1">#REF!</definedName>
    <definedName name="ase" hidden="1">#REF!</definedName>
    <definedName name="asfddff">#REF!</definedName>
    <definedName name="ASIAN">#N/A</definedName>
    <definedName name="asr" hidden="1">{#N/A,#N/A,FALSE,"Aging Summary";#N/A,#N/A,FALSE,"Ratio Analysis";#N/A,#N/A,FALSE,"Test 120 Day Accts";#N/A,#N/A,FALSE,"Tickmarks"}</definedName>
    <definedName name="AssessableType">#REF!</definedName>
    <definedName name="asset" hidden="1">{#N/A,#N/A,FALSE,"Aging Summary";#N/A,#N/A,FALSE,"Ratio Analysis";#N/A,#N/A,FALSE,"Test 120 Day Accts";#N/A,#N/A,FALSE,"Tickmarks"}</definedName>
    <definedName name="asset1" hidden="1">{#N/A,#N/A,FALSE,"Aging Summary";#N/A,#N/A,FALSE,"Ratio Analysis";#N/A,#N/A,FALSE,"Test 120 Day Accts";#N/A,#N/A,FALSE,"Tickmarks"}</definedName>
    <definedName name="asset4" hidden="1">{#N/A,#N/A,FALSE,"Aging Summary";#N/A,#N/A,FALSE,"Ratio Analysis";#N/A,#N/A,FALSE,"Test 120 Day Accts";#N/A,#N/A,FALSE,"Tickmarks"}</definedName>
    <definedName name="ASU" hidden="1">#REF!</definedName>
    <definedName name="ASW">#N/A</definedName>
    <definedName name="aswer" hidden="1">#REF!</definedName>
    <definedName name="ASWQ">#N/A</definedName>
    <definedName name="azdff">#REF!</definedName>
    <definedName name="B">#N/A</definedName>
    <definedName name="B16c15">#REF!</definedName>
    <definedName name="baca">IF(#REF!,Header_Row+#REF!,Header_Row)</definedName>
    <definedName name="back">MATCH(0.01,End_Bal,-1)+1</definedName>
    <definedName name="BADDEBT">#REF!</definedName>
    <definedName name="Balance">#REF!</definedName>
    <definedName name="balance_sheet">#REF!</definedName>
    <definedName name="BANK1">#REF!</definedName>
    <definedName name="bar">IF([0]!Loan_Amount*[0]!Interest_Rate*Loan_Years*Loan_Start&gt;0,1,0)</definedName>
    <definedName name="baru" hidden="1">#REF!</definedName>
    <definedName name="BasisType">#REF!</definedName>
    <definedName name="bbb">#REF!,#REF!,#REF!,#REF!,#REF!,#REF!,#REF!,#REF!,#REF!,#REF!</definedName>
    <definedName name="BBL">#REF!</definedName>
    <definedName name="bbmok" hidden="1">#REF!</definedName>
    <definedName name="bc" hidden="1">{"'Sheet1'!$A$4:$M$6"}</definedName>
    <definedName name="bd">#REF!</definedName>
    <definedName name="BDG">#REF!</definedName>
    <definedName name="bee">#N/A</definedName>
    <definedName name="bekisting" hidden="1">#REF!</definedName>
    <definedName name="beli">MATCH(0.01,End_Bal,-1)+1</definedName>
    <definedName name="BG_Del" hidden="1">15</definedName>
    <definedName name="BG_Ins" hidden="1">4</definedName>
    <definedName name="BG_Mod" hidden="1">6</definedName>
    <definedName name="BIK">#REF!</definedName>
    <definedName name="bit">MATCH(0.01,End_Bal,-1)+1</definedName>
    <definedName name="bksdg">IF([0]!Loan_Amount*[0]!Interest_Rate*Loan_Years*Loan_Start&gt;0,1,0)</definedName>
    <definedName name="BLK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n" hidden="1">#REF!</definedName>
    <definedName name="bncv">MATCH(0.01,End_Bal,-1)+1</definedName>
    <definedName name="bnpo">IF([0]!Loan_Amount*[0]!Interest_Rate*Loan_Years*Loan_Start&gt;0,1,0)</definedName>
    <definedName name="BOI">#REF!,#REF!,#REF!,#REF!,#REF!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ok1">([0]!Term_In_Year*12)+[0]!Term_In_Month</definedName>
    <definedName name="BookCurr">#REF!</definedName>
    <definedName name="Boolean">#REF!</definedName>
    <definedName name="Boqa" hidden="1">#REF!</definedName>
    <definedName name="BOR">#REF!</definedName>
    <definedName name="britain">IF(#REF!,Header_Row+#REF!,Header_Row)</definedName>
    <definedName name="brr">#N/A</definedName>
    <definedName name="BS">#REF!</definedName>
    <definedName name="BSsheet">#REF!</definedName>
    <definedName name="BSY">#REF!</definedName>
    <definedName name="BUDGET">#REF!</definedName>
    <definedName name="BUDGETFC">#REF!</definedName>
    <definedName name="BUILD">#REF!</definedName>
    <definedName name="BuildHeight">#REF!</definedName>
    <definedName name="bulan">IF(#REF!,Header_Row+#REF!,Header_Row)</definedName>
    <definedName name="bur">MATCH(0.01,End_Bal,-1)+1</definedName>
    <definedName name="BUSINESS_UNIT3">#REF!</definedName>
    <definedName name="BusinessIncome">#REF!</definedName>
    <definedName name="bvb">IF([0]!Loan_Amount*[0]!Interest_Rate*Loan_Years*Loan_Start&gt;0,1,0)</definedName>
    <definedName name="C_">#N/A</definedName>
    <definedName name="c_1">#REF!</definedName>
    <definedName name="c_1_2">#REF!</definedName>
    <definedName name="c_2">#REF!</definedName>
    <definedName name="c_2_2">#REF!</definedName>
    <definedName name="c_3">#REF!</definedName>
    <definedName name="c_3_2">#REF!</definedName>
    <definedName name="c_4">#REF!</definedName>
    <definedName name="c_4_2">#REF!</definedName>
    <definedName name="CalculateLWPCalendar">#REF!</definedName>
    <definedName name="CalculatePeriod">#REF!</definedName>
    <definedName name="CalculatePeriodType">#REF!</definedName>
    <definedName name="CalPeriod">#REF!</definedName>
    <definedName name="CancellationType">#REF!</definedName>
    <definedName name="Cap" hidden="1">#REF!</definedName>
    <definedName name="CAPLOSS">#REF!</definedName>
    <definedName name="CarryOverMethod">#REF!</definedName>
    <definedName name="cas" hidden="1">{#N/A,#N/A,FALSE,"SUM_Prop";#N/A,#N/A,FALSE,"PROCESS-eng";#N/A,#N/A,FALSE,"PROCESS-com";#N/A,#N/A,FALSE,"INST-eng";#N/A,#N/A,FALSE,"INST-com"}</definedName>
    <definedName name="Casfl01" hidden="1">{#N/A,#N/A,FALSE,"Aging Summary";#N/A,#N/A,FALSE,"Ratio Analysis";#N/A,#N/A,FALSE,"Test 120 Day Accts";#N/A,#N/A,FALSE,"Tickmarks"}</definedName>
    <definedName name="Casfl04" hidden="1">{#N/A,#N/A,FALSE,"Aging Summary";#N/A,#N/A,FALSE,"Ratio Analysis";#N/A,#N/A,FALSE,"Test 120 Day Accts";#N/A,#N/A,FALSE,"Tickmarks"}</definedName>
    <definedName name="casfl12" hidden="1">{#N/A,#N/A,FALSE,"Aging Summary";#N/A,#N/A,FALSE,"Ratio Analysis";#N/A,#N/A,FALSE,"Test 120 Day Accts";#N/A,#N/A,FALSE,"Tickmarks"}</definedName>
    <definedName name="CASH" hidden="1">{#N/A,#N/A,FALSE,"SUM_Prop";#N/A,#N/A,FALSE,"PROCESS-eng";#N/A,#N/A,FALSE,"PROCESS-com";#N/A,#N/A,FALSE,"INST-eng";#N/A,#N/A,FALSE,"INST-com"}</definedName>
    <definedName name="CBWorkbookPriority">-318815464</definedName>
    <definedName name="cc" hidden="1">#REF!</definedName>
    <definedName name="cd" hidden="1">{"'Sheet1'!$A$4:$M$6"}</definedName>
    <definedName name="cdc">#REF!</definedName>
    <definedName name="cdef" hidden="1">#REF!</definedName>
    <definedName name="CDU">#REF!</definedName>
    <definedName name="cedunov98">#REF!</definedName>
    <definedName name="ceilingMat">#REF!</definedName>
    <definedName name="cf">#REF!</definedName>
    <definedName name="CHG">#REF!</definedName>
    <definedName name="cicil">IF([0]!Loan_Amount*[0]!Interest_Rate*Loan_Years*Loan_Start&gt;0,1,0)</definedName>
    <definedName name="CitizenshipStatus">#REF!</definedName>
    <definedName name="citra">IF(#REF!,Header_Row+#REF!,Header_Row)</definedName>
    <definedName name="CityDonut722">#REF!</definedName>
    <definedName name="civ" hidden="1">#REF!</definedName>
    <definedName name="ClaimsList">#REF!</definedName>
    <definedName name="CLIENT">#REF!</definedName>
    <definedName name="ClientName_Filter_List">INDIRECT("NameRef!$N$2:$N$"&amp;#REF!)</definedName>
    <definedName name="co">#REF!</definedName>
    <definedName name="coba" hidden="1">#REF!</definedName>
    <definedName name="code">#REF!</definedName>
    <definedName name="coff">IF(bnpo,Header_Row+#REF!,Header_Row)</definedName>
    <definedName name="COLLETERAL">#REF!</definedName>
    <definedName name="COMMISION">#REF!</definedName>
    <definedName name="COMMISSION">#REF!</definedName>
    <definedName name="Company">#REF!</definedName>
    <definedName name="CompensationCategory">#REF!</definedName>
    <definedName name="CompensationClass">#REF!</definedName>
    <definedName name="CompensationGroup">#REF!</definedName>
    <definedName name="CompensationType">#REF!</definedName>
    <definedName name="Configuration">#REF!</definedName>
    <definedName name="conflict_b" hidden="1">#REF!</definedName>
    <definedName name="connect">#REF!</definedName>
    <definedName name="connect_2">#REF!</definedName>
    <definedName name="_xlnm.Consolidate_Area" hidden="1">#N/A</definedName>
    <definedName name="control1" hidden="1">{"'Sheet1'!$A$4:$M$6"}</definedName>
    <definedName name="coomu">#REF!</definedName>
    <definedName name="cost_per_unit">#REF!</definedName>
    <definedName name="cost1">#REF!</definedName>
    <definedName name="cost2">#REF!</definedName>
    <definedName name="cost25">#REF!</definedName>
    <definedName name="COSTI9_P">#REF!</definedName>
    <definedName name="country">#REF!</definedName>
    <definedName name="Cover">#REF!</definedName>
    <definedName name="creat">IF(and,Header_Row+#REF!,Header_Row)</definedName>
    <definedName name="CTI_TOWER_FL.18__191_54_57RATCHADAPISEK_RD.__KHLONG_TOEI__BKK_10110">#N/A</definedName>
    <definedName name="Currency">#REF!</definedName>
    <definedName name="currency_2">#REF!</definedName>
    <definedName name="CurrencyC">#REF!</definedName>
    <definedName name="CurrYear">#REF!</definedName>
    <definedName name="CurrYear1">#REF!</definedName>
    <definedName name="curve1" hidden="1">{"'Sheet1'!$A$1"}</definedName>
    <definedName name="CUST">#REF!</definedName>
    <definedName name="CUSTOMER">#REF!</definedName>
    <definedName name="CUSTOMERS">#REF!</definedName>
    <definedName name="CustomerSurveyors">#REF!</definedName>
    <definedName name="CUTTOMER">#REF!</definedName>
    <definedName name="cv" hidden="1">{#N/A,#N/A,FALSE,"Aging Summary";#N/A,#N/A,FALSE,"Ratio Analysis";#N/A,#N/A,FALSE,"Test 120 Day Accts";#N/A,#N/A,FALSE,"Tickmarks"}</definedName>
    <definedName name="cvncmv">MATCH(0.01,End_Bal,-1)+1</definedName>
    <definedName name="CX" hidden="1">#REF!</definedName>
    <definedName name="d">#REF!</definedName>
    <definedName name="D_Purchased_Vehicles">#REF!</definedName>
    <definedName name="da">#REF!</definedName>
    <definedName name="DA_3556922943800000057" hidden="1">#REF!</definedName>
    <definedName name="dadf">#REF!</definedName>
    <definedName name="dafadxf">IF(#REF!,Header_Row+#REF!,Header_Row)</definedName>
    <definedName name="DAFKJDJFL">#REF!</definedName>
    <definedName name="DAFYHUAE">#REF!</definedName>
    <definedName name="DAGFH">#REF!</definedName>
    <definedName name="DAHCFJADSFHJ">#REF!</definedName>
    <definedName name="DAJFHADSLKF">#REF!</definedName>
    <definedName name="dakjfakl">IF(#REF!,Header_Row+#REF!,Header_Row)</definedName>
    <definedName name="DAL_RESERVED">#REF!</definedName>
    <definedName name="DALFirstRange">#REF!</definedName>
    <definedName name="DALS_GrandTotal" hidden="1">#REF!</definedName>
    <definedName name="DALS_Heading">#REF!</definedName>
    <definedName name="dao">#REF!</definedName>
    <definedName name="Darr">#REF!,#REF!</definedName>
    <definedName name="dasda">#REF!</definedName>
    <definedName name="DASFJKADSFL">#REF!</definedName>
    <definedName name="DASFKJADK">#REF!</definedName>
    <definedName name="DASGFDSGH">#REF!</definedName>
    <definedName name="dasgfvdsa">#REF!</definedName>
    <definedName name="dasnfka">IF(cicil,Header_Row+#REF!,Header_Row)</definedName>
    <definedName name="dat">#REF!</definedName>
    <definedName name="Data">#REF!</definedName>
    <definedName name="Data_type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 hidden="1">#REF!</definedName>
    <definedName name="DATA16">#REF!</definedName>
    <definedName name="DATA17">#REF!</definedName>
    <definedName name="DATA18">#REF!</definedName>
    <definedName name="DATA19">#REF!</definedName>
    <definedName name="data2" hidden="1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3" hidden="1">#REF!</definedName>
    <definedName name="databas">#REF!</definedName>
    <definedName name="_xlnm.Database">#REF!</definedName>
    <definedName name="DATE">#REF!</definedName>
    <definedName name="dateToday">#REF!</definedName>
    <definedName name="DATI">#REF!</definedName>
    <definedName name="day">IF([0]!Loan_Amount*[0]!Interest_Rate*Loan_Years*Loan_Start&gt;0,1,0)</definedName>
    <definedName name="DAYS">#REF!</definedName>
    <definedName name="DBAmount">#REF!</definedName>
    <definedName name="DBBankAcc">#REF!</definedName>
    <definedName name="DBClientCode">#REF!</definedName>
    <definedName name="DBTxnDate">#REF!</definedName>
    <definedName name="DCbonus">#REF!,#REF!,#REF!,#REF!,#REF!,#REF!,#REF!</definedName>
    <definedName name="DCUNEARNED2">#REF!</definedName>
    <definedName name="dd">#REF!</definedName>
    <definedName name="ddd">#REF!</definedName>
    <definedName name="ddddd">#REF!</definedName>
    <definedName name="dddddd" hidden="1">#REF!</definedName>
    <definedName name="ddiee">#REF!</definedName>
    <definedName name="ddk">#REF!</definedName>
    <definedName name="DDninetynine">#REF!,#REF!,#REF!,#REF!,#REF!,#REF!</definedName>
    <definedName name="DDtwok">#REF!,#REF!,#REF!,#REF!,#REF!,#REF!,#REF!,#REF!,#REF!,#REF!</definedName>
    <definedName name="de" hidden="1">#REF!</definedName>
    <definedName name="DeadWeightBoom">#REF!</definedName>
    <definedName name="DeadWeightBracket">#REF!</definedName>
    <definedName name="dear">IF(#REF!,Header_Row+bncv,Header_Row)</definedName>
    <definedName name="debt">#REF!</definedName>
    <definedName name="DeductionMethod">#REF!</definedName>
    <definedName name="Def" hidden="1">#REF!</definedName>
    <definedName name="depchedule">#REF!</definedName>
    <definedName name="Dependant">#REF!</definedName>
    <definedName name="deprec">#REF!</definedName>
    <definedName name="Derty">#REF!</definedName>
    <definedName name="description">#REF!</definedName>
    <definedName name="DETAIL" hidden="1">{#N/A,#N/A,FALSE,"SUM_Prop";#N/A,#N/A,FALSE,"PROCESS-eng";#N/A,#N/A,FALSE,"PROCESS-com";#N/A,#N/A,FALSE,"INST-eng";#N/A,#N/A,FALSE,"INST-com"}</definedName>
    <definedName name="detrfewt">#REF!</definedName>
    <definedName name="df">#REF!</definedName>
    <definedName name="dfafa">IF(#REF!,Header_Row+aerqr,Header_Row)</definedName>
    <definedName name="dfasdf">#REF!</definedName>
    <definedName name="dfdafga">#REF!</definedName>
    <definedName name="dfdsv">MATCH(0.01,End_Bal,-1)+1</definedName>
    <definedName name="DFGASD" hidden="1">#REF!</definedName>
    <definedName name="DFGDSFGDSFG" hidden="1">#REF!</definedName>
    <definedName name="dfgdsg">#REF!</definedName>
    <definedName name="DFGHJK" hidden="1">#REF!</definedName>
    <definedName name="dfnkd">MATCH(0.01,End_Bal,-1)+1</definedName>
    <definedName name="dfr" hidden="1">#REF!</definedName>
    <definedName name="dfsdg">#REF!</definedName>
    <definedName name="DFT" hidden="1">#REF!</definedName>
    <definedName name="dgddf">#REF!</definedName>
    <definedName name="DICEMBRE">#REF!</definedName>
    <definedName name="DIDI" hidden="1">{#N/A,#N/A,FALSE,"REK";#N/A,#N/A,FALSE,"rab"}</definedName>
    <definedName name="DiffAmtHeader">#REF!</definedName>
    <definedName name="DiffPercentHeader">#REF!</definedName>
    <definedName name="dina" hidden="1">{#N/A,#N/A,FALSE,"Aging Summary";#N/A,#N/A,FALSE,"Ratio Analysis";#N/A,#N/A,FALSE,"Test 120 Day Accts";#N/A,#N/A,FALSE,"Tickmarks"}</definedName>
    <definedName name="dina1" hidden="1">{#N/A,#N/A,FALSE,"Aging Summary";#N/A,#N/A,FALSE,"Ratio Analysis";#N/A,#N/A,FALSE,"Test 120 Day Accts";#N/A,#N/A,FALSE,"Tickmarks"}</definedName>
    <definedName name="dina4" hidden="1">{#N/A,#N/A,FALSE,"Aging Summary";#N/A,#N/A,FALSE,"Ratio Analysis";#N/A,#N/A,FALSE,"Test 120 Day Accts";#N/A,#N/A,FALSE,"Tickmarks"}</definedName>
    <definedName name="DINO">#REF!</definedName>
    <definedName name="DisabilityStatus">#REF!</definedName>
    <definedName name="disc_b">#REF!</definedName>
    <definedName name="Discount">#REF!</definedName>
    <definedName name="display_area_2" hidden="1">#REF!</definedName>
    <definedName name="DisplaySelectedSheetsMacroButton">#REF!</definedName>
    <definedName name="DIVISW">#REF!</definedName>
    <definedName name="dkei">#REF!</definedName>
    <definedName name="DKFJADSF">#REF!</definedName>
    <definedName name="DKFSG">#REF!</definedName>
    <definedName name="DKJFKAJI">#REF!</definedName>
    <definedName name="DKK">#REF!</definedName>
    <definedName name="DO">#REF!</definedName>
    <definedName name="DocPrepared">#REF!</definedName>
    <definedName name="DocPrepTRM">#REF!</definedName>
    <definedName name="DocRespApproved">#REF!</definedName>
    <definedName name="DocRespTRM">#REF!</definedName>
    <definedName name="DocType">#REF!</definedName>
    <definedName name="doungkamon">IF(#REF!&lt;0.05,0,#REF!*Interest.Period)</definedName>
    <definedName name="dow">IF(#REF!,Header_Row+bit,Header_Row)</definedName>
    <definedName name="dpp" hidden="1">#REF!</definedName>
    <definedName name="ds">#REF!,#REF!,#REF!,#REF!,#REF!</definedName>
    <definedName name="DSAFSDFG">IF([0]!Loan_Amount*[0]!Interest_Rate*Loan_Years*Loan_Start&gt;0,1,0)</definedName>
    <definedName name="dsDJldjhLSDJS" hidden="1">#REF!</definedName>
    <definedName name="dsdsff">#REF!</definedName>
    <definedName name="DSER" hidden="1">#REF!</definedName>
    <definedName name="dsfg">IF(#REF!,Header_Row+#REF!,Header_Row)</definedName>
    <definedName name="dsfs">#REF!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DTL">#REF!</definedName>
    <definedName name="dustri">IF(#REF!,Header_Row+#REF!,Header_Row)</definedName>
    <definedName name="DWU">#REF!</definedName>
    <definedName name="DWUFC">#REF!</definedName>
    <definedName name="DWUFEB">#REF!</definedName>
    <definedName name="DWUFEB2">#REF!</definedName>
    <definedName name="E">#N/A</definedName>
    <definedName name="E_Ben">#REF!</definedName>
    <definedName name="eadfd">#REF!</definedName>
    <definedName name="earthw" hidden="1">{"'Overflow Tank '!$A$1:$Q$58"}</definedName>
    <definedName name="EducationLevel">#REF!</definedName>
    <definedName name="Efficiency_Part">OFFSET(#REF!,0,0,COUNTA(#REF!),1)</definedName>
    <definedName name="efswgf">#REF!</definedName>
    <definedName name="egqg" hidden="1">#REF!</definedName>
    <definedName name="EKTS" hidden="1">#N/A</definedName>
    <definedName name="Employee">#REF!</definedName>
    <definedName name="EmploymentIncome">#REF!</definedName>
    <definedName name="END">#REF!</definedName>
    <definedName name="End.Balance">IF(#REF!-#REF!&lt;1,0,#REF!-#REF!)</definedName>
    <definedName name="End_Bal">#REF!</definedName>
    <definedName name="EndDate">#REF!</definedName>
    <definedName name="ENG">#REF!</definedName>
    <definedName name="ENGHRSREV" hidden="1">#REF!</definedName>
    <definedName name="entity">#REF!</definedName>
    <definedName name="entity_2">#REF!</definedName>
    <definedName name="eowpr">IF([0]!Loan_Amount*[0]!Interest_Rate*Loan_Years*Loan_Start&gt;0,1,0)</definedName>
    <definedName name="epcm" hidden="1">{#N/A,#N/A,FALSE,"SUM_Prop";#N/A,#N/A,FALSE,"PROCESS-eng";#N/A,#N/A,FALSE,"PROCESS-com";#N/A,#N/A,FALSE,"INST-eng";#N/A,#N/A,FALSE,"INST-com"}</definedName>
    <definedName name="EPCM1" hidden="1">{#N/A,#N/A,FALSE,"SUM_Prop";#N/A,#N/A,FALSE,"PROCESS-eng";#N/A,#N/A,FALSE,"PROCESS-com";#N/A,#N/A,FALSE,"INST-eng";#N/A,#N/A,FALSE,"INST-com"}</definedName>
    <definedName name="epcm2" hidden="1">{#N/A,#N/A,FALSE,"SUM_Prop";#N/A,#N/A,FALSE,"PROCESS-eng";#N/A,#N/A,FALSE,"PROCESS-com";#N/A,#N/A,FALSE,"INST-eng";#N/A,#N/A,FALSE,"INST-com"}</definedName>
    <definedName name="erfdfd">#REF!</definedName>
    <definedName name="Ericsson">#REF!</definedName>
    <definedName name="EricssonSurveyors">#REF!</definedName>
    <definedName name="erioweur">IF(#REF!,Header_Row+#REF!,Header_Row)</definedName>
    <definedName name="eriuqiwor">IF([0]!Loan_Amount*[0]!Interest_Rate*Loan_Years*Loan_Start&gt;0,1,0)</definedName>
    <definedName name="erjkqw">MATCH(0.01,End_Bal,-1)+1</definedName>
    <definedName name="erkjlt">IF([0]!Loan_Amount*[0]!Interest_Rate*Loan_Years*Loan_Start&gt;0,1,0)</definedName>
    <definedName name="ert">#REF!</definedName>
    <definedName name="erterfd">#REF!</definedName>
    <definedName name="erwakrf">MATCH(0.01,End_Bal,-1)+1</definedName>
    <definedName name="esfse">#REF!</definedName>
    <definedName name="etryhrt">#REF!</definedName>
    <definedName name="Euro">#REF!</definedName>
    <definedName name="EV__LASTREFTIME__" hidden="1">40193.3814236111</definedName>
    <definedName name="Excel_BuiltIn_Print_Area_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Titles_1">#REF!</definedName>
    <definedName name="exittax">#REF!</definedName>
    <definedName name="exittaxtotal">#REF!</definedName>
    <definedName name="f">#REF!</definedName>
    <definedName name="fa20042005" hidden="1">{#N/A,#N/A,FALSE,"Aging Summary";#N/A,#N/A,FALSE,"Ratio Analysis";#N/A,#N/A,FALSE,"Test 120 Day Accts";#N/A,#N/A,FALSE,"Tickmarks"}</definedName>
    <definedName name="fa200420051" hidden="1">{#N/A,#N/A,FALSE,"Aging Summary";#N/A,#N/A,FALSE,"Ratio Analysis";#N/A,#N/A,FALSE,"Test 120 Day Accts";#N/A,#N/A,FALSE,"Tickmarks"}</definedName>
    <definedName name="fa200440054" hidden="1">{#N/A,#N/A,FALSE,"Aging Summary";#N/A,#N/A,FALSE,"Ratio Analysis";#N/A,#N/A,FALSE,"Test 120 Day Accts";#N/A,#N/A,FALSE,"Tickmarks"}</definedName>
    <definedName name="FAT">#N/A</definedName>
    <definedName name="fb" hidden="1">#REF!</definedName>
    <definedName name="FC2STP">#REF!</definedName>
    <definedName name="FCode" hidden="1">#REF!</definedName>
    <definedName name="fcvcv">#REF!</definedName>
    <definedName name="fdgsdg">MATCH(0.01,End_Bal,-1)+1</definedName>
    <definedName name="fdgsf">IF(#REF!,Header_Row+#REF!,Header_Row)</definedName>
    <definedName name="fdvcb">IF(#REF!,Header_Row+#REF!,Header_Row)</definedName>
    <definedName name="FEB">#REF!</definedName>
    <definedName name="FEE_COM">#REF!</definedName>
    <definedName name="FeederTower">#REF!</definedName>
    <definedName name="feederTowerWeight">#REF!</definedName>
    <definedName name="FeederType">#REF!</definedName>
    <definedName name="ff">#REF!</definedName>
    <definedName name="fff" hidden="1">{#N/A,#N/A,FALSE,"SUM_Prop";#N/A,#N/A,FALSE,"PROCESS-eng";#N/A,#N/A,FALSE,"PROCESS-com";#N/A,#N/A,FALSE,"INST-eng";#N/A,#N/A,FALSE,"INST-com"}</definedName>
    <definedName name="FFFF">#N/A</definedName>
    <definedName name="fffff">#REF!</definedName>
    <definedName name="fgbvb">IF(#REF!,Header_Row+#REF!,Header_Row)</definedName>
    <definedName name="fgdsfgvb">MATCH(0.01,End_Bal,-1)+1</definedName>
    <definedName name="FGFGFGFG" hidden="1">#REF!</definedName>
    <definedName name="fgfhfh">#REF!</definedName>
    <definedName name="fgfhgv">#REF!</definedName>
    <definedName name="fgfht">#REF!</definedName>
    <definedName name="fgfsdgsg">#REF!</definedName>
    <definedName name="FGHDSFGHSFD" hidden="1">#REF!</definedName>
    <definedName name="FGHFDGH" hidden="1">#REF!</definedName>
    <definedName name="FGHFHGJFG" hidden="1">#REF!</definedName>
    <definedName name="fgsdfg">#REF!</definedName>
    <definedName name="fgsfdg">#REF!</definedName>
    <definedName name="fgsgfsdv">#REF!</definedName>
    <definedName name="FGSGS">#REF!</definedName>
    <definedName name="fgsgvc">#REF!</definedName>
    <definedName name="fgskj">MATCH(0.01,End_Bal,-1)+1</definedName>
    <definedName name="fgsng">IF(#REF!,Header_Row+#REF!,Header_Row)</definedName>
    <definedName name="FGVFSDGS">IF(DSAFSDFG,Header_Row+AEDAF,Header_Row)</definedName>
    <definedName name="fif">IF(#REF!,Header_Row+fgskj,Header_Row)</definedName>
    <definedName name="fikir">MATCH(0.01,End_Bal,-1)+1</definedName>
    <definedName name="file">#REF!</definedName>
    <definedName name="FileName">#REF!</definedName>
    <definedName name="fill1" hidden="1">#REF!</definedName>
    <definedName name="FILLL" hidden="1">#REF!</definedName>
    <definedName name="FINAL_CUST_CREDIT_GL">#REF!</definedName>
    <definedName name="finance">#REF!</definedName>
    <definedName name="First_Payment">#REF!</definedName>
    <definedName name="FirstMthInd">#REF!</definedName>
    <definedName name="fiscalprofits">#REF!</definedName>
    <definedName name="Fiscloss">#REF!</definedName>
    <definedName name="Fix_Pay">#REF!</definedName>
    <definedName name="FixPaymentType">#REF!</definedName>
    <definedName name="fkdjsg">IF([0]!Loan_Amount*[0]!Interest_Rate*Loan_Years*Loan_Start&gt;0,1,0)</definedName>
    <definedName name="fkieifi" hidden="1">#REF!</definedName>
    <definedName name="fklsg">IF(#REF!,Header_Row+#REF!,Header_Row)</definedName>
    <definedName name="FloorMat">#REF!</definedName>
    <definedName name="For_TB_YTD">#REF!</definedName>
    <definedName name="Foreign">#REF!</definedName>
    <definedName name="foto">IF(#REF!,Header_Row+adfhajkdf,Header_Row)</definedName>
    <definedName name="fre">#REF!</definedName>
    <definedName name="Free_Principle">#REF!</definedName>
    <definedName name="frgfgbfv">#REF!</definedName>
    <definedName name="frgsdgfs">IF([0]!Loan_Amount*[0]!Interest_Rate*Loan_Years*Loan_Start&gt;0,1,0)</definedName>
    <definedName name="FS">#REF!</definedName>
    <definedName name="FSDGS">#REF!</definedName>
    <definedName name="fsgsfg">#REF!</definedName>
    <definedName name="Full_Print">#REF!</definedName>
    <definedName name="fuss">IF(#REF!,Header_Row+fikir,Header_Row)</definedName>
    <definedName name="FX_Table">#REF!</definedName>
    <definedName name="fxrate">#REF!</definedName>
    <definedName name="g">#REF!</definedName>
    <definedName name="G_HWA">#REF!</definedName>
    <definedName name="G_L">#N/A</definedName>
    <definedName name="GAKWEITUAE" hidden="1">#REF!</definedName>
    <definedName name="GBGBF" hidden="1">#REF!</definedName>
    <definedName name="gdyht">IF(#REF!,Header_Row+#REF!,Header_Row)</definedName>
    <definedName name="gear">MATCH(0.01,End_Bal,-1)+1</definedName>
    <definedName name="Gender">#REF!</definedName>
    <definedName name="GeneralFileName">#REF!</definedName>
    <definedName name="gfghjk" hidden="1">#REF!</definedName>
    <definedName name="gfhdrtgh">#REF!</definedName>
    <definedName name="gfsdhgfj">IF([0]!Loan_Amount*[0]!Interest_Rate*Loan_Years*Loan_Start&gt;0,1,0)</definedName>
    <definedName name="gg">#REF!</definedName>
    <definedName name="ggg">#REF!</definedName>
    <definedName name="ghdgj">#REF!</definedName>
    <definedName name="ghdstgf">MATCH(0.01,End_Bal,-1)+1</definedName>
    <definedName name="ghh">#REF!</definedName>
    <definedName name="ghi" hidden="1">{"'Sheet1'!$A$4:$M$6"}</definedName>
    <definedName name="ghujgg">#REF!</definedName>
    <definedName name="GL">#REF!</definedName>
    <definedName name="GLAccount">#REF!</definedName>
    <definedName name="GLGrouping">#REF!</definedName>
    <definedName name="GLS" hidden="1">#REF!</definedName>
    <definedName name="GLTYPE">#REF!</definedName>
    <definedName name="gogon" hidden="1">#REF!</definedName>
    <definedName name="GPS_POSITION">#REF!</definedName>
    <definedName name="grade">#REF!</definedName>
    <definedName name="GROSS_PROFIT">#REF!</definedName>
    <definedName name="Group_cust_paid">#REF!</definedName>
    <definedName name="Group_Cust_UPC01">#REF!</definedName>
    <definedName name="Grp">#REF!</definedName>
    <definedName name="guide">#REF!</definedName>
    <definedName name="gurnnn">IF(#REF!,Header_Row+#REF!,Header_Row)</definedName>
    <definedName name="gyoseki">#REF!</definedName>
    <definedName name="gyoseki2">#REF!</definedName>
    <definedName name="gyoseki3">#REF!</definedName>
    <definedName name="gyoseki4">#REF!</definedName>
    <definedName name="h">#REF!</definedName>
    <definedName name="HALO" hidden="1">#REF!</definedName>
    <definedName name="hbgvbhd">#REF!</definedName>
    <definedName name="Header_Row">ROW(#REF!)</definedName>
    <definedName name="Heading">#REF!</definedName>
    <definedName name="hera" hidden="1">{"'Sheet1'!$A$4:$M$6"}</definedName>
    <definedName name="hfd" hidden="1">#REF!</definedName>
    <definedName name="hg" hidden="1">#REF!</definedName>
    <definedName name="hgh">#REF!</definedName>
    <definedName name="hghg">#REF!</definedName>
    <definedName name="hglghk">MATCH(0.01,End_Bal,-1)+1</definedName>
    <definedName name="hhdgkjd" hidden="1">#REF!</definedName>
    <definedName name="hi" hidden="1">{"'Sheet1'!$A$4:$M$6"}</definedName>
    <definedName name="HiddenRows" hidden="1">#REF!</definedName>
    <definedName name="hij" hidden="1">{"'Sheet1'!$A$4:$M$6"}</definedName>
    <definedName name="hire" hidden="1">{#N/A,#N/A,FALSE,"Aging Summary";#N/A,#N/A,FALSE,"Ratio Analysis";#N/A,#N/A,FALSE,"Test 120 Day Accts";#N/A,#N/A,FALSE,"Tickmarks"}</definedName>
    <definedName name="hire2" hidden="1">{#N/A,#N/A,FALSE,"Aging Summary";#N/A,#N/A,FALSE,"Ratio Analysis";#N/A,#N/A,FALSE,"Test 120 Day Accts";#N/A,#N/A,FALSE,"Tickmarks"}</definedName>
    <definedName name="hire4" hidden="1">{#N/A,#N/A,FALSE,"Aging Summary";#N/A,#N/A,FALSE,"Ratio Analysis";#N/A,#N/A,FALSE,"Test 120 Day Accts";#N/A,#N/A,FALSE,"Tickmarks"}</definedName>
    <definedName name="HJFDJD">IF([0]!Loan_Amount*[0]!Interest_Rate*Loan_Years*Loan_Start&gt;0,1,0)</definedName>
    <definedName name="hjfhjhfjhfjhj" hidden="1">#REF!</definedName>
    <definedName name="hjhjdfhjfjhfjh" hidden="1">#REF!</definedName>
    <definedName name="HJKL" hidden="1">#REF!</definedName>
    <definedName name="hk" hidden="1">{"'Sheet1'!$A$4:$M$6"}</definedName>
    <definedName name="hormat">IF([0]!Loan_Amount*[0]!Interest_Rate*Loan_Years*Loan_Start&gt;0,1,0)</definedName>
    <definedName name="HotelName">#REF!</definedName>
    <definedName name="HP" hidden="1">{#N/A,#N/A,FALSE,"Aging Summary";#N/A,#N/A,FALSE,"Ratio Analysis";#N/A,#N/A,FALSE,"Test 120 Day Accts";#N/A,#N/A,FALSE,"Tickmarks"}</definedName>
    <definedName name="HSCB">#REF!</definedName>
    <definedName name="htgf">IF([0]!Loan_Amount*[0]!Interest_Rate*Loan_Years*Loan_Start&gt;0,1,0)</definedName>
    <definedName name="htl" hidden="1">{"'Sheet1'!$A$4:$M$6"}</definedName>
    <definedName name="html" hidden="1">{"'Sheet1'!$A$4:$M$6"}</definedName>
    <definedName name="HTML_CodePage" hidden="1">874</definedName>
    <definedName name="HTML_Control" hidden="1">{"'RP2003'!$A$1:$P$4"}</definedName>
    <definedName name="HTML_Description" hidden="1">""</definedName>
    <definedName name="HTML_Email" hidden="1">""</definedName>
    <definedName name="HTML_Header" hidden="1">"Sheet1"</definedName>
    <definedName name="HTML_LastUpdate" hidden="1">"30/12/98"</definedName>
    <definedName name="HTML_LineAfter" hidden="1">FALSE</definedName>
    <definedName name="HTML_LineBefore" hidden="1">FALSE</definedName>
    <definedName name="HTML_Name" hidden="1">"Chepy"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"C:\BOTHomepage\DataBank\FinMarkets\InterestRate\T_rp2003.html"</definedName>
    <definedName name="HTML_PathTemplate" hidden="1">"C:\BOTHomepage\DataBank\FinMarkets\InterestRate\rp2003_T.htm"</definedName>
    <definedName name="HTML_Title" hidden="1">"SPECJAB"</definedName>
    <definedName name="html1" hidden="1">{"'Sheet1'!$A$4:$M$6"}</definedName>
    <definedName name="htt" hidden="1">{"'Sheet1'!$A$4:$M$6"}</definedName>
    <definedName name="i">#REF!</definedName>
    <definedName name="iaeurwoi">IF(#REF!,Header_Row+#REF!,Header_Row)</definedName>
    <definedName name="icon">MATCH(0.01,End_Bal,-1)+1</definedName>
    <definedName name="icp">#REF!</definedName>
    <definedName name="ID">#REF!,#REF!,#REF!</definedName>
    <definedName name="ierw">MATCH(0.01,End_Bal,-1)+1</definedName>
    <definedName name="ii">#REF!</definedName>
    <definedName name="ij" hidden="1">{"'Sheet1'!$A$4:$M$6"}</definedName>
    <definedName name="IJDJFIA">#REF!</definedName>
    <definedName name="IMPIEGATI">#REF!</definedName>
    <definedName name="InB">OFFSET(#REF!,0,0,COUNTA(#REF!),1)</definedName>
    <definedName name="income">#REF!</definedName>
    <definedName name="IND_EID">#REF!</definedName>
    <definedName name="INDUSTRY">#REF!</definedName>
    <definedName name="INFO">#REF!</definedName>
    <definedName name="inn">IF(#REF!,Header_Row+#REF!,Header_Row)</definedName>
    <definedName name="Innovalues_Precision_Ltd">#REF!</definedName>
    <definedName name="INPUT1">#REF!</definedName>
    <definedName name="INPUT2">#REF!</definedName>
    <definedName name="InQ">OFFSET(#REF!,0,0,COUNTA(#REF!),1)</definedName>
    <definedName name="INS" hidden="1">{#N/A,#N/A,FALSE,"SUM_Prop";#N/A,#N/A,FALSE,"PROCESS-eng";#N/A,#N/A,FALSE,"PROCESS-com";#N/A,#N/A,FALSE,"INST-eng";#N/A,#N/A,FALSE,"INST-com"}</definedName>
    <definedName name="INST">#REF!</definedName>
    <definedName name="Installer">#REF!</definedName>
    <definedName name="installment">#REF!</definedName>
    <definedName name="Insurer">#REF!</definedName>
    <definedName name="INT">#REF!</definedName>
    <definedName name="Interest.Pay">IF(#REF!&lt;0.05,0,#REF!*Interest.Period)</definedName>
    <definedName name="Interest.Period">Interest_Rate/12</definedName>
    <definedName name="Interest_Rate">#REF!</definedName>
    <definedName name="inv">#REF!</definedName>
    <definedName name="INV_C">#REF!</definedName>
    <definedName name="INV_P">#REF!</definedName>
    <definedName name="INVC">#REF!</definedName>
    <definedName name="invoice">IF(bvb,Header_Row+cvncmv,Header_Row)</definedName>
    <definedName name="INVP">#REF!</definedName>
    <definedName name="IPA_seri">#REF!</definedName>
    <definedName name="IR21Type">#REF!</definedName>
    <definedName name="IR8Type">#REF!</definedName>
    <definedName name="IrregularIncome">#REF!</definedName>
    <definedName name="IRRSC">#REF!</definedName>
    <definedName name="is">#REF!</definedName>
    <definedName name="IsFix">#REF!</definedName>
    <definedName name="isPayable">#REF!</definedName>
    <definedName name="isProRata">#REF!</definedName>
    <definedName name="istft">#REF!</definedName>
    <definedName name="j">#REF!</definedName>
    <definedName name="jamin">MATCH(0.01,End_Bal,-1)+1</definedName>
    <definedName name="JanMay04">#REF!,#REF!</definedName>
    <definedName name="JESUS" hidden="1">#REF!</definedName>
    <definedName name="jh" hidden="1">#REF!</definedName>
    <definedName name="jhjhjjik">#REF!</definedName>
    <definedName name="jhkjh">#REF!</definedName>
    <definedName name="jhm">IF([0]!Loan_Amount*[0]!Interest_Rate*Loan_Years*Loan_Start&gt;0,1,0)</definedName>
    <definedName name="joko" hidden="1">{#N/A,#N/A,FALSE,"Aging Summary";#N/A,#N/A,FALSE,"Ratio Analysis";#N/A,#N/A,FALSE,"Test 120 Day Accts";#N/A,#N/A,FALSE,"Tickmarks"}</definedName>
    <definedName name="Ju">#REF!</definedName>
    <definedName name="jun">#REF!</definedName>
    <definedName name="jyop">IF(#REF!,Header_Row+#REF!,Header_Row)</definedName>
    <definedName name="k">#REF!</definedName>
    <definedName name="k\">#REF!</definedName>
    <definedName name="kafdja">MATCH(0.01,End_Bal,-1)+1</definedName>
    <definedName name="kang">#REF!</definedName>
    <definedName name="kawan" hidden="1">#REF!</definedName>
    <definedName name="KDJFLA">#REF!</definedName>
    <definedName name="keynote">#REF!</definedName>
    <definedName name="kia">#REF!</definedName>
    <definedName name="KIFLUZOL_50_MG">#REF!</definedName>
    <definedName name="kikan">#REF!</definedName>
    <definedName name="kill">#REF!</definedName>
    <definedName name="kj" hidden="1">#REF!</definedName>
    <definedName name="kjhs">#REF!</definedName>
    <definedName name="KK">#REF!</definedName>
    <definedName name="KKK">#N/A</definedName>
    <definedName name="klm" hidden="1">{"'Sheet1'!$A$4:$M$6"}</definedName>
    <definedName name="kmjhklj">MATCH(0.01,End_Bal,-1)+1</definedName>
    <definedName name="KRWE" hidden="1">#REF!</definedName>
    <definedName name="kUNCI2" hidden="1">#REF!</definedName>
    <definedName name="l">#REF!</definedName>
    <definedName name="LabourType">#REF!</definedName>
    <definedName name="LAND">#REF!</definedName>
    <definedName name="Lapens" hidden="1">#REF!</definedName>
    <definedName name="last">#N/A</definedName>
    <definedName name="Last_Row">IF(#REF!,Header_Row+#REF!,Header_Row)</definedName>
    <definedName name="LastFridayDateAdj">#REF!</definedName>
    <definedName name="LastFriDayNAVAdj">#REF!</definedName>
    <definedName name="LastYear">#REF!</definedName>
    <definedName name="LastYearEnd">#REF!</definedName>
    <definedName name="LAW">#REF!</definedName>
    <definedName name="ldfkjlas">IF(#REF!,Header_Row+erwakrf,Header_Row)</definedName>
    <definedName name="LH">#REF!</definedName>
    <definedName name="LIBC">#REF!</definedName>
    <definedName name="LIBCC">#REF!</definedName>
    <definedName name="LIBP">#REF!</definedName>
    <definedName name="LIBPP">#REF!</definedName>
    <definedName name="liklk">IF(#REF!,Header_Row+fdgsdg,Header_Row)</definedName>
    <definedName name="limcount" hidden="1">2</definedName>
    <definedName name="LINEEW">#REF!</definedName>
    <definedName name="list">#REF!</definedName>
    <definedName name="List_DivName">#REF!</definedName>
    <definedName name="List_Period">#REF!</definedName>
    <definedName name="List_ReportType">#REF!</definedName>
    <definedName name="List_Scenario">#REF!</definedName>
    <definedName name="List_Value">#REF!</definedName>
    <definedName name="List_View">#REF!</definedName>
    <definedName name="ListSheetsMacroButton">#REF!</definedName>
    <definedName name="LIT">#REF!</definedName>
    <definedName name="lk">#REF!</definedName>
    <definedName name="LKJFDJF">#REF!</definedName>
    <definedName name="lkjlkdwaf" hidden="1">#REF!</definedName>
    <definedName name="ll">#REF!</definedName>
    <definedName name="llk">#REF!</definedName>
    <definedName name="LLL">OFFSET(#REF!,0,0,COUNTA(#REF!),1)</definedName>
    <definedName name="lm" hidden="1">{"'Sheet1'!$A$4:$M$6"}</definedName>
    <definedName name="lmfdljf">#REF!</definedName>
    <definedName name="Loan">#REF!</definedName>
    <definedName name="Loan_Amount">#REF!</definedName>
    <definedName name="Loan_Interest">#REF!</definedName>
    <definedName name="Loan_Seq">#REF!</definedName>
    <definedName name="Loan_Short">#REF!</definedName>
    <definedName name="Loan_Start">#REF!</definedName>
    <definedName name="Loan_Years">#REF!</definedName>
    <definedName name="Loan1">#REF!</definedName>
    <definedName name="Long">#REF!</definedName>
    <definedName name="Long1">#REF!</definedName>
    <definedName name="LSA_Table">#REF!</definedName>
    <definedName name="LSP_RPCL">#REF!</definedName>
    <definedName name="LSP_table">#REF!</definedName>
    <definedName name="LUGDIC98">#REF!</definedName>
    <definedName name="lumu">MATCH(0.01,End_Bal,-1)+1</definedName>
    <definedName name="lunas">IF(bksdg,Header_Row+hglghk,Header_Row)</definedName>
    <definedName name="m">#REF!</definedName>
    <definedName name="MACRO">#REF!</definedName>
    <definedName name="mail">#REF!</definedName>
    <definedName name="maka">MATCH(0.01,End_Bal,-1)+1</definedName>
    <definedName name="manage">#REF!</definedName>
    <definedName name="MANAGER">#REF!</definedName>
    <definedName name="MapPageGrid">#REF!</definedName>
    <definedName name="Marital">#REF!</definedName>
    <definedName name="MaritalStatus">#REF!</definedName>
    <definedName name="market">#REF!</definedName>
    <definedName name="MATRICE">#REF!</definedName>
    <definedName name="MaxAge">#REF!</definedName>
    <definedName name="MaxSal">#REF!</definedName>
    <definedName name="MaxSallnc">#REF!</definedName>
    <definedName name="MC">#REF!</definedName>
    <definedName name="MECH">#REF!</definedName>
    <definedName name="menarik">IF([0]!Loan_Amount*[0]!Interest_Rate*Loan_Years*Loan_Start&gt;0,1,0)</definedName>
    <definedName name="mentor">MATCH(0.01,End_Bal,-1)+1</definedName>
    <definedName name="MESE">#REF!</definedName>
    <definedName name="meterial">#REF!</definedName>
    <definedName name="MGRADDRESS">#REF!</definedName>
    <definedName name="MilitaryStatus">#REF!</definedName>
    <definedName name="Minage">#REF!</definedName>
    <definedName name="MinSal">#REF!</definedName>
    <definedName name="MinSallnc">#REF!</definedName>
    <definedName name="mintakan">MATCH(0.01,End_Bal,-1)+1</definedName>
    <definedName name="ML">#REF!</definedName>
    <definedName name="MLR">#REF!</definedName>
    <definedName name="mmc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ODEL" hidden="1">{#N/A,#N/A,FALSE,"SUM_Prop";#N/A,#N/A,FALSE,"PROCESS-eng";#N/A,#N/A,FALSE,"PROCESS-com";#N/A,#N/A,FALSE,"INST-eng";#N/A,#N/A,FALSE,"INST-com"}</definedName>
    <definedName name="modiv">IF(#REF!,Header_Row+mentor,Header_Row)</definedName>
    <definedName name="money">#REF!</definedName>
    <definedName name="monitor_prog" hidden="1">{#N/A,#N/A,FALSE,"REK-S-TPL";#N/A,#N/A,FALSE,"REK-TPML";#N/A,#N/A,FALSE,"RAB-TEMPEL"}</definedName>
    <definedName name="Month">#REF!</definedName>
    <definedName name="Month1_Ending_Bal">#REF!</definedName>
    <definedName name="MonthEnd">#REF!</definedName>
    <definedName name="monthh">#REF!</definedName>
    <definedName name="MountingHardware">#REF!</definedName>
    <definedName name="MovementType2">#REF!</definedName>
    <definedName name="MoveReason">#REF!</definedName>
    <definedName name="muld">IF(day,Header_Row+#REF!,Header_Row)</definedName>
    <definedName name="MY" hidden="1">#REF!</definedName>
    <definedName name="n">#REF!</definedName>
    <definedName name="nama">#REF!</definedName>
    <definedName name="NAME">#REF!</definedName>
    <definedName name="NameCS">#REF!</definedName>
    <definedName name="Nationality">#REF!</definedName>
    <definedName name="navarea">#REF!</definedName>
    <definedName name="NCode">#REF!</definedName>
    <definedName name="NetAssetsValueperunit">#REF!+#REF!</definedName>
    <definedName name="Netdebt">#REF!</definedName>
    <definedName name="NETINCOME">#REF!</definedName>
    <definedName name="New">#N/A</definedName>
    <definedName name="new06x02">#REF!,#REF!,#REF!,#REF!,#REF!,#REF!</definedName>
    <definedName name="NewsPaperEng">#REF!</definedName>
    <definedName name="NewsTitle">#REF!</definedName>
    <definedName name="NewsTitle2">#REF!</definedName>
    <definedName name="ninn">IF([0]!Loan_Amount*[0]!Interest_Rate*Loan_Years*Loan_Start&gt;0,1,0)</definedName>
    <definedName name="njkhjkh">#REF!</definedName>
    <definedName name="njuolhnolnh" hidden="1">{#N/A,#N/A,FALSE,"Aging Summary";#N/A,#N/A,FALSE,"Ratio Analysis";#N/A,#N/A,FALSE,"Test 120 Day Accts";#N/A,#N/A,FALSE,"Tickmarks"}</definedName>
    <definedName name="nn">#REF!</definedName>
    <definedName name="nnn" hidden="1">{#N/A,#N/A,FALSE,"Aging Summary";#N/A,#N/A,FALSE,"Ratio Analysis";#N/A,#N/A,FALSE,"Test 120 Day Accts";#N/A,#N/A,FALSE,"Tickmarks"}</definedName>
    <definedName name="nnnnnnnnnnnnnn" hidden="1">{#N/A,#N/A,FALSE,"Aging Summary";#N/A,#N/A,FALSE,"Ratio Analysis";#N/A,#N/A,FALSE,"Test 120 Day Accts";#N/A,#N/A,FALSE,"Tickmarks"}</definedName>
    <definedName name="no_site">#REF!</definedName>
    <definedName name="NoAntenna">#REF!</definedName>
    <definedName name="NoFeeders">#REF!</definedName>
    <definedName name="NoOfMth">#REF!</definedName>
    <definedName name="NoofUnit">#REF!</definedName>
    <definedName name="NoOfUnits">#REF!</definedName>
    <definedName name="Note">#REF!</definedName>
    <definedName name="Notes">#REF!</definedName>
    <definedName name="NPWPALL">#REF!</definedName>
    <definedName name="nra">#REF!</definedName>
    <definedName name="nuch">#N/A</definedName>
    <definedName name="Number">IF(Total.Payment&gt;First_Payment,1,"")</definedName>
    <definedName name="numwa">#REF!</definedName>
    <definedName name="nvdc">IF(#REF!,Header_Row+#REF!,Header_Row)</definedName>
    <definedName name="nzsdbhf" hidden="1">#REF!</definedName>
    <definedName name="OFFICER">#REF!</definedName>
    <definedName name="OH" hidden="1">#REF!</definedName>
    <definedName name="ok" hidden="1">{#N/A,#N/A,FALSE,"Aging Summary";#N/A,#N/A,FALSE,"Ratio Analysis";#N/A,#N/A,FALSE,"Test 120 Day Accts";#N/A,#N/A,FALSE,"Tickmarks"}</definedName>
    <definedName name="oldData">#REF!</definedName>
    <definedName name="OMC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" hidden="1">#REF!</definedName>
    <definedName name="ooo">#N/A</definedName>
    <definedName name="OP" hidden="1">#REF!</definedName>
    <definedName name="OP_plsm" hidden="1">#REF!</definedName>
    <definedName name="OP_proj" hidden="1">#REF!</definedName>
    <definedName name="OPE">#REF!</definedName>
    <definedName name="OPERAI">#REF!</definedName>
    <definedName name="order">#REF!</definedName>
    <definedName name="OrderTable" hidden="1">#REF!</definedName>
    <definedName name="ORG" hidden="1">#REF!</definedName>
    <definedName name="OTHER">#REF!</definedName>
    <definedName name="OTHER_ASSET">#REF!</definedName>
    <definedName name="OTHER_CURRENT_ASSETS">#REF!</definedName>
    <definedName name="Other_Loan">#REF!</definedName>
    <definedName name="OTHERASSET">#REF!</definedName>
    <definedName name="OTHERCURRENTASSETS">#REF!</definedName>
    <definedName name="OTHEREXP">#REF!</definedName>
    <definedName name="OTHERINCOME">#REF!</definedName>
    <definedName name="OU">#REF!</definedName>
    <definedName name="OutB">OFFSET(#REF!,0,0,COUNTA(#REF!),1)</definedName>
    <definedName name="OutboundNetIncome">#REF!</definedName>
    <definedName name="OutQ">OFFSET(#REF!,0,0,COUNTA(#REF!),1)</definedName>
    <definedName name="oyt">#REF!</definedName>
    <definedName name="p">#REF!</definedName>
    <definedName name="PA">#REF!,#REF!,#REF!,#REF!</definedName>
    <definedName name="pacc00">#REF!</definedName>
    <definedName name="pacc02">#REF!</definedName>
    <definedName name="PACC022">#REF!</definedName>
    <definedName name="PACC023">#REF!</definedName>
    <definedName name="pacc03">#REF!</definedName>
    <definedName name="PACC04">#REF!</definedName>
    <definedName name="paper">#REF!</definedName>
    <definedName name="pass">MATCH(0.01,End_Bal,-1)+1</definedName>
    <definedName name="pay">#REF!</definedName>
    <definedName name="Payment">IF(#REF!&lt;0.05,0,IF(Payment.Number&lt;=Free_Principle,Loan_Amount*Interest.Period,Fix_Pay))</definedName>
    <definedName name="Payment.Number">IF(#REF!&gt;=Total.Payment,"",#REF!+1)</definedName>
    <definedName name="payment1">(Term_In_Year*12)+Term_In_Month</definedName>
    <definedName name="payment2">IF(#REF!&lt;0.05,0,IF(Payment.Number&lt;=Free_Principle,Loan_Amount*Interest.Period,Fix_Pay))</definedName>
    <definedName name="PaymentOption">#REF!</definedName>
    <definedName name="PayrollSheet">#REF!</definedName>
    <definedName name="PBO_Term">#REF!</definedName>
    <definedName name="pcdd">#REF!</definedName>
    <definedName name="PCG">#REF!</definedName>
    <definedName name="PDMK" hidden="1">#REF!</definedName>
    <definedName name="PEBTL" hidden="1">#REF!</definedName>
    <definedName name="pemilik">IF(#REF!,Header_Row+jamin,Header_Row)</definedName>
    <definedName name="pen">IF([0]!Loan_Amount*[0]!Interest_Rate*Loan_Years*Loan_Start&gt;0,1,0)</definedName>
    <definedName name="Pending">#REF!,#REF!,#REF!</definedName>
    <definedName name="PENYUSUTAN" hidden="1">#REF!</definedName>
    <definedName name="PercentChange">#REF!</definedName>
    <definedName name="Period">#REF!</definedName>
    <definedName name="PeriodsInYear">#REF!</definedName>
    <definedName name="PERS2">#REF!</definedName>
    <definedName name="PERS9_P">#REF!</definedName>
    <definedName name="PERSIAPAN" hidden="1">{#N/A,#N/A,FALSE,"REK-S-TPL";#N/A,#N/A,FALSE,"REK-TPML";#N/A,#N/A,FALSE,"RAB-TEMPEL"}</definedName>
    <definedName name="PERSON">#REF!</definedName>
    <definedName name="PERSONELCOST">#REF!</definedName>
    <definedName name="pex">IF([0]!Loan_Amount*[0]!Interest_Rate*Loan_Years*Loan_Start&gt;0,1,0)</definedName>
    <definedName name="phone">#REF!</definedName>
    <definedName name="PK" hidden="1">#REF!</definedName>
    <definedName name="pl">#REF!</definedName>
    <definedName name="PLstment">#REF!</definedName>
    <definedName name="PM">#REF!</definedName>
    <definedName name="pomc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ort">#N/A</definedName>
    <definedName name="PortDate">#REF!</definedName>
    <definedName name="PortName">#REF!</definedName>
    <definedName name="POSCODE">#REF!</definedName>
    <definedName name="PP" hidden="1">#REF!</definedName>
    <definedName name="PPh21total">#REF!</definedName>
    <definedName name="PPh22total">#REF!</definedName>
    <definedName name="PPh23total">#REF!</definedName>
    <definedName name="PPh24total">#REF!</definedName>
    <definedName name="PPh25_02">#REF!</definedName>
    <definedName name="pph25calculation02">#REF!</definedName>
    <definedName name="pph25calculation02amt">#REF!</definedName>
    <definedName name="pph25total">#REF!</definedName>
    <definedName name="PPhGvBtotal">#REF!</definedName>
    <definedName name="PPHPS22">#REF!</definedName>
    <definedName name="PPHPS23">#REF!</definedName>
    <definedName name="pppp">#REF!</definedName>
    <definedName name="ppppp">#REF!</definedName>
    <definedName name="PRELIM_TM">#REF!</definedName>
    <definedName name="PRELIM_TM2">#REF!</definedName>
    <definedName name="prima">IF([0]!Loan_Amount*[0]!Interest_Rate*Loan_Years*Loan_Start&gt;0,1,0)</definedName>
    <definedName name="Principle">IF(#REF!&lt;0.05,0,#REF!-#REF!)</definedName>
    <definedName name="Print">#REF!</definedName>
    <definedName name="_xlnm.Print_Area">#REF!</definedName>
    <definedName name="PRINT_AREA_MI">#REF!</definedName>
    <definedName name="Print_Area_MI_2">#REF!</definedName>
    <definedName name="_xlnm.Print_Titles">#N/A</definedName>
    <definedName name="Print_Titles_2">#REF!</definedName>
    <definedName name="Print_Titles_MI">#REF!</definedName>
    <definedName name="printmanagerquery">#REF!</definedName>
    <definedName name="PrintSelectedSheetsMacroButton">#REF!</definedName>
    <definedName name="ProdForm" hidden="1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Name">{"Client Name or Project Name"}</definedName>
    <definedName name="Promotion">#REF!</definedName>
    <definedName name="PROVISION">#REF!</definedName>
    <definedName name="prt">#REF!</definedName>
    <definedName name="PV">#REF!</definedName>
    <definedName name="pwr_bsc">#REF!</definedName>
    <definedName name="PXX">#REF!</definedName>
    <definedName name="PYEAR">#REF!</definedName>
    <definedName name="q">#REF!</definedName>
    <definedName name="qq">#REF!</definedName>
    <definedName name="QQQ">#N/A</definedName>
    <definedName name="qqqqqq">#REF!</definedName>
    <definedName name="QQW">#N/A</definedName>
    <definedName name="QRY.3" hidden="1">#REF!</definedName>
    <definedName name="QW">#N/A</definedName>
    <definedName name="qwdw" hidden="1">#REF!</definedName>
    <definedName name="QWERQW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x_table">#REF!</definedName>
    <definedName name="Race">#REF!</definedName>
    <definedName name="RadioCabinets">#REF!</definedName>
    <definedName name="RateFrequency">#REF!</definedName>
    <definedName name="ratio1" hidden="1">{"'Sheet1'!$A$4:$M$6"}</definedName>
    <definedName name="ratios">#REF!</definedName>
    <definedName name="RB_Table1">#REF!</definedName>
    <definedName name="RBS">#REF!</definedName>
    <definedName name="RBSroom">#REF!</definedName>
    <definedName name="RBUD">#REF!</definedName>
    <definedName name="RCAR">#REF!</definedName>
    <definedName name="RCArea" hidden="1">#REF!</definedName>
    <definedName name="RClientNo">#REF!</definedName>
    <definedName name="Re">#REF!</definedName>
    <definedName name="REATWYR" hidden="1">#REF!</definedName>
    <definedName name="Receivables" hidden="1">{#N/A,#N/A,FALSE,"Aging Summary";#N/A,#N/A,FALSE,"Ratio Analysis";#N/A,#N/A,FALSE,"Test 120 Day Accts";#N/A,#N/A,FALSE,"Tickmarks"}</definedName>
    <definedName name="Reconcile">#REF!</definedName>
    <definedName name="refjkl">MATCH(0.01,End_Bal,-1)+1</definedName>
    <definedName name="refund">#REF!</definedName>
    <definedName name="region">#REF!</definedName>
    <definedName name="rekapppp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kFis" hidden="1">{#N/A,#N/A,FALSE,"Aging Summary";#N/A,#N/A,FALSE,"Ratio Analysis";#N/A,#N/A,FALSE,"Test 120 Day Accts";#N/A,#N/A,FALSE,"Tickmarks"}</definedName>
    <definedName name="Rekfis1" hidden="1">{#N/A,#N/A,FALSE,"Aging Summary";#N/A,#N/A,FALSE,"Ratio Analysis";#N/A,#N/A,FALSE,"Test 120 Day Accts";#N/A,#N/A,FALSE,"Tickmarks"}</definedName>
    <definedName name="Rekfis4" hidden="1">{#N/A,#N/A,FALSE,"Aging Summary";#N/A,#N/A,FALSE,"Ratio Analysis";#N/A,#N/A,FALSE,"Test 120 Day Accts";#N/A,#N/A,FALSE,"Tickmarks"}</definedName>
    <definedName name="rekis2" hidden="1">{#N/A,#N/A,FALSE,"Aging Summary";#N/A,#N/A,FALSE,"Ratio Analysis";#N/A,#N/A,FALSE,"Test 120 Day Accts";#N/A,#N/A,FALSE,"Tickmarks"}</definedName>
    <definedName name="Religion">#REF!</definedName>
    <definedName name="RemarkNAV2">#REF!</definedName>
    <definedName name="rencana_pres" hidden="1">{#N/A,#N/A,FALSE,"REK";#N/A,#N/A,FALSE,"rab"}</definedName>
    <definedName name="REndTxnDate">#REF!</definedName>
    <definedName name="Report">#REF!</definedName>
    <definedName name="report1">#REF!</definedName>
    <definedName name="ReportGroup">#REF!</definedName>
    <definedName name="ReportName">#REF!</definedName>
    <definedName name="Requester">#REF!</definedName>
    <definedName name="Required">#REF!</definedName>
    <definedName name="RESERVED_DATA" hidden="1">#REF!</definedName>
    <definedName name="Restatement">#REF!</definedName>
    <definedName name="retasjit">IF(#REF!,Header_Row+#REF!,Header_Row)</definedName>
    <definedName name="retgdf">#REF!</definedName>
    <definedName name="REVISI01" hidden="1">{#N/A,#N/A,FALSE,"REK-S-TPL";#N/A,#N/A,FALSE,"REK-TPML";#N/A,#N/A,FALSE,"RAB-TEMPEL"}</definedName>
    <definedName name="RFUR">#REF!</definedName>
    <definedName name="RLAN">#REF!</definedName>
    <definedName name="RM">#REF!</definedName>
    <definedName name="RMAC">#REF!</definedName>
    <definedName name="ROWNAMES">#REF!</definedName>
    <definedName name="RP">#REF!</definedName>
    <definedName name="rre" hidden="1">#REF!</definedName>
    <definedName name="RRRR">#N/A</definedName>
    <definedName name="rsa">#REF!</definedName>
    <definedName name="RStartTxnDate">#REF!</definedName>
    <definedName name="rtewjklt">IF(jhm,Header_Row+adlfjfk,Header_Row)</definedName>
    <definedName name="rtgrfghf">#REF!</definedName>
    <definedName name="RTOO">#REF!</definedName>
    <definedName name="rtredzsf">MATCH(0.01,End_Bal,-1)+1</definedName>
    <definedName name="rtretr">#REF!</definedName>
    <definedName name="rtryfgh">#REF!</definedName>
    <definedName name="rtrytr">IF([0]!Loan_Amount*[0]!Interest_Rate*Loan_Years*Loan_Start&gt;0,1,0)</definedName>
    <definedName name="RTY" hidden="1">#REF!</definedName>
    <definedName name="rup" hidden="1">{#N/A,#N/A,FALSE,"Aging Summary";#N/A,#N/A,FALSE,"Ratio Analysis";#N/A,#N/A,FALSE,"Test 120 Day Accts";#N/A,#N/A,FALSE,"Tickmarks"}</definedName>
    <definedName name="s">#REF!</definedName>
    <definedName name="S_AcctDes">#REF!</definedName>
    <definedName name="S_Adjust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">#REF!</definedName>
    <definedName name="sal_table">#REF!</definedName>
    <definedName name="Salary">#REF!</definedName>
    <definedName name="Salas" hidden="1">#REF!</definedName>
    <definedName name="Sale">#REF!</definedName>
    <definedName name="Sam">#REF!</definedName>
    <definedName name="SAPBEXrevision" hidden="1">2</definedName>
    <definedName name="SAPBEXsysID" hidden="1">"BW2"</definedName>
    <definedName name="SAPBEXwbID" hidden="1">"40O9ALQM17KP2MQ4Z887MMRWH"</definedName>
    <definedName name="sarah">#REF!</definedName>
    <definedName name="SBUD">#REF!</definedName>
    <definedName name="scale">#REF!</definedName>
    <definedName name="SCAR">#REF!</definedName>
    <definedName name="SCB">#REF!</definedName>
    <definedName name="scenario">#REF!</definedName>
    <definedName name="scrv" hidden="1">#REF!</definedName>
    <definedName name="sda" hidden="1">#REF!</definedName>
    <definedName name="sdfa">#REF!</definedName>
    <definedName name="sdfadasf" hidden="1">#REF!</definedName>
    <definedName name="SDFG" hidden="1">#REF!</definedName>
    <definedName name="SDFGHJ" hidden="1">#REF!</definedName>
    <definedName name="SDFGSDFG">MATCH(0.01,End_Bal,-1)+1</definedName>
    <definedName name="SDFSADFSADF" hidden="1">#REF!</definedName>
    <definedName name="SDFSDFASFGDSFG" hidden="1">#REF!</definedName>
    <definedName name="sdsdfdgg">#REF!</definedName>
    <definedName name="section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fPaidTax">#REF!</definedName>
    <definedName name="sencount" hidden="1">2</definedName>
    <definedName name="SevPayType">#REF!</definedName>
    <definedName name="sfe">#REF!</definedName>
    <definedName name="sfrsd">#REF!</definedName>
    <definedName name="SFUR">#REF!</definedName>
    <definedName name="sg">#REF!</definedName>
    <definedName name="SGFASFGA" hidden="1">#REF!</definedName>
    <definedName name="sgfgvc">#REF!</definedName>
    <definedName name="sh" hidden="1">{"'Sheet1'!$A$4:$M$6"}</definedName>
    <definedName name="Shares">#REF!</definedName>
    <definedName name="Short">#REF!</definedName>
    <definedName name="short1">#REF!</definedName>
    <definedName name="show11">#REF!</definedName>
    <definedName name="sistem">#REF!</definedName>
    <definedName name="SiteName1">#REF!</definedName>
    <definedName name="SiteName2">#REF!</definedName>
    <definedName name="SiteName3">#REF!</definedName>
    <definedName name="siteNo">#REF!</definedName>
    <definedName name="SLAN">#REF!</definedName>
    <definedName name="SMAC">#REF!</definedName>
    <definedName name="so">#REF!</definedName>
    <definedName name="solver_lin" hidden="1">0</definedName>
    <definedName name="solver_num" hidden="1">0</definedName>
    <definedName name="solver_opt" hidden="1">#REF!</definedName>
    <definedName name="solver_tmp" hidden="1">#REF!</definedName>
    <definedName name="solver_typ" hidden="1">3</definedName>
    <definedName name="solver_val" hidden="1">0</definedName>
    <definedName name="sort" hidden="1">#REF!</definedName>
    <definedName name="Sort_Area">#REF!</definedName>
    <definedName name="Spec">#REF!</definedName>
    <definedName name="SpecialPrice" hidden="1">#REF!</definedName>
    <definedName name="SPESE9_P">#REF!</definedName>
    <definedName name="SPM">#REF!</definedName>
    <definedName name="spp" hidden="1">#REF!</definedName>
    <definedName name="spt">IF(erkjlt,Header_Row+kmjhklj,Header_Row)</definedName>
    <definedName name="sq">0.195*1.21</definedName>
    <definedName name="ss">#N/A</definedName>
    <definedName name="ssip">#REF!</definedName>
    <definedName name="SSSS" hidden="1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MPA">#REF!</definedName>
    <definedName name="State">#REF!</definedName>
    <definedName name="Status">#REF!</definedName>
    <definedName name="STCM">#REF!</definedName>
    <definedName name="STOO">#REF!</definedName>
    <definedName name="sum_bts">#REF!</definedName>
    <definedName name="SUM_CAB">#REF!</definedName>
    <definedName name="sum_cabrp">#REF!</definedName>
    <definedName name="sum_ccs">#REF!</definedName>
    <definedName name="sum_cps">#REF!</definedName>
    <definedName name="sum_gss">#REF!</definedName>
    <definedName name="sum_ios">#REF!</definedName>
    <definedName name="sum_rcs">#REF!</definedName>
    <definedName name="SUM_RPM">#REF!</definedName>
    <definedName name="sum_tas">#REF!</definedName>
    <definedName name="sum_trx">#REF!</definedName>
    <definedName name="summary">#REF!</definedName>
    <definedName name="SurveyDate">#REF!</definedName>
    <definedName name="System1">#REF!</definedName>
    <definedName name="System2">#REF!</definedName>
    <definedName name="t">#REF!</definedName>
    <definedName name="t_E_Ben">#REF!</definedName>
    <definedName name="T99_BYCUST_INC_NOTSPEC">#REF!</definedName>
    <definedName name="T99_BYGROUP_INC_NOTSPEC">#REF!</definedName>
    <definedName name="TABLE">#REF!</definedName>
    <definedName name="table2">#REF!</definedName>
    <definedName name="tahap2" hidden="1">{#N/A,#N/A,FALSE,"REK";#N/A,#N/A,FALSE,"rab"}</definedName>
    <definedName name="TAHAP21" hidden="1">{#N/A,#N/A,FALSE,"REK";#N/A,#N/A,FALSE,"rab"}</definedName>
    <definedName name="TAHAP221" hidden="1">{#N/A,#N/A,FALSE,"REK";#N/A,#N/A,FALSE,"rab"}</definedName>
    <definedName name="Tatal">#REF!</definedName>
    <definedName name="TaxDueMinusTaxCredits">#REF!</definedName>
    <definedName name="taxlosstotal">#REF!</definedName>
    <definedName name="tb">#REF!</definedName>
    <definedName name="tbl_ProdInfo" hidden="1">#REF!</definedName>
    <definedName name="tbold">#REF!</definedName>
    <definedName name="TC">#REF!,#REF!,#REF!</definedName>
    <definedName name="TE">#REF!</definedName>
    <definedName name="tea">MATCH(0.01,End_Bal,-1)+1</definedName>
    <definedName name="Team">#REF!</definedName>
    <definedName name="TELKOMSEL_GSM_900_PROJECT__MEDAN__INDONESIA">#REF!</definedName>
    <definedName name="temat">#REF!</definedName>
    <definedName name="Term_In_Month">#REF!</definedName>
    <definedName name="Term_In_Year">#REF!</definedName>
    <definedName name="Termination">#REF!</definedName>
    <definedName name="Termination0">#REF!</definedName>
    <definedName name="tes" hidden="1">{"'Sheet1'!$A$4:$M$6"}</definedName>
    <definedName name="tesphe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6">#REF!</definedName>
    <definedName name="TEST7">#REF!</definedName>
    <definedName name="TESTHKEY">#REF!</definedName>
    <definedName name="TESTKEYS">#REF!</definedName>
    <definedName name="Testt">#REF!</definedName>
    <definedName name="TESTVKEY">#REF!</definedName>
    <definedName name="TextRefCopy7">#REF!</definedName>
    <definedName name="TextRefCopyRangeCount" hidden="1">2</definedName>
    <definedName name="TFAC">#REF!</definedName>
    <definedName name="TFACC">#REF!</definedName>
    <definedName name="TGH" hidden="1">#REF!</definedName>
    <definedName name="ThisDate">#REF!</definedName>
    <definedName name="tidur">MATCH(0.01,End_Bal,-1)+1</definedName>
    <definedName name="timung">#REF!</definedName>
    <definedName name="Title">#REF!</definedName>
    <definedName name="TmpDALS_GrandTotal">#REF!</definedName>
    <definedName name="TmpRESERVED_DATA">#REF!</definedName>
    <definedName name="TOB">#REF!</definedName>
    <definedName name="total">#REF!</definedName>
    <definedName name="Total.Payment">(Term_In_Year*12)+Term_In_Month</definedName>
    <definedName name="TOTAL_FIXED_ASSETS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OA">#REF!</definedName>
    <definedName name="TOTALOL">#REF!</definedName>
    <definedName name="TotalSalary">#REF!</definedName>
    <definedName name="TowerBase">#REF!</definedName>
    <definedName name="TowerHeight">#REF!</definedName>
    <definedName name="tpc3dec">#REF!</definedName>
    <definedName name="tra">#REF!</definedName>
    <definedName name="trh">#REF!</definedName>
    <definedName name="TRHM">#REF!</definedName>
    <definedName name="tribal">#REF!</definedName>
    <definedName name="TRUs">#REF!</definedName>
    <definedName name="truytuj">#REF!</definedName>
    <definedName name="TSM">#REF!</definedName>
    <definedName name="TSPLLateAdjLM">#REF!</definedName>
    <definedName name="tu" hidden="1">{"'Sheet1'!$A$4:$M$6"}</definedName>
    <definedName name="tuhyju">#REF!</definedName>
    <definedName name="tx_table">#REF!</definedName>
    <definedName name="TY" hidden="1">#REF!</definedName>
    <definedName name="TYDRTY">#REF!</definedName>
    <definedName name="Type">#REF!</definedName>
    <definedName name="TypeAntenna">#REF!</definedName>
    <definedName name="TypeBuild">#REF!</definedName>
    <definedName name="TypeTower">#REF!</definedName>
    <definedName name="u">#REF!</definedName>
    <definedName name="uk">#REF!</definedName>
    <definedName name="Unit">#REF!</definedName>
    <definedName name="UnitType">#REF!</definedName>
    <definedName name="US">#REF!</definedName>
    <definedName name="USD">#REF!</definedName>
    <definedName name="UserDefine5">#REF!</definedName>
    <definedName name="UserDefine8">#REF!</definedName>
    <definedName name="UserDefined6">#REF!</definedName>
    <definedName name="UserDefined7">#REF!</definedName>
    <definedName name="uu">#N/A</definedName>
    <definedName name="V020_">#REF!</definedName>
    <definedName name="V021_">#REF!</definedName>
    <definedName name="V030_">#REF!</definedName>
    <definedName name="ValDate">#REF!</definedName>
    <definedName name="valmatrix">#REF!</definedName>
    <definedName name="ValType">#REF!</definedName>
    <definedName name="value">#REF!</definedName>
    <definedName name="ValueType">#REF!</definedName>
    <definedName name="ValueTypeNew">#REF!</definedName>
    <definedName name="vb" hidden="1">#REF!</definedName>
    <definedName name="VBUD">#REF!</definedName>
    <definedName name="VCAR">#REF!</definedName>
    <definedName name="VehicleBrand">#REF!</definedName>
    <definedName name="VehicleType">#REF!</definedName>
    <definedName name="Vendor">#REF!</definedName>
    <definedName name="VERDIC98">#REF!</definedName>
    <definedName name="VERS_CEDA">#REF!</definedName>
    <definedName name="VERSATO">#REF!</definedName>
    <definedName name="VERSDIC">#REF!</definedName>
    <definedName name="VFUR">#REF!</definedName>
    <definedName name="vgbx">#REF!</definedName>
    <definedName name="viai01">#REF!</definedName>
    <definedName name="viai12">#REF!</definedName>
    <definedName name="viaitotal">#REF!</definedName>
    <definedName name="viar01">#REF!</definedName>
    <definedName name="viar12">#REF!</definedName>
    <definedName name="viawtotal">#REF!</definedName>
    <definedName name="vibtotal">#REF!</definedName>
    <definedName name="view">#REF!</definedName>
    <definedName name="VLAN">#REF!</definedName>
    <definedName name="VMAC">#REF!</definedName>
    <definedName name="vmcv">IF([0]!Loan_Amount*[0]!Interest_Rate*Loan_Years*Loan_Start&gt;0,1,0)</definedName>
    <definedName name="Voucher">#REF!</definedName>
    <definedName name="VTOO">#REF!</definedName>
    <definedName name="w">#REF!</definedName>
    <definedName name="waaaaa">#REF!</definedName>
    <definedName name="WallMat">#REF!</definedName>
    <definedName name="wanumwa">#REF!</definedName>
    <definedName name="wawa">#REF!</definedName>
    <definedName name="wc">#REF!</definedName>
    <definedName name="we">#REF!</definedName>
    <definedName name="wedus" hidden="1">#REF!</definedName>
    <definedName name="WeightAntenna">#REF!</definedName>
    <definedName name="WeightArm">#REF!</definedName>
    <definedName name="WeightBoom">#REF!</definedName>
    <definedName name="WeightBracket">#REF!</definedName>
    <definedName name="WeightPipe">#REF!</definedName>
    <definedName name="WeightPlatform">#REF!</definedName>
    <definedName name="WERQWREQW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G">#REF!</definedName>
    <definedName name="wga" hidden="1">#REF!</definedName>
    <definedName name="WHY" hidden="1">#REF!</definedName>
    <definedName name="WightAntSup">#REF!</definedName>
    <definedName name="WindAreaArm">#REF!</definedName>
    <definedName name="WindareaBoom">#REF!</definedName>
    <definedName name="WindAreaBracket">#REF!</definedName>
    <definedName name="WindAreaPipe">#REF!</definedName>
    <definedName name="WindAreaPlatform">#REF!</definedName>
    <definedName name="WindLoadBoom">#REF!</definedName>
    <definedName name="WindLoadBracket">#REF!</definedName>
    <definedName name="WindLoadF">#REF!</definedName>
    <definedName name="WindLoadL">#REF!</definedName>
    <definedName name="WindLoadPipe">#REF!</definedName>
    <definedName name="WindLoadR">#REF!</definedName>
    <definedName name="WindvilMax">#REF!</definedName>
    <definedName name="WorkmenType">#REF!</definedName>
    <definedName name="wrn.AAA." hidden="1">{#N/A,#N/A,FALSE,"REK";#N/A,#N/A,FALSE,"Bq-ARS"}</definedName>
    <definedName name="wrn.AAA.1" hidden="1">{#N/A,#N/A,FALSE,"REK";#N/A,#N/A,FALSE,"Bq-ARS"}</definedName>
    <definedName name="wrn.AAA.2" hidden="1">{#N/A,#N/A,FALSE,"REK";#N/A,#N/A,FALSE,"Bq-ARS"}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4" hidden="1">{#N/A,#N/A,FALSE,"Aging Summary";#N/A,#N/A,FALSE,"Ratio Analysis";#N/A,#N/A,FALSE,"Test 120 Day Accts";#N/A,#N/A,FALSE,"Tickmarks"}</definedName>
    <definedName name="wrn.Aging._.Trend._.Analysis1" hidden="1">{#N/A,#N/A,FALSE,"Aging Summary";#N/A,#N/A,FALSE,"Ratio Analysis";#N/A,#N/A,FALSE,"Test 120 Day Accts";#N/A,#N/A,FALSE,"Tickmarks"}</definedName>
    <definedName name="wrn.chi._.tiÆt." hidden="1">{#N/A,#N/A,FALSE,"Chi tiÆt"}</definedName>
    <definedName name="wrn.pl39." hidden="1">{#N/A,#N/A,FALSE,"ค่าเสื่อม";#N/A,#N/A,FALSE,"หมายเหตุ(ร่าง)";#N/A,#N/A,FALSE,"งบกำไร";#N/A,#N/A,FALSE,"งบดุล"}</definedName>
    <definedName name="wrn.rtpl." hidden="1">{#N/A,#N/A,FALSE,"REK-S-TPL";#N/A,#N/A,FALSE,"REK-TPML";#N/A,#N/A,FALSE,"RAB-TEMPEL"}</definedName>
    <definedName name="wrn.rtpl.1" hidden="1">{#N/A,#N/A,FALSE,"REK-S-TPL";#N/A,#N/A,FALSE,"REK-TPML";#N/A,#N/A,FALSE,"RAB-TEMPEL"}</definedName>
    <definedName name="wrn.rtpl.2" hidden="1">{#N/A,#N/A,FALSE,"REK-S-TPL";#N/A,#N/A,FALSE,"REK-TPML";#N/A,#N/A,FALSE,"RAB-TEMPEL"}</definedName>
    <definedName name="wrn.rtpl.3" hidden="1">{#N/A,#N/A,FALSE,"REK-S-TPL";#N/A,#N/A,FALSE,"REK-TPML";#N/A,#N/A,FALSE,"RAB-TEMPEL"}</definedName>
    <definedName name="wrn.ry." hidden="1">{#N/A,#N/A,FALSE,"REK";#N/A,#N/A,FALSE,"rab"}</definedName>
    <definedName name="wrn.ry.1" hidden="1">{#N/A,#N/A,FALSE,"REK";#N/A,#N/A,FALSE,"rab"}</definedName>
    <definedName name="wrn.ry.3" hidden="1">{#N/A,#N/A,FALSE,"REK";#N/A,#N/A,FALSE,"rab"}</definedName>
    <definedName name="wrn.Trial._.Balance." hidden="1">{#N/A,#N/A,FALSE,"TBF1"}</definedName>
    <definedName name="Wx_Table">#REF!</definedName>
    <definedName name="x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Row" hidden="1">#REF!</definedName>
    <definedName name="XRefCopy126Row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8" hidden="1">#REF!</definedName>
    <definedName name="XRefCopy48Row" hidden="1">#REF!</definedName>
    <definedName name="XRefCopy49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7" hidden="1">#REF!</definedName>
    <definedName name="XRefCopy58" hidden="1">#REF!</definedName>
    <definedName name="XRefCopy59" hidden="1">#REF!</definedName>
    <definedName name="XRefCopy5Row" hidden="1">#REF!</definedName>
    <definedName name="XRefCopy6" hidden="1">#REF!</definedName>
    <definedName name="XRefCopy60" hidden="1">#REF!</definedName>
    <definedName name="XRefCopy61" hidden="1">#REF!</definedName>
    <definedName name="XRefCopy62" hidden="1">#REF!</definedName>
    <definedName name="XRefCopy63" hidden="1">#REF!</definedName>
    <definedName name="XRefCopy64" hidden="1">#REF!</definedName>
    <definedName name="XRefCopy65" hidden="1">#REF!</definedName>
    <definedName name="XRefCopy66" hidden="1">#REF!</definedName>
    <definedName name="XRefCopy67" hidden="1">#REF!</definedName>
    <definedName name="XRefCopy68" hidden="1">#REF!</definedName>
    <definedName name="XRefCopy69" hidden="1">#REF!</definedName>
    <definedName name="XRefCopy6Row" hidden="1">#REF!</definedName>
    <definedName name="XRefCopy7" hidden="1">#REF!</definedName>
    <definedName name="XRefCopy70" hidden="1">#REF!</definedName>
    <definedName name="XRefCopy71" hidden="1">#REF!</definedName>
    <definedName name="XRefCopy72" hidden="1">#REF!</definedName>
    <definedName name="XRefCopy73" hidden="1">#REF!</definedName>
    <definedName name="XRefCopy74" hidden="1">#REF!</definedName>
    <definedName name="XRefCopy75" hidden="1">#REF!</definedName>
    <definedName name="XRefCopy76" hidden="1">#REF!</definedName>
    <definedName name="XRefCopy77" hidden="1">#REF!</definedName>
    <definedName name="XRefCopy78" hidden="1">#REF!</definedName>
    <definedName name="XRefCopy79" hidden="1">#REF!</definedName>
    <definedName name="XRefCopy7Row" hidden="1">#REF!</definedName>
    <definedName name="XRefCopy8" hidden="1">#REF!</definedName>
    <definedName name="XRefCopy80" hidden="1">#REF!</definedName>
    <definedName name="XRefCopy81" hidden="1">#REF!</definedName>
    <definedName name="XRefCopy82" hidden="1">#REF!</definedName>
    <definedName name="XRefCopy83" hidden="1">#REF!</definedName>
    <definedName name="XRefCopy84" hidden="1">#REF!</definedName>
    <definedName name="XRefCopy85" hidden="1">#REF!</definedName>
    <definedName name="XRefCopy86" hidden="1">#REF!</definedName>
    <definedName name="XRefCopy87" hidden="1">#REF!</definedName>
    <definedName name="XRefCopy88" hidden="1">#REF!</definedName>
    <definedName name="XRefCopy89" hidden="1">#REF!</definedName>
    <definedName name="XRefCopy8Row" hidden="1">#REF!</definedName>
    <definedName name="XRefCopy9" hidden="1">#REF!</definedName>
    <definedName name="XRefCopy90" hidden="1">#REF!</definedName>
    <definedName name="XRefCopy91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11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1" hidden="1">#REF!</definedName>
    <definedName name="XRefPaste52" hidden="1">#REF!</definedName>
    <definedName name="XRefPaste53" hidden="1">#REF!</definedName>
    <definedName name="XRefPaste54" hidden="1">#REF!</definedName>
    <definedName name="XRefPaste55" hidden="1">#REF!</definedName>
    <definedName name="XRefPaste56" hidden="1">#REF!</definedName>
    <definedName name="XRefPaste57" hidden="1">#REF!</definedName>
    <definedName name="XRefPaste58" hidden="1">#REF!</definedName>
    <definedName name="XRefPaste59" hidden="1">#REF!</definedName>
    <definedName name="XRefPaste5Row" hidden="1">#REF!</definedName>
    <definedName name="XRefPaste6" hidden="1">#REF!</definedName>
    <definedName name="XRefPaste60" hidden="1">#REF!</definedName>
    <definedName name="XRefPaste61" hidden="1">#REF!</definedName>
    <definedName name="XRefPaste62" hidden="1">#REF!</definedName>
    <definedName name="XRefPaste63" hidden="1">#REF!</definedName>
    <definedName name="XRefPaste64" hidden="1">#REF!</definedName>
    <definedName name="XRefPaste65" hidden="1">#REF!</definedName>
    <definedName name="XRefPaste66" hidden="1">#REF!</definedName>
    <definedName name="XRefPaste67" hidden="1">#REF!</definedName>
    <definedName name="XRefPaste68" hidden="1">#REF!</definedName>
    <definedName name="XRefPaste69" hidden="1">#REF!</definedName>
    <definedName name="XRefPaste6Row" hidden="1">#REF!</definedName>
    <definedName name="XRefPaste7" hidden="1">#REF!</definedName>
    <definedName name="XRefPaste70" hidden="1">#REF!</definedName>
    <definedName name="XRefPaste71" hidden="1">#REF!</definedName>
    <definedName name="XRefPaste72" hidden="1">#REF!</definedName>
    <definedName name="XRefPaste73" hidden="1">#REF!</definedName>
    <definedName name="XRefPaste74" hidden="1">#REF!</definedName>
    <definedName name="XRefPaste75" hidden="1">#REF!</definedName>
    <definedName name="XRefPaste76" hidden="1">#REF!</definedName>
    <definedName name="XRefPaste77" hidden="1">#REF!</definedName>
    <definedName name="XRefPaste78" hidden="1">#REF!</definedName>
    <definedName name="XRefPaste79" hidden="1">#REF!</definedName>
    <definedName name="XRefPaste7Row" hidden="1">#REF!</definedName>
    <definedName name="XRefPaste8" hidden="1">#REF!</definedName>
    <definedName name="XRefPaste80" hidden="1">#REF!</definedName>
    <definedName name="XRefPaste81" hidden="1">#REF!</definedName>
    <definedName name="XRefPaste82" hidden="1">#REF!</definedName>
    <definedName name="XRefPaste83" hidden="1">#REF!</definedName>
    <definedName name="XRefPaste84" hidden="1">#REF!</definedName>
    <definedName name="XRefPaste85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10</definedName>
    <definedName name="XSXXXXXXXXXXXX" hidden="1">#REF!</definedName>
    <definedName name="xx">#REF!</definedName>
    <definedName name="xxxx">#REF!</definedName>
    <definedName name="xxxxxx">#REF!</definedName>
    <definedName name="XXXXXXXXXXX" hidden="1">#REF!</definedName>
    <definedName name="xxxxxxxxxxxxx" hidden="1">#REF!</definedName>
    <definedName name="xy" hidden="1">{"'Sheet1'!$A$4:$M$6"}</definedName>
    <definedName name="xzzs">#REF!</definedName>
    <definedName name="yayuk" hidden="1">#REF!</definedName>
    <definedName name="YE">#REF!</definedName>
    <definedName name="YEAR">#REF!</definedName>
    <definedName name="Year_end">#REF!</definedName>
    <definedName name="Year0">#REF!</definedName>
    <definedName name="YearEnd">#REF!</definedName>
    <definedName name="YOGENDRA">#REF!</definedName>
    <definedName name="Z_0CCEA51C_6B5A_492A_905D_2F185A7C043A_.wvu.PrintArea" hidden="1">#REF!</definedName>
    <definedName name="Z_37892081_E9BE_11D6_833C_00403396C58E_.wvu.PrintTitles" hidden="1">#REF!</definedName>
    <definedName name="Z_4A4DBCF5_6E02_43D6_8F4D_223D21633DB8_.wvu.PrintArea" hidden="1">#REF!</definedName>
    <definedName name="Z_4A4DBCF5_6E02_43D6_8F4D_223D21633DB8_.wvu.Rows" hidden="1">#REF!,#REF!</definedName>
    <definedName name="Z_76A67B41_6CC8_11D7_9233_0050BFDB8885_.wvu.PrintArea" hidden="1">#REF!</definedName>
    <definedName name="Z_951381D6_C6D1_4C6C_A572_59CAF1F656FA_.wvu.Rows" hidden="1">#REF!</definedName>
    <definedName name="Z_9B4EB5C0_E8C0_11D6_8DB2_0050BA60FDD2_.wvu.PrintAre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AEFAA9BC_77A3_4DB7_9FE7_A7F47A5E0AF8_.wvu.Rows" hidden="1">#REF!,#REF!</definedName>
    <definedName name="Z_C5F07B99_5B9B_4D7E_8E51_7715CFFC23CA_.wvu.Rows" hidden="1">#REF!,#REF!,#REF!,#REF!,#REF!,#REF!,#REF!,#REF!,#REF!,#REF!,#REF!,#REF!,#REF!,#REF!,#REF!,#REF!</definedName>
    <definedName name="Z_F77BEDA0_E8BF_11D6_833C_00403396C58E_.wvu.PrintArea" hidden="1">#REF!</definedName>
    <definedName name="Z_F9ED5321_EA7D_11D6_833C_00403396C58E_.wvu.PrintTitles" hidden="1">#REF!</definedName>
    <definedName name="zero2y">#REF!</definedName>
    <definedName name="zero2y2">#REF!</definedName>
    <definedName name="zero3y">#REF!</definedName>
    <definedName name="zero4y">#REF!</definedName>
    <definedName name="zero4yy">#REF!</definedName>
    <definedName name="zerogo">#REF!</definedName>
    <definedName name="zerogoh">#REF!</definedName>
    <definedName name="zeroni">#REF!</definedName>
    <definedName name="zerosan">#REF!</definedName>
    <definedName name="zerosann">#REF!</definedName>
    <definedName name="zeroyon">#REF!</definedName>
    <definedName name="ZONA">#REF!</definedName>
    <definedName name="Zone_Indus">#REF!</definedName>
    <definedName name="ZZ">#N/A</definedName>
    <definedName name="แบบ">IF(ดด&gt;[0]!First_Payment,1,"")</definedName>
    <definedName name="การสว">#REF!</definedName>
    <definedName name="จู">#REF!</definedName>
    <definedName name="ด">#N/A</definedName>
    <definedName name="ดด">([0]!Term_In_Year*12)+[0]!Term_In_Month</definedName>
    <definedName name="ท">#N/A</definedName>
    <definedName name="น">#N/A</definedName>
    <definedName name="ฝ">#N/A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">#REF!</definedName>
    <definedName name="ววววว">IF(#REF!&gt;=[0]!Total.Payment,"",#REF!+1)</definedName>
    <definedName name="ๆ">#REF!</definedName>
    <definedName name="付款条件">#REF!</definedName>
    <definedName name="公司代码">#REF!</definedName>
    <definedName name="合作伙伴角色">#REF!</definedName>
    <definedName name="国家代码">#REF!</definedName>
    <definedName name="国际贸易条款">#REF!</definedName>
    <definedName name="経費合計">#REF!</definedName>
    <definedName name="账户组">#REF!</definedName>
    <definedName name="货币种类">#REF!</definedName>
    <definedName name="采购组织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4" i="5" l="1"/>
  <c r="R34" i="5"/>
  <c r="P34" i="5"/>
  <c r="N34" i="5"/>
  <c r="L34" i="5"/>
  <c r="J34" i="5"/>
  <c r="H34" i="5"/>
  <c r="F34" i="5"/>
  <c r="D34" i="5"/>
  <c r="L89" i="6"/>
  <c r="H89" i="6"/>
  <c r="F89" i="6"/>
  <c r="L32" i="6"/>
  <c r="H32" i="6"/>
  <c r="J89" i="6"/>
  <c r="AD39" i="4"/>
  <c r="X39" i="4"/>
  <c r="V39" i="4"/>
  <c r="T39" i="4"/>
  <c r="R39" i="4"/>
  <c r="P39" i="4"/>
  <c r="N39" i="4"/>
  <c r="L39" i="4"/>
  <c r="J39" i="4"/>
  <c r="H39" i="4"/>
  <c r="F39" i="4"/>
  <c r="D39" i="4"/>
  <c r="X32" i="5"/>
  <c r="X31" i="5"/>
  <c r="X30" i="5"/>
  <c r="V32" i="5"/>
  <c r="V31" i="5"/>
  <c r="V30" i="5"/>
  <c r="V34" i="5" s="1"/>
  <c r="AB37" i="4"/>
  <c r="AF37" i="4" s="1"/>
  <c r="AB36" i="4"/>
  <c r="AF36" i="4" s="1"/>
  <c r="AB35" i="4"/>
  <c r="AF35" i="4" s="1"/>
  <c r="AB34" i="4"/>
  <c r="AF34" i="4" s="1"/>
  <c r="AB33" i="4"/>
  <c r="AF33" i="4" s="1"/>
  <c r="AB32" i="4"/>
  <c r="Z37" i="4"/>
  <c r="Z36" i="4"/>
  <c r="Z35" i="4"/>
  <c r="Z34" i="4"/>
  <c r="Z33" i="4"/>
  <c r="Z32" i="4"/>
  <c r="L48" i="7"/>
  <c r="J48" i="7"/>
  <c r="H48" i="7"/>
  <c r="F48" i="7"/>
  <c r="L28" i="7"/>
  <c r="J28" i="7"/>
  <c r="H28" i="7"/>
  <c r="H30" i="7" s="1"/>
  <c r="H33" i="7" s="1"/>
  <c r="H36" i="7" s="1"/>
  <c r="F28" i="7"/>
  <c r="F30" i="7" s="1"/>
  <c r="F33" i="7" s="1"/>
  <c r="F36" i="7" s="1"/>
  <c r="L15" i="7"/>
  <c r="J15" i="7"/>
  <c r="H15" i="7"/>
  <c r="F15" i="7"/>
  <c r="L48" i="2"/>
  <c r="J48" i="2"/>
  <c r="H48" i="2"/>
  <c r="F48" i="2"/>
  <c r="L28" i="2"/>
  <c r="J28" i="2"/>
  <c r="H28" i="2"/>
  <c r="F28" i="2"/>
  <c r="L15" i="2"/>
  <c r="L30" i="2" s="1"/>
  <c r="L33" i="2" s="1"/>
  <c r="L36" i="2" s="1"/>
  <c r="J15" i="2"/>
  <c r="H15" i="2"/>
  <c r="H30" i="2" s="1"/>
  <c r="H33" i="2" s="1"/>
  <c r="H36" i="2" s="1"/>
  <c r="H50" i="2" s="1"/>
  <c r="H71" i="2" s="1"/>
  <c r="F15" i="2"/>
  <c r="L134" i="1"/>
  <c r="L137" i="1" s="1"/>
  <c r="J134" i="1"/>
  <c r="J137" i="1" s="1"/>
  <c r="H134" i="1"/>
  <c r="H137" i="1" s="1"/>
  <c r="F134" i="1"/>
  <c r="F137" i="1" s="1"/>
  <c r="L84" i="1"/>
  <c r="J84" i="1"/>
  <c r="H84" i="1"/>
  <c r="F84" i="1"/>
  <c r="L75" i="1"/>
  <c r="J75" i="1"/>
  <c r="H75" i="1"/>
  <c r="F75" i="1"/>
  <c r="H44" i="1"/>
  <c r="F44" i="1"/>
  <c r="J44" i="1"/>
  <c r="L44" i="1"/>
  <c r="L24" i="1"/>
  <c r="L46" i="1" s="1"/>
  <c r="J24" i="1"/>
  <c r="H24" i="1"/>
  <c r="F24" i="1"/>
  <c r="F86" i="1" l="1"/>
  <c r="H46" i="1"/>
  <c r="X34" i="5"/>
  <c r="J30" i="2"/>
  <c r="J33" i="2" s="1"/>
  <c r="H86" i="1"/>
  <c r="L86" i="1"/>
  <c r="L139" i="1"/>
  <c r="J30" i="7"/>
  <c r="J33" i="7" s="1"/>
  <c r="J36" i="7" s="1"/>
  <c r="F30" i="2"/>
  <c r="F33" i="2" s="1"/>
  <c r="F36" i="2" s="1"/>
  <c r="J36" i="2"/>
  <c r="J65" i="2" s="1"/>
  <c r="J86" i="1"/>
  <c r="J139" i="1" s="1"/>
  <c r="J46" i="1"/>
  <c r="F46" i="1"/>
  <c r="AB39" i="4"/>
  <c r="F139" i="1"/>
  <c r="AF32" i="4"/>
  <c r="AF39" i="4" s="1"/>
  <c r="Z39" i="4"/>
  <c r="F65" i="7"/>
  <c r="F50" i="7"/>
  <c r="F71" i="7" s="1"/>
  <c r="L30" i="7"/>
  <c r="L33" i="7" s="1"/>
  <c r="L36" i="7" s="1"/>
  <c r="L65" i="7" s="1"/>
  <c r="H65" i="7"/>
  <c r="H50" i="7"/>
  <c r="H71" i="7" s="1"/>
  <c r="H65" i="2"/>
  <c r="L65" i="2"/>
  <c r="L50" i="2"/>
  <c r="L71" i="2" s="1"/>
  <c r="H139" i="1"/>
  <c r="L50" i="7" l="1"/>
  <c r="L71" i="7" s="1"/>
  <c r="J50" i="7"/>
  <c r="J71" i="7" s="1"/>
  <c r="J65" i="7"/>
  <c r="J50" i="2"/>
  <c r="J71" i="2" s="1"/>
  <c r="F65" i="2"/>
  <c r="F50" i="2"/>
  <c r="F71" i="2" s="1"/>
  <c r="A108" i="6" l="1"/>
  <c r="L77" i="6"/>
  <c r="H77" i="6"/>
  <c r="A55" i="6"/>
  <c r="A53" i="6"/>
  <c r="L45" i="6"/>
  <c r="L48" i="6" s="1"/>
  <c r="H45" i="6"/>
  <c r="H48" i="6" s="1"/>
  <c r="H91" i="6" l="1"/>
  <c r="H96" i="6" s="1"/>
  <c r="L91" i="6"/>
  <c r="L96" i="6" s="1"/>
  <c r="F77" i="6" l="1"/>
  <c r="J32" i="6" l="1"/>
  <c r="J45" i="6" s="1"/>
  <c r="F32" i="6" l="1"/>
  <c r="F45" i="6" l="1"/>
  <c r="F48" i="6" s="1"/>
  <c r="F91" i="6" s="1"/>
  <c r="F96" i="6" s="1"/>
  <c r="J77" i="6" l="1"/>
  <c r="J48" i="6" l="1"/>
  <c r="J91" i="6" s="1"/>
  <c r="J96" i="6" s="1"/>
</calcChain>
</file>

<file path=xl/sharedStrings.xml><?xml version="1.0" encoding="utf-8"?>
<sst xmlns="http://schemas.openxmlformats.org/spreadsheetml/2006/main" count="545" uniqueCount="253">
  <si>
    <t>บริษัท ฮิวแมนิก้า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</si>
  <si>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</si>
  <si>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</si>
  <si>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</si>
  <si>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</si>
  <si>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</si>
  <si>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</si>
  <si>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</si>
  <si>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</si>
  <si>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</si>
  <si>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</si>
  <si>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</si>
  <si>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</si>
  <si>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</si>
  <si>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</si>
  <si>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สินทรัพย์ที่เกิดจากสัญญา - หมุนเวียน</t>
  </si>
  <si>
    <t>สินค้าคงเหลือ สุทธิ</t>
  </si>
  <si>
    <t>สินทรัพย์ทางการเงินที่วัดมูลค่าด้วยราคาทุนตัดจำหน่าย</t>
  </si>
  <si>
    <t>ที่ถึงกำหนดรับชำระภายในหนึ่งปี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</si>
  <si>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</si>
  <si>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</si>
  <si>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</si>
  <si>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</si>
  <si>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</si>
  <si>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</si>
  <si>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</si>
  <si>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</si>
  <si>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</si>
  <si>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</si>
  <si>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</si>
  <si>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ส่วนปรับปรุงอาคารและอุปกรณ์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</si>
  <si>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</si>
  <si>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</si>
  <si>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</si>
  <si>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</si>
  <si>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</si>
  <si>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</si>
  <si>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</si>
  <si>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_____________________________________      กรรมการ   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</si>
  <si>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</si>
  <si>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</si>
  <si>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</si>
  <si>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</si>
  <si>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</si>
  <si>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</si>
  <si>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</si>
  <si>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</si>
  <si>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</si>
  <si>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</si>
  <si>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</si>
  <si>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</si>
  <si>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</si>
  <si>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</si>
  <si>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</si>
  <si>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</si>
  <si>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</si>
  <si>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</si>
  <si>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</si>
  <si>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</si>
  <si>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877,443,576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</si>
  <si>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</si>
  <si>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</si>
  <si>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 จำนวน 867,443,576 หุ้น </t>
  </si>
  <si>
    <t>มูลค่าที่ได้รับชำระแล้วหุ้นละ 0.50 บาท</t>
  </si>
  <si>
    <t>ส่วนเกินมูลค่าหุ้นสามัญ</t>
  </si>
  <si>
    <t>ส่วนเกิน (ต่ำกว่า) ทุนอื่น</t>
  </si>
  <si>
    <t>ส่วนเกินทุนจากการจ่ายโดยใช้หุ้นเป็นเกณฑ์</t>
  </si>
  <si>
    <t>ส่วนต่ำกว่าทุนจากการเปลี่ยนแปลงสัดส่วน</t>
  </si>
  <si>
    <t>การถือหุ้นในบริษัทย่อย</t>
  </si>
  <si>
    <t>ใบสำคัญแสดงสิทธิที่จะซื้อหุ้นสามัญ</t>
  </si>
  <si>
    <t>กำไรสะสม</t>
  </si>
  <si>
    <t>จัดสรรแล้ว - สำรองตามกฏหมาย</t>
  </si>
  <si>
    <t>จัดสรรแล้ว - สำรองหุ้นทุนซื้อคืน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</si>
  <si>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</si>
  <si>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</si>
  <si>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</si>
  <si>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</si>
  <si>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</si>
  <si>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</si>
  <si>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</si>
  <si>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</si>
  <si>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</si>
  <si>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รายได้จากการขายและบริการ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</si>
  <si>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</si>
  <si>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</si>
  <si>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</si>
  <si>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</si>
  <si>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</si>
  <si>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</si>
  <si>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</si>
  <si>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(กำไร) ขาดทุนจากการวัดมูลค่าสินทรัพย์ทางการเงิน สุทธิ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</si>
  <si>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</si>
  <si>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</si>
  <si>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</si>
  <si>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</si>
  <si>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</si>
  <si>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</si>
  <si>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</si>
  <si>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รายการที่จะจัดประเภทรายการใหม่</t>
  </si>
  <si>
    <t>เข้าไปไว้ในกำไรหรือขาดทุนในภายหลัง</t>
  </si>
  <si>
    <t>- ผลต่างของอัตราแลกเปลี่ยนจากการแปลงค่างบการเงิน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</si>
  <si>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</si>
  <si>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</si>
  <si>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 xml:space="preserve">กำไร (ขาดทุน) เบ็ดเสร็จอื่นสำหรับรอบระยะเวลา </t>
  </si>
  <si>
    <t>สุทธิจากภาษีเงินได้</t>
  </si>
  <si>
    <t>การแบ่งปันกำไร (ขาดทุน)</t>
  </si>
  <si>
    <t>ส่วนของผู้เป็นเจ้าของบริษัท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</si>
  <si>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</si>
  <si>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</si>
  <si>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</si>
  <si>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</si>
  <si>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</si>
  <si>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งบการเปลี่ยนแปลงส่วนของเจ้าของ</t>
  </si>
  <si>
    <t>ส่วนของผู้เป็นเจ้าของของบริษัท</t>
  </si>
  <si>
    <t>กำไร (ขาดทุน)</t>
  </si>
  <si>
    <t>ส่วนเกินทุน</t>
  </si>
  <si>
    <t>จากการ</t>
  </si>
  <si>
    <t>ผลต่างของ</t>
  </si>
  <si>
    <t>จากการวัดมูลค่า</t>
  </si>
  <si>
    <t>จากการจ่าย</t>
  </si>
  <si>
    <t>เปลี่ยนแปลง</t>
  </si>
  <si>
    <t>ใบสำคัญแสดง</t>
  </si>
  <si>
    <t>จัดสรรแล้ว</t>
  </si>
  <si>
    <t>อัตราแลกเปลี่ยน</t>
  </si>
  <si>
    <t>เงินลงทุนในตราสารทุน</t>
  </si>
  <si>
    <t>รวม</t>
  </si>
  <si>
    <t>รวมส่วนของ</t>
  </si>
  <si>
    <t>ทุนที่ออก</t>
  </si>
  <si>
    <t>ส่วนเกิน</t>
  </si>
  <si>
    <t>โดยใช้หุ้น</t>
  </si>
  <si>
    <t>สัดส่วนการถือหุ้น</t>
  </si>
  <si>
    <t>สิทธิที่จะซื้อ</t>
  </si>
  <si>
    <t>- สำรอง</t>
  </si>
  <si>
    <t>จากการแปลงค่า</t>
  </si>
  <si>
    <t>ด้วยมูลค่ายุติธรรมผ่าน</t>
  </si>
  <si>
    <t>องค์ประกอบอื่น</t>
  </si>
  <si>
    <t>เจ้าของของ</t>
  </si>
  <si>
    <t>ส่วนได้เสียที่ไม่มี</t>
  </si>
  <si>
    <t>และชำระแล้ว</t>
  </si>
  <si>
    <t>มูลค่าหุ้นสามัญ</t>
  </si>
  <si>
    <t>หุ้นทุนซื้อคืน</t>
  </si>
  <si>
    <t>เป็นเกณฑ์</t>
  </si>
  <si>
    <t>ในบริษัทย่อย</t>
  </si>
  <si>
    <t>หุ้นสามัญ</t>
  </si>
  <si>
    <t>ตามกฎหมาย</t>
  </si>
  <si>
    <t>งบการเงิน</t>
  </si>
  <si>
    <t>กำไรขาดทุนเบ็ดเสร็จอื่น</t>
  </si>
  <si>
    <t>ของส่วนของ</t>
  </si>
  <si>
    <t xml:space="preserve">      </t>
  </si>
  <si>
    <t>บริษัทใหญ่</t>
  </si>
  <si>
    <t>อำนาจควบคุม</t>
  </si>
  <si>
    <t>เจ้าของ</t>
  </si>
  <si>
    <t>ยอดคงเหลือต้นรอบระยะเวลา ณ วันที่ 1 มกราคม พ.ศ. 2568</t>
  </si>
  <si>
    <t>การเปลี่ยนแปลงในส่วนของเจ้าของสำหรับรอบระยะเวลา</t>
  </si>
  <si>
    <t>ขาดทุนเบ็ดเสร็จอื่นสำหรับรอบระยะเวลา</t>
  </si>
  <si>
    <t>การออกใบสำคัญแสดงสิทธิที่จะซื้อหุ้นสามัญ</t>
  </si>
  <si>
    <t>โอนขาดทุนจากการจำหน่ายเงินลงทุนในตราสารทุนที่</t>
  </si>
  <si>
    <t xml:space="preserve">  วัดมูลค่ายุติธรรมผ่านกำไรขาดทุนเบ็ดเสร็จอื่นไปยังกำไรสะสม</t>
  </si>
  <si>
    <t>ยอดคงเหลือต้นรอบระยะเวลา ณ วันที่ 1 มกราคม พ.ศ. 2569</t>
  </si>
  <si>
    <t>กำไร (ขาดทุน) สำหรับรอบระยะเวลา</t>
  </si>
  <si>
    <t>บาท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</si>
  <si>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</si>
  <si>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</si>
  <si>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</si>
  <si>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</si>
  <si>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</si>
  <si>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(กลับรายการ) ขาดทุนจากการลดลงของมูลค่าสินค้าคงเหลือ</t>
  </si>
  <si>
    <t>10.2, 10.3</t>
  </si>
  <si>
    <t>ดอกเบี้ยรับ</t>
  </si>
  <si>
    <t>ค่าใช้จ่ายภาระผูกพันผลประโยชน์พนักงาน</t>
  </si>
  <si>
    <t>(กลับรายการ) ค่าใช้จ่ายที่เกิดจากการ</t>
  </si>
  <si>
    <t>ออกใบสำคัญแสดงสิทธิที่จะซื้อหุ้นสามัญ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</si>
  <si>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</si>
  <si>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</si>
  <si>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ลูกหนี้การค้าและลูกหนี้หมุนเวียนอื่น</t>
  </si>
  <si>
    <t>สินค้าคงเหลือ</t>
  </si>
  <si>
    <t>เงินสดได้มาจากกิจกรรมดำเนินงาน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</si>
  <si>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</si>
  <si>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</si>
  <si>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เงินสดจ่ายเพื่อซื้อสินทรัพย์ทางการเงิน</t>
  </si>
  <si>
    <t>เงินสดรับจากการจำหน่ายสินทรัพย์ทางการเงิน</t>
  </si>
  <si>
    <t>เงินสดจ่ายเพื่อซื้อส่วนปรับปรุงอาคารและอุปกรณ์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</si>
  <si>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</si>
  <si>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</si>
  <si>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เงินสดรับเงินปันผลรับ</t>
  </si>
  <si>
    <t>เงินสดรับดอกเบี้ย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</si>
  <si>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</si>
  <si>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</si>
  <si>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</si>
  <si>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เงินสดจ่ายต้นทุนทางการเงิน</t>
  </si>
  <si>
    <t>เงินสดจ่ายสำหรับหุ้นทุนซื้อคืน</t>
  </si>
  <si>
    <t>เงินสดและรายการเทียบเท่าเงินสดต้นรอบระยะเวลา</t>
  </si>
  <si>
    <t>ผลกระทบของอัตราแลกเปลี่ยนของเงินสด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</si>
  <si>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</si>
  <si>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</si>
  <si>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ข้อมูลเพิ่มเติมเกี่ยวกับกระแสเงินสด</t>
  </si>
  <si>
    <t>ส่วนต่ำกว่าทุน</t>
  </si>
  <si>
    <t>- ขาดทุนจากการวัดมูลค่าเงินลงทุนในตราสารทุนด้วย</t>
  </si>
  <si>
    <t>กำไรเบ็ดเสร็จรวมสำหรับรอบระยะเวลา</t>
  </si>
  <si>
    <t>ขาดทุนจากการตัดจำหน่ายอุปกรณ์</t>
  </si>
  <si>
    <t>เงินสดและรายการเทียบเท่าเงินสดเพิ่มขึ้น (ลดลง) สุทธิ</t>
  </si>
  <si>
    <t>ส่วนของหนี้สินตามสัญญาเช่าที่ถึงกำหนดชำระ</t>
  </si>
  <si>
    <t>ภายในหนึ่งปี</t>
  </si>
  <si>
    <t>ส่วนแบ่ง (กำไร) ขาดทุนจากเงินลงทุนในบริษัทร่วม</t>
  </si>
  <si>
    <t xml:space="preserve">และการร่วมค้า </t>
  </si>
  <si>
    <t xml:space="preserve">    มูลค่ายุติธรรมผ่านกำไรขาดทุนเบ็ดเสร็จอื่นสุทธิจากภาษี</t>
  </si>
  <si>
    <t>รายการที่ไม่ใช่เงินสดที่มีสาระสำคัญ มีดังนี้</t>
  </si>
  <si>
    <t>ณ วันที่ 30 มิถุนายน พ.ศ. 2569</t>
  </si>
  <si>
    <t>30 มิถุนายน</t>
  </si>
  <si>
    <t>สำหรับรอบระยะเวลาหกเดือนสิ้นสุดวันที่ 30 มิถุนายน พ.ศ. 2569</t>
  </si>
  <si>
    <t>เงินปันผลจ่ายจากบริษัทย่อยให้แก่ส่วนได้เสียที่ไม่มีอำนาจควบคุม</t>
  </si>
  <si>
    <t>ยอดคงเหลือสิ้นรอบระยะเวลา ณ วันที่ 30 มิถุนายน พ.ศ. 2568</t>
  </si>
  <si>
    <t>ยอดคงเหลือสิ้นรอบระยะเวลา ณ วันที่ 30 มิถุนายน พ.ศ. 2569</t>
  </si>
  <si>
    <t>ผลขาดทุนจากการจำหน่ายเงินลงทุนในบริษัทร่วม</t>
  </si>
  <si>
    <t xml:space="preserve">ในบริษัทร่วมและการร่วมค้า </t>
  </si>
  <si>
    <t>เงินสดรับจากการจำหน่ายเงินลงทุนในบริษัทร่วม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</si>
  <si>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</si>
  <si>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</si>
  <si>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เงินปันผลจ่าย</t>
  </si>
  <si>
    <t>สำหรับรอบระยะเวลาสามเดือนสิ้นสุดวันที่ 30 มิถุนายน พ.ศ. 2569</t>
  </si>
  <si>
    <t>ส่วนแบ่ง (กำไร) ขาดทุนจากเงินลงทุน</t>
  </si>
  <si>
    <t>เงินกู้ยืมระยะสั้นจากสถาบันการเงิน</t>
  </si>
  <si>
    <t>เงินสดจ่ายเพื่อการลงทุนในบริษัทย่อย และบริษัทร่วม</t>
  </si>
  <si>
    <t>10</t>
  </si>
  <si>
    <t>21</t>
  </si>
  <si>
    <t>ขาดทุนจากการจำหน่ายเงินลงทุนในบริษัทร่วม</t>
  </si>
  <si>
    <t>ส่วนได้เสียที่ไม่มีอำนาจควบคุมจากการลงทุนในบริษัทย่อย</t>
  </si>
  <si>
    <t>(กำไร) ขาดทุนอื่น สุทธิ</t>
  </si>
  <si>
    <t>กำไรจากการวัดมูลค่าสินทรัพย์ทางการเงิน สุทธิ</t>
  </si>
  <si>
    <t>การแบ่งปันกำไร</t>
  </si>
  <si>
    <t>จ่ายภาระผูกพันผลประโยชน์พนักงาน</t>
  </si>
  <si>
    <t>ขาดทุนจากการจำหน่ายอุปกรณ์</t>
  </si>
  <si>
    <t>กำไรจากอัตราแลกเปลี่ยนที่ยังไม่เกิดขึ้นจริง</t>
  </si>
  <si>
    <t>เงินสดรับจากรายการกับส่วนได้เสียที่ไม่มีอำนาจควบคุม</t>
  </si>
  <si>
    <t>เงินฝากธนาคารที่มีภาระค้ำประกันเพิ่มขึ้น</t>
  </si>
  <si>
    <t>เงินสดสุทธิได้มาจากกิจกรรมดำเนินงาน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</si>
  <si>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</si>
  <si>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</si>
  <si>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กำไรเบ็ดเสร็จอื่นสำหรับรอบระยะเวลา</t>
  </si>
  <si>
    <t xml:space="preserve">(กำไร) ขาดทุนจากการวัดมูลค่าของสินทรัพย์ทางการเงิน </t>
  </si>
  <si>
    <t>เงินสดรับจากเงินกู้ยืมระยะสั้นจากสถาบันการเงิน</t>
  </si>
  <si>
    <t>สินทรัพย์สิทธิการใช้ที่เพิ่มขึ้นจากสัญญาเช่า</t>
  </si>
  <si>
    <t>การซื้ออุปกรณ์ที่ยังไม่จ่ายชำระ</t>
  </si>
  <si>
    <t>การซื้อสินทรัพย์ไม่มีตัวตนที่ยังไม่จ่ายชำระ</t>
  </si>
  <si>
    <t>เงินปันผลค้างรับจากสินทรัพย์ทางการเงิน</t>
  </si>
  <si>
    <t>ค่าหุ้นค้างจ่ายสำหรับหุ้นทุนซื้อคืน</t>
  </si>
  <si>
    <t>(กำไร) ขาดทุนจากการเปลี่ยนแปลงและยกเลิกสัญญาเช่า</t>
  </si>
  <si>
    <t>เงินให้กู้ยืมระยะยาวแก่กิจการที่เกี่ยวข้องกัน</t>
  </si>
  <si>
    <t>- กำไร (ขาดทุน) จากการวัดมูลค่าเงินลงทุนในตราสารทุนด้วย</t>
  </si>
  <si>
    <t>ของเงินให้กู้ยืมระยะยาวแก่กิจการที่เกี่ยวข้องกัน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</si>
  <si>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</si>
  <si>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</si>
  <si>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ขาดทุนจากการวัดมูลค่ายุติธรรม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</si>
</sst>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_-* #,##0_-;\-* #,##0_-;_-* &quot;-&quot;??_-;_-@_-"/>
    <numFmt numFmtId="167" formatCode="#,##0.0;\-#,##0.0"/>
    <numFmt numFmtId="168" formatCode="#,##0\ ;\(#,##0\);&quot;-&quot;\ ;@"/>
    <numFmt numFmtId="169" formatCode="_(* #,##0_);_(* \(#,##0\);_(* &quot;-&quot;_)\ \ \ \ \ ;_(@_)"/>
    <numFmt numFmtId="170" formatCode="#,##0;\(#,##0\);\-"/>
    <numFmt numFmtId="171" formatCode="#,##0.00;\(#,##0.00\);\-"/>
    <numFmt numFmtId="172" formatCode="#,##0.0;\(#,##0.0\);&quot;-&quot;;@"/>
    <numFmt numFmtId="173" formatCode="#,##0;\(#,##0\);&quot;-&quot;\ ;@"/>
    <numFmt numFmtId="174" formatCode="#,##0;\(#,##0\)"/>
    <numFmt numFmtId="175" formatCode="_(* #,##0_);_(* \(#,##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Trebuchet MS"/>
      <family val="2"/>
    </font>
    <font>
      <b/>
      <sz val="11"/>
      <color theme="3"/>
      <name val="Calibri"/>
      <family val="2"/>
      <charset val="222"/>
    </font>
    <font>
      <sz val="10"/>
      <color theme="1"/>
      <name val="Trebuchet MS"/>
      <family val="2"/>
      <charset val="222"/>
    </font>
    <font>
      <b/>
      <sz val="11"/>
      <color theme="3"/>
      <name val="Trebuchet MS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0" fontId="8" fillId="0" borderId="0"/>
    <xf numFmtId="43" fontId="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0" fontId="11" fillId="0" borderId="5" applyNumberFormat="0" applyFill="0" applyAlignment="0" applyProtection="0"/>
    <xf numFmtId="0" fontId="12" fillId="0" borderId="0"/>
    <xf numFmtId="0" fontId="13" fillId="0" borderId="5" applyNumberFormat="0" applyFill="0" applyAlignment="0" applyProtection="0"/>
  </cellStyleXfs>
  <cellXfs count="151">
    <xf numFmtId="0" fontId="0" fillId="0" borderId="0" xfId="0"/>
    <xf numFmtId="165" fontId="4" fillId="0" borderId="0" xfId="1" applyNumberFormat="1" applyFont="1" applyFill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lef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7" applyNumberFormat="1" applyFont="1" applyFill="1" applyBorder="1" applyAlignment="1">
      <alignment horizontal="right" vertical="center"/>
    </xf>
    <xf numFmtId="170" fontId="4" fillId="0" borderId="0" xfId="1" applyNumberFormat="1" applyFont="1" applyFill="1" applyAlignment="1">
      <alignment horizontal="right" vertical="center"/>
    </xf>
    <xf numFmtId="165" fontId="4" fillId="0" borderId="0" xfId="1" quotePrefix="1" applyNumberFormat="1" applyFont="1" applyFill="1" applyAlignment="1">
      <alignment horizontal="right" vertical="center"/>
    </xf>
    <xf numFmtId="165" fontId="4" fillId="0" borderId="1" xfId="1" quotePrefix="1" applyNumberFormat="1" applyFont="1" applyFill="1" applyBorder="1" applyAlignment="1">
      <alignment horizontal="right" vertical="center"/>
    </xf>
    <xf numFmtId="37" fontId="4" fillId="0" borderId="0" xfId="1" quotePrefix="1" applyNumberFormat="1" applyFont="1" applyFill="1" applyAlignment="1">
      <alignment horizontal="right" vertical="center"/>
    </xf>
    <xf numFmtId="165" fontId="4" fillId="0" borderId="1" xfId="4" applyNumberFormat="1" applyFont="1" applyFill="1" applyBorder="1" applyAlignment="1">
      <alignment horizontal="right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4" fillId="0" borderId="0" xfId="2" quotePrefix="1" applyNumberFormat="1" applyFont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37" fontId="4" fillId="0" borderId="0" xfId="2" quotePrefix="1" applyNumberFormat="1" applyFont="1" applyAlignment="1">
      <alignment horizontal="center" vertical="center"/>
    </xf>
    <xf numFmtId="167" fontId="4" fillId="0" borderId="0" xfId="2" quotePrefix="1" applyNumberFormat="1" applyFont="1" applyAlignment="1">
      <alignment horizontal="center" vertical="center"/>
    </xf>
    <xf numFmtId="165" fontId="4" fillId="0" borderId="1" xfId="2" quotePrefix="1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165" fontId="4" fillId="0" borderId="2" xfId="2" quotePrefix="1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left" vertical="center"/>
    </xf>
    <xf numFmtId="37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left" vertical="center" indent="1"/>
    </xf>
    <xf numFmtId="165" fontId="4" fillId="0" borderId="1" xfId="3" applyNumberFormat="1" applyFont="1" applyBorder="1" applyAlignment="1">
      <alignment horizontal="right" vertical="center"/>
    </xf>
    <xf numFmtId="165" fontId="4" fillId="0" borderId="0" xfId="0" applyNumberFormat="1" applyFont="1"/>
    <xf numFmtId="37" fontId="3" fillId="0" borderId="0" xfId="2" applyNumberFormat="1" applyFont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168" fontId="4" fillId="0" borderId="1" xfId="2" applyNumberFormat="1" applyFont="1" applyBorder="1" applyAlignment="1">
      <alignment horizontal="center" vertical="center"/>
    </xf>
    <xf numFmtId="165" fontId="4" fillId="0" borderId="3" xfId="2" applyNumberFormat="1" applyFont="1" applyBorder="1" applyAlignment="1">
      <alignment horizontal="center" vertical="center"/>
    </xf>
    <xf numFmtId="168" fontId="4" fillId="0" borderId="3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9" fontId="3" fillId="0" borderId="0" xfId="2" applyNumberFormat="1" applyFont="1" applyAlignment="1">
      <alignment horizontal="right" vertical="center"/>
    </xf>
    <xf numFmtId="169" fontId="5" fillId="0" borderId="0" xfId="2" applyNumberFormat="1" applyFont="1" applyAlignment="1">
      <alignment vertical="center"/>
    </xf>
    <xf numFmtId="168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70" fontId="4" fillId="0" borderId="1" xfId="2" applyNumberFormat="1" applyFont="1" applyBorder="1" applyAlignment="1">
      <alignment horizontal="right" vertical="center"/>
    </xf>
    <xf numFmtId="170" fontId="4" fillId="0" borderId="0" xfId="2" applyNumberFormat="1" applyFont="1" applyAlignment="1">
      <alignment vertical="center"/>
    </xf>
    <xf numFmtId="170" fontId="4" fillId="0" borderId="1" xfId="2" applyNumberFormat="1" applyFont="1" applyBorder="1" applyAlignment="1">
      <alignment vertical="center"/>
    </xf>
    <xf numFmtId="37" fontId="4" fillId="0" borderId="0" xfId="2" quotePrefix="1" applyNumberFormat="1" applyFont="1" applyAlignment="1">
      <alignment vertical="center"/>
    </xf>
    <xf numFmtId="170" fontId="4" fillId="0" borderId="2" xfId="2" applyNumberFormat="1" applyFont="1" applyBorder="1" applyAlignment="1">
      <alignment horizontal="right" vertical="center"/>
    </xf>
    <xf numFmtId="37" fontId="4" fillId="0" borderId="1" xfId="2" applyNumberFormat="1" applyFont="1" applyBorder="1" applyAlignment="1">
      <alignment vertical="center"/>
    </xf>
    <xf numFmtId="37" fontId="3" fillId="0" borderId="1" xfId="2" applyNumberFormat="1" applyFont="1" applyBorder="1" applyAlignment="1">
      <alignment vertical="center"/>
    </xf>
    <xf numFmtId="171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37" fontId="3" fillId="0" borderId="0" xfId="5" applyNumberFormat="1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165" fontId="4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37" fontId="3" fillId="0" borderId="1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3" fillId="0" borderId="1" xfId="5" applyFont="1" applyBorder="1" applyAlignment="1">
      <alignment horizontal="right" vertical="center"/>
    </xf>
    <xf numFmtId="165" fontId="4" fillId="0" borderId="0" xfId="5" applyNumberFormat="1" applyFont="1" applyAlignment="1">
      <alignment horizontal="right" vertical="center"/>
    </xf>
    <xf numFmtId="170" fontId="4" fillId="0" borderId="0" xfId="5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0" fontId="4" fillId="0" borderId="0" xfId="5" applyFont="1" applyAlignment="1">
      <alignment horizontal="center" vertical="center"/>
    </xf>
    <xf numFmtId="172" fontId="3" fillId="0" borderId="0" xfId="5" applyNumberFormat="1" applyFont="1" applyAlignment="1">
      <alignment horizontal="center" vertical="center"/>
    </xf>
    <xf numFmtId="165" fontId="3" fillId="0" borderId="0" xfId="5" applyNumberFormat="1" applyFont="1" applyAlignment="1">
      <alignment horizontal="right" vertical="center"/>
    </xf>
    <xf numFmtId="173" fontId="3" fillId="0" borderId="0" xfId="5" applyNumberFormat="1" applyFont="1" applyAlignment="1">
      <alignment horizontal="right" vertical="center"/>
    </xf>
    <xf numFmtId="173" fontId="4" fillId="0" borderId="0" xfId="5" applyNumberFormat="1" applyFont="1" applyAlignment="1">
      <alignment horizontal="center" vertical="center"/>
    </xf>
    <xf numFmtId="173" fontId="7" fillId="0" borderId="0" xfId="5" applyNumberFormat="1" applyFont="1" applyAlignment="1">
      <alignment horizontal="right" vertical="center"/>
    </xf>
    <xf numFmtId="173" fontId="3" fillId="0" borderId="0" xfId="5" applyNumberFormat="1" applyFont="1" applyAlignment="1">
      <alignment horizontal="center" vertical="center"/>
    </xf>
    <xf numFmtId="170" fontId="3" fillId="0" borderId="0" xfId="2" applyNumberFormat="1" applyFont="1" applyAlignment="1">
      <alignment horizontal="right" vertical="center"/>
    </xf>
    <xf numFmtId="170" fontId="3" fillId="0" borderId="0" xfId="5" applyNumberFormat="1" applyFont="1" applyAlignment="1">
      <alignment horizontal="right" vertical="center"/>
    </xf>
    <xf numFmtId="170" fontId="3" fillId="0" borderId="0" xfId="5" quotePrefix="1" applyNumberFormat="1" applyFont="1" applyAlignment="1">
      <alignment horizontal="right" vertical="center"/>
    </xf>
    <xf numFmtId="170" fontId="3" fillId="0" borderId="1" xfId="2" applyNumberFormat="1" applyFont="1" applyBorder="1" applyAlignment="1">
      <alignment horizontal="right" vertical="center"/>
    </xf>
    <xf numFmtId="170" fontId="4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left" vertical="center" wrapText="1"/>
    </xf>
    <xf numFmtId="0" fontId="3" fillId="0" borderId="0" xfId="5" quotePrefix="1" applyFont="1" applyAlignment="1">
      <alignment horizontal="left" vertical="center" wrapText="1"/>
    </xf>
    <xf numFmtId="0" fontId="4" fillId="0" borderId="0" xfId="5" applyFont="1" applyAlignment="1">
      <alignment horizontal="left" vertical="center"/>
    </xf>
    <xf numFmtId="170" fontId="4" fillId="0" borderId="1" xfId="5" applyNumberFormat="1" applyFont="1" applyBorder="1" applyAlignment="1">
      <alignment horizontal="right" vertical="center"/>
    </xf>
    <xf numFmtId="165" fontId="4" fillId="0" borderId="1" xfId="5" applyNumberFormat="1" applyFont="1" applyBorder="1" applyAlignment="1">
      <alignment horizontal="right" vertical="center"/>
    </xf>
    <xf numFmtId="170" fontId="4" fillId="0" borderId="2" xfId="5" applyNumberFormat="1" applyFont="1" applyBorder="1" applyAlignment="1">
      <alignment horizontal="right" vertical="center"/>
    </xf>
    <xf numFmtId="165" fontId="4" fillId="0" borderId="1" xfId="5" applyNumberFormat="1" applyFont="1" applyBorder="1" applyAlignment="1">
      <alignment vertical="center"/>
    </xf>
    <xf numFmtId="0" fontId="4" fillId="0" borderId="1" xfId="5" applyFont="1" applyBorder="1" applyAlignment="1">
      <alignment vertical="center"/>
    </xf>
    <xf numFmtId="165" fontId="4" fillId="0" borderId="0" xfId="5" applyNumberFormat="1" applyFont="1" applyAlignment="1">
      <alignment vertical="center"/>
    </xf>
    <xf numFmtId="170" fontId="4" fillId="0" borderId="0" xfId="0" applyNumberFormat="1" applyFont="1"/>
    <xf numFmtId="173" fontId="3" fillId="0" borderId="0" xfId="5" applyNumberFormat="1" applyFont="1" applyAlignment="1">
      <alignment horizontal="right"/>
    </xf>
    <xf numFmtId="170" fontId="4" fillId="0" borderId="0" xfId="0" applyNumberFormat="1" applyFont="1" applyAlignment="1">
      <alignment horizontal="center"/>
    </xf>
    <xf numFmtId="173" fontId="4" fillId="0" borderId="0" xfId="5" applyNumberFormat="1" applyFont="1" applyAlignment="1">
      <alignment horizontal="right" vertical="center"/>
    </xf>
    <xf numFmtId="37" fontId="3" fillId="0" borderId="1" xfId="5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173" fontId="4" fillId="0" borderId="1" xfId="5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175" fontId="4" fillId="0" borderId="0" xfId="5" applyNumberFormat="1" applyFont="1" applyAlignment="1">
      <alignment horizontal="center" vertical="center"/>
    </xf>
    <xf numFmtId="175" fontId="4" fillId="0" borderId="0" xfId="5" applyNumberFormat="1" applyFont="1" applyAlignment="1">
      <alignment vertical="center"/>
    </xf>
    <xf numFmtId="41" fontId="4" fillId="0" borderId="0" xfId="5" applyNumberFormat="1" applyFont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37" fontId="4" fillId="0" borderId="0" xfId="5" applyNumberFormat="1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4" fillId="0" borderId="0" xfId="0" applyFont="1" applyAlignment="1">
      <alignment vertical="center"/>
    </xf>
    <xf numFmtId="37" fontId="4" fillId="0" borderId="1" xfId="5" applyNumberFormat="1" applyFont="1" applyBorder="1" applyAlignment="1">
      <alignment vertical="center"/>
    </xf>
    <xf numFmtId="37" fontId="4" fillId="0" borderId="1" xfId="5" applyNumberFormat="1" applyFont="1" applyBorder="1" applyAlignment="1">
      <alignment horizontal="center" vertical="center"/>
    </xf>
    <xf numFmtId="37" fontId="3" fillId="0" borderId="0" xfId="5" applyNumberFormat="1" applyFont="1" applyAlignment="1">
      <alignment vertical="center"/>
    </xf>
    <xf numFmtId="0" fontId="3" fillId="0" borderId="1" xfId="5" applyFont="1" applyBorder="1" applyAlignment="1">
      <alignment horizontal="left" vertical="center"/>
    </xf>
    <xf numFmtId="41" fontId="4" fillId="0" borderId="0" xfId="5" applyNumberFormat="1" applyFont="1" applyAlignment="1">
      <alignment horizontal="right" vertical="center"/>
    </xf>
    <xf numFmtId="170" fontId="4" fillId="0" borderId="0" xfId="5" applyNumberFormat="1" applyFont="1" applyAlignment="1">
      <alignment vertical="center"/>
    </xf>
    <xf numFmtId="37" fontId="4" fillId="0" borderId="0" xfId="5" quotePrefix="1" applyNumberFormat="1" applyFont="1" applyAlignment="1">
      <alignment horizontal="center" vertical="center"/>
    </xf>
    <xf numFmtId="167" fontId="4" fillId="0" borderId="0" xfId="5" applyNumberFormat="1" applyFont="1" applyAlignment="1">
      <alignment horizontal="center" vertical="center"/>
    </xf>
    <xf numFmtId="167" fontId="4" fillId="0" borderId="0" xfId="5" quotePrefix="1" applyNumberFormat="1" applyFont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0" fontId="3" fillId="0" borderId="0" xfId="5" quotePrefix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5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9" fontId="3" fillId="0" borderId="1" xfId="2" applyNumberFormat="1" applyFont="1" applyBorder="1" applyAlignment="1">
      <alignment horizontal="center" vertical="center"/>
    </xf>
    <xf numFmtId="172" fontId="3" fillId="0" borderId="1" xfId="5" applyNumberFormat="1" applyFont="1" applyBorder="1" applyAlignment="1">
      <alignment horizontal="center" vertical="center"/>
    </xf>
    <xf numFmtId="172" fontId="3" fillId="0" borderId="4" xfId="5" applyNumberFormat="1" applyFont="1" applyBorder="1" applyAlignment="1">
      <alignment horizontal="center" vertical="center"/>
    </xf>
    <xf numFmtId="174" fontId="3" fillId="0" borderId="1" xfId="6" applyNumberFormat="1" applyFont="1" applyBorder="1" applyAlignment="1">
      <alignment horizontal="center" vertical="center"/>
    </xf>
    <xf numFmtId="173" fontId="3" fillId="0" borderId="1" xfId="5" applyNumberFormat="1" applyFont="1" applyBorder="1" applyAlignment="1">
      <alignment horizontal="center" vertical="center"/>
    </xf>
    <xf numFmtId="173" fontId="3" fillId="0" borderId="4" xfId="5" applyNumberFormat="1" applyFont="1" applyBorder="1" applyAlignment="1">
      <alignment horizontal="center" vertical="center"/>
    </xf>
  </cellXfs>
  <cellStyles count="13">
    <cellStyle name="Comma" xfId="1" builtinId="3"/>
    <cellStyle name="Comma 10 2 5" xfId="9" xr:uid="{63E247F8-BC07-4D1A-98B7-8ED75FF97708}"/>
    <cellStyle name="Comma 5" xfId="7" xr:uid="{8DF6FB13-A35F-42FC-9F08-402B2549856C}"/>
    <cellStyle name="Comma_OHTL - E updat" xfId="4" xr:uid="{F75486FB-C12E-457D-88CB-77B86353892B}"/>
    <cellStyle name="Heading 3 2" xfId="10" xr:uid="{574E8487-A04F-4F34-A9BE-907CC1DB3831}"/>
    <cellStyle name="Heading 3 2 3" xfId="12" xr:uid="{95E34486-9988-4FFB-A6E3-68AF7B7B9978}"/>
    <cellStyle name="Normal" xfId="0" builtinId="0"/>
    <cellStyle name="Normal 10 3" xfId="8" xr:uid="{9F82EE13-F362-40BC-BF95-9E1F7E5E6EC1}"/>
    <cellStyle name="Normal 2" xfId="2" xr:uid="{D95EBEB5-055A-4794-9FBC-FE307FDAC518}"/>
    <cellStyle name="Normal 2 6" xfId="11" xr:uid="{855FB59F-2AC4-46FA-A410-7A8EB50B7F0C}"/>
    <cellStyle name="Normal 3" xfId="5" xr:uid="{13A77DAE-5B47-411E-8FC8-9C710E9AAFF9}"/>
    <cellStyle name="Normal_Ace Insurance thai" xfId="6" xr:uid="{6F4F5742-B5BB-4800-BA11-C312E48A996F}"/>
    <cellStyle name="Normal_OHTL - E updat" xfId="3" xr:uid="{2278AC44-9D71-4792-877A-19F53CF56CA5}"/>
  </cellStyles>
  <dxfs count="0"/>
  <tableStyles count="0" defaultTableStyle="TableStyleMedium2" defaultPivotStyle="PivotStyleLight16"/>
  <colors>
    <mruColors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33B92-E455-4678-92D3-A58377752814}">
  <sheetPr codeName="Sheet1"/>
  <dimension ref="A1:L145"/>
  <sheetViews>
    <sheetView tabSelected="1" zoomScale="90" zoomScaleNormal="90" workbookViewId="0">
      <selection activeCell="M67" sqref="M67"/>
    </sheetView>
  </sheetViews>
  <sheetFormatPr defaultColWidth="10.5546875" defaultRowHeight="21.75" customHeight="1"/>
  <cols>
    <col min="1" max="2" width="1.44140625" style="33" customWidth="1"/>
    <col min="3" max="3" width="35.109375" style="33" customWidth="1"/>
    <col min="4" max="4" width="7.5546875" style="33" customWidth="1"/>
    <col min="5" max="5" width="0.5546875" style="33" customWidth="1"/>
    <col min="6" max="6" width="13.44140625" style="13" customWidth="1"/>
    <col min="7" max="7" width="0.5546875" style="43" customWidth="1"/>
    <col min="8" max="8" width="12.44140625" style="13" customWidth="1"/>
    <col min="9" max="9" width="0.5546875" style="43" customWidth="1"/>
    <col min="10" max="10" width="13.44140625" style="13" customWidth="1"/>
    <col min="11" max="11" width="0.5546875" style="43" customWidth="1"/>
    <col min="12" max="12" width="12.44140625" style="13" customWidth="1"/>
    <col min="13" max="16384" width="10.5546875" style="33"/>
  </cols>
  <sheetData>
    <row r="1" spans="1:12" s="27" customFormat="1" ht="20.100000000000001" customHeight="1">
      <c r="A1" s="26" t="s">
        <v>0</v>
      </c>
      <c r="F1" s="1"/>
      <c r="G1" s="28"/>
      <c r="H1" s="1"/>
      <c r="I1" s="28"/>
      <c r="J1" s="1"/>
      <c r="K1" s="28"/>
      <c r="L1" s="1"/>
    </row>
    <row r="2" spans="1:12" s="27" customFormat="1" ht="20.100000000000001" customHeight="1">
      <c r="A2" s="26" t="s">
        <v>1</v>
      </c>
      <c r="D2" s="29"/>
      <c r="F2" s="1"/>
      <c r="G2" s="28"/>
      <c r="H2" s="1"/>
      <c r="I2" s="28"/>
      <c r="J2" s="1"/>
      <c r="K2" s="28"/>
      <c r="L2" s="1"/>
    </row>
    <row r="3" spans="1:12" s="27" customFormat="1" ht="20.100000000000001" customHeight="1">
      <c r="A3" s="30" t="s">
        <v>207</v>
      </c>
      <c r="B3" s="31"/>
      <c r="C3" s="31"/>
      <c r="D3" s="31"/>
      <c r="E3" s="31"/>
      <c r="F3" s="2"/>
      <c r="G3" s="2"/>
      <c r="H3" s="2"/>
      <c r="I3" s="32"/>
      <c r="J3" s="2"/>
      <c r="K3" s="32"/>
      <c r="L3" s="2"/>
    </row>
    <row r="4" spans="1:12" s="27" customFormat="1" ht="19.350000000000001" customHeight="1">
      <c r="A4" s="26"/>
      <c r="F4" s="3"/>
      <c r="G4" s="28"/>
      <c r="H4" s="3"/>
      <c r="I4" s="28"/>
      <c r="J4" s="3"/>
      <c r="K4" s="28"/>
      <c r="L4" s="3"/>
    </row>
    <row r="5" spans="1:12" ht="19.350000000000001" customHeight="1">
      <c r="C5" s="27"/>
      <c r="D5" s="34"/>
      <c r="E5" s="34"/>
      <c r="F5" s="143" t="s">
        <v>2</v>
      </c>
      <c r="G5" s="143"/>
      <c r="H5" s="143"/>
      <c r="I5" s="35"/>
      <c r="J5" s="143" t="s">
        <v>3</v>
      </c>
      <c r="K5" s="143"/>
      <c r="L5" s="143"/>
    </row>
    <row r="6" spans="1:12" ht="19.350000000000001" customHeight="1">
      <c r="C6" s="27"/>
      <c r="D6" s="34"/>
      <c r="E6" s="34"/>
      <c r="F6" s="4" t="s">
        <v>4</v>
      </c>
      <c r="G6" s="36"/>
      <c r="H6" s="4" t="s">
        <v>5</v>
      </c>
      <c r="I6" s="36"/>
      <c r="J6" s="4" t="s">
        <v>4</v>
      </c>
      <c r="K6" s="36"/>
      <c r="L6" s="4" t="s">
        <v>5</v>
      </c>
    </row>
    <row r="7" spans="1:12" ht="19.350000000000001" customHeight="1">
      <c r="C7" s="27"/>
      <c r="D7" s="34"/>
      <c r="E7" s="34"/>
      <c r="F7" s="4" t="s">
        <v>208</v>
      </c>
      <c r="G7" s="36"/>
      <c r="H7" s="4" t="s">
        <v>6</v>
      </c>
      <c r="I7" s="36"/>
      <c r="J7" s="4" t="s">
        <v>208</v>
      </c>
      <c r="K7" s="36"/>
      <c r="L7" s="4" t="s">
        <v>6</v>
      </c>
    </row>
    <row r="8" spans="1:12" ht="19.350000000000001" customHeight="1">
      <c r="C8" s="27"/>
      <c r="D8" s="34"/>
      <c r="E8" s="34"/>
      <c r="F8" s="4" t="s">
        <v>7</v>
      </c>
      <c r="G8" s="35"/>
      <c r="H8" s="4" t="s">
        <v>8</v>
      </c>
      <c r="I8" s="35"/>
      <c r="J8" s="4" t="s">
        <v>7</v>
      </c>
      <c r="K8" s="35"/>
      <c r="L8" s="4" t="s">
        <v>8</v>
      </c>
    </row>
    <row r="9" spans="1:12" ht="19.350000000000001" customHeight="1">
      <c r="C9" s="27"/>
      <c r="D9" s="37" t="s">
        <v>9</v>
      </c>
      <c r="E9" s="34"/>
      <c r="F9" s="5" t="s">
        <v>10</v>
      </c>
      <c r="G9" s="35"/>
      <c r="H9" s="5" t="s">
        <v>10</v>
      </c>
      <c r="I9" s="35"/>
      <c r="J9" s="5" t="s">
        <v>10</v>
      </c>
      <c r="K9" s="35"/>
      <c r="L9" s="5" t="s">
        <v>10</v>
      </c>
    </row>
    <row r="10" spans="1:12" ht="6" customHeight="1">
      <c r="C10" s="38"/>
      <c r="D10" s="39"/>
      <c r="E10" s="40"/>
      <c r="F10" s="4"/>
      <c r="G10" s="35"/>
      <c r="H10" s="4"/>
      <c r="I10" s="35"/>
      <c r="J10" s="4"/>
      <c r="K10" s="35"/>
      <c r="L10" s="4"/>
    </row>
    <row r="11" spans="1:12" ht="19.350000000000001" customHeight="1">
      <c r="A11" s="34" t="s">
        <v>11</v>
      </c>
      <c r="C11" s="27"/>
      <c r="D11" s="27"/>
      <c r="E11" s="27"/>
      <c r="F11" s="1"/>
      <c r="G11" s="28"/>
      <c r="H11" s="1"/>
      <c r="I11" s="28"/>
      <c r="J11" s="1"/>
      <c r="K11" s="28"/>
      <c r="L11" s="1"/>
    </row>
    <row r="12" spans="1:12" ht="6" customHeight="1">
      <c r="A12" s="34"/>
      <c r="C12" s="27"/>
      <c r="D12" s="27"/>
      <c r="E12" s="27"/>
      <c r="F12" s="1"/>
      <c r="G12" s="28"/>
      <c r="H12" s="1"/>
      <c r="I12" s="28"/>
      <c r="J12" s="1"/>
      <c r="K12" s="28"/>
      <c r="L12" s="1"/>
    </row>
    <row r="13" spans="1:12" ht="19.350000000000001" customHeight="1">
      <c r="A13" s="34" t="s">
        <v>12</v>
      </c>
      <c r="C13" s="41"/>
      <c r="D13" s="42"/>
      <c r="E13" s="42"/>
      <c r="F13" s="6"/>
      <c r="H13" s="7"/>
      <c r="J13" s="7"/>
      <c r="L13" s="7"/>
    </row>
    <row r="14" spans="1:12" ht="6" customHeight="1">
      <c r="A14" s="34"/>
      <c r="C14" s="27"/>
      <c r="D14" s="27"/>
      <c r="E14" s="27"/>
      <c r="F14" s="8"/>
      <c r="G14" s="28"/>
      <c r="H14" s="1"/>
      <c r="I14" s="28"/>
      <c r="J14" s="1"/>
      <c r="K14" s="28"/>
      <c r="L14" s="1"/>
    </row>
    <row r="15" spans="1:12" ht="19.350000000000001" customHeight="1">
      <c r="A15" s="33" t="s">
        <v>13</v>
      </c>
      <c r="C15" s="41"/>
      <c r="D15" s="42">
        <v>7</v>
      </c>
      <c r="E15" s="42"/>
      <c r="F15" s="25">
        <v>471462</v>
      </c>
      <c r="G15" s="25"/>
      <c r="H15" s="7">
        <v>533487</v>
      </c>
      <c r="I15" s="25"/>
      <c r="J15" s="7">
        <v>94203</v>
      </c>
      <c r="K15" s="25"/>
      <c r="L15" s="25">
        <v>205510</v>
      </c>
    </row>
    <row r="16" spans="1:12" ht="19.350000000000001" customHeight="1">
      <c r="A16" s="33" t="s">
        <v>14</v>
      </c>
      <c r="C16" s="41"/>
      <c r="D16" s="44">
        <v>8</v>
      </c>
      <c r="E16" s="42"/>
      <c r="F16" s="25">
        <v>255056</v>
      </c>
      <c r="G16" s="25"/>
      <c r="H16" s="20">
        <v>282434</v>
      </c>
      <c r="I16" s="25"/>
      <c r="J16" s="20">
        <v>151152</v>
      </c>
      <c r="K16" s="25"/>
      <c r="L16" s="25">
        <v>156808</v>
      </c>
    </row>
    <row r="17" spans="1:12" ht="19.350000000000001" customHeight="1">
      <c r="A17" s="33" t="s">
        <v>15</v>
      </c>
      <c r="C17" s="41"/>
      <c r="D17" s="42">
        <v>9</v>
      </c>
      <c r="E17" s="42"/>
      <c r="F17" s="25">
        <v>114274</v>
      </c>
      <c r="G17" s="25"/>
      <c r="H17" s="9">
        <v>67200</v>
      </c>
      <c r="I17" s="25"/>
      <c r="J17" s="9">
        <v>75715</v>
      </c>
      <c r="K17" s="25"/>
      <c r="L17" s="9">
        <v>41655</v>
      </c>
    </row>
    <row r="18" spans="1:12" ht="19.350000000000001" customHeight="1">
      <c r="A18" s="33" t="s">
        <v>16</v>
      </c>
      <c r="C18" s="41"/>
      <c r="D18" s="44"/>
      <c r="E18" s="42"/>
      <c r="F18" s="25">
        <v>12724</v>
      </c>
      <c r="G18" s="25"/>
      <c r="H18" s="9">
        <v>10461</v>
      </c>
      <c r="I18" s="25"/>
      <c r="J18" s="9">
        <v>0</v>
      </c>
      <c r="K18" s="25"/>
      <c r="L18" s="9">
        <v>0</v>
      </c>
    </row>
    <row r="19" spans="1:12" ht="19.350000000000001" customHeight="1">
      <c r="A19" s="33" t="s">
        <v>17</v>
      </c>
      <c r="C19" s="41"/>
      <c r="D19" s="44">
        <v>6</v>
      </c>
      <c r="E19" s="42"/>
      <c r="F19" s="25">
        <v>51872</v>
      </c>
      <c r="G19" s="25"/>
      <c r="H19" s="20">
        <v>32761</v>
      </c>
      <c r="I19" s="25"/>
      <c r="J19" s="20">
        <v>0</v>
      </c>
      <c r="K19" s="25"/>
      <c r="L19" s="25">
        <v>0</v>
      </c>
    </row>
    <row r="20" spans="1:12" ht="19.350000000000001" customHeight="1">
      <c r="A20" s="33" t="s">
        <v>247</v>
      </c>
      <c r="C20" s="41"/>
      <c r="D20" s="44"/>
      <c r="E20" s="42"/>
      <c r="F20" s="25"/>
      <c r="G20" s="25"/>
      <c r="H20" s="20"/>
      <c r="I20" s="25"/>
      <c r="K20" s="25"/>
      <c r="L20" s="25"/>
    </row>
    <row r="21" spans="1:12" ht="19.350000000000001" customHeight="1">
      <c r="B21" s="33" t="s">
        <v>18</v>
      </c>
      <c r="C21" s="41"/>
      <c r="D21" s="44">
        <v>21</v>
      </c>
      <c r="E21" s="42"/>
      <c r="F21" s="25">
        <v>35054</v>
      </c>
      <c r="G21" s="25"/>
      <c r="H21" s="20">
        <v>23958</v>
      </c>
      <c r="I21" s="25"/>
      <c r="J21" s="20">
        <v>35054</v>
      </c>
      <c r="K21" s="25"/>
      <c r="L21" s="25">
        <v>23958</v>
      </c>
    </row>
    <row r="22" spans="1:12" ht="19.350000000000001" customHeight="1">
      <c r="A22" s="33" t="s">
        <v>19</v>
      </c>
      <c r="C22" s="41"/>
      <c r="D22" s="45"/>
      <c r="E22" s="42"/>
      <c r="F22" s="46">
        <v>4525</v>
      </c>
      <c r="G22" s="25"/>
      <c r="H22" s="21">
        <v>8957</v>
      </c>
      <c r="I22" s="25"/>
      <c r="J22" s="21">
        <v>1258</v>
      </c>
      <c r="K22" s="25"/>
      <c r="L22" s="46">
        <v>1434</v>
      </c>
    </row>
    <row r="23" spans="1:12" ht="6" customHeight="1">
      <c r="A23" s="34"/>
      <c r="C23" s="27"/>
      <c r="D23" s="27"/>
      <c r="E23" s="27"/>
      <c r="F23" s="8"/>
      <c r="G23" s="28"/>
      <c r="H23" s="1"/>
      <c r="I23" s="28"/>
      <c r="J23" s="1"/>
      <c r="K23" s="47"/>
      <c r="L23" s="1"/>
    </row>
    <row r="24" spans="1:12" ht="19.350000000000001" customHeight="1">
      <c r="A24" s="34" t="s">
        <v>20</v>
      </c>
      <c r="C24" s="41"/>
      <c r="D24" s="42"/>
      <c r="E24" s="42"/>
      <c r="F24" s="46">
        <f>SUM(F15:F22)</f>
        <v>944967</v>
      </c>
      <c r="H24" s="46">
        <f>SUM(H15:H22)</f>
        <v>959258</v>
      </c>
      <c r="J24" s="46">
        <f>SUM(J15:J22)</f>
        <v>357382</v>
      </c>
      <c r="K24" s="47"/>
      <c r="L24" s="46">
        <f>SUM(L15:L22)</f>
        <v>429365</v>
      </c>
    </row>
    <row r="25" spans="1:12" ht="19.350000000000001" customHeight="1">
      <c r="C25" s="41"/>
      <c r="D25" s="42"/>
      <c r="E25" s="42"/>
      <c r="F25" s="11"/>
      <c r="H25" s="11"/>
      <c r="J25" s="12"/>
      <c r="K25" s="47"/>
      <c r="L25" s="11"/>
    </row>
    <row r="26" spans="1:12" ht="19.350000000000001" customHeight="1">
      <c r="A26" s="34" t="s">
        <v>21</v>
      </c>
      <c r="C26" s="41"/>
      <c r="D26" s="42"/>
      <c r="E26" s="42"/>
      <c r="F26" s="6"/>
      <c r="G26" s="6"/>
      <c r="H26" s="6"/>
      <c r="I26" s="6"/>
      <c r="J26" s="6"/>
      <c r="K26" s="6"/>
      <c r="L26" s="6"/>
    </row>
    <row r="27" spans="1:12" ht="6" customHeight="1">
      <c r="A27" s="34"/>
      <c r="C27" s="27"/>
      <c r="D27" s="27"/>
      <c r="E27" s="27"/>
      <c r="F27" s="8"/>
      <c r="G27" s="28"/>
      <c r="H27" s="1"/>
      <c r="I27" s="28"/>
      <c r="J27" s="8"/>
      <c r="K27" s="47"/>
      <c r="L27" s="1"/>
    </row>
    <row r="28" spans="1:12" ht="19.350000000000001" customHeight="1">
      <c r="A28" s="33" t="s">
        <v>22</v>
      </c>
      <c r="C28" s="41"/>
      <c r="D28" s="44">
        <v>7</v>
      </c>
      <c r="E28" s="48"/>
      <c r="F28" s="25">
        <v>10697</v>
      </c>
      <c r="G28" s="49"/>
      <c r="H28" s="20">
        <v>1808</v>
      </c>
      <c r="I28" s="49"/>
      <c r="J28" s="20">
        <v>10000</v>
      </c>
      <c r="K28" s="50"/>
      <c r="L28" s="20">
        <v>0</v>
      </c>
    </row>
    <row r="29" spans="1:12" ht="19.350000000000001" customHeight="1">
      <c r="A29" s="33" t="s">
        <v>23</v>
      </c>
      <c r="C29" s="41"/>
      <c r="D29" s="44"/>
      <c r="E29" s="48"/>
      <c r="F29" s="9"/>
      <c r="G29" s="49"/>
      <c r="H29" s="20"/>
      <c r="I29" s="49"/>
      <c r="J29" s="20"/>
      <c r="K29" s="50"/>
      <c r="L29" s="20"/>
    </row>
    <row r="30" spans="1:12" ht="19.350000000000001" customHeight="1">
      <c r="B30" s="33" t="s">
        <v>24</v>
      </c>
      <c r="C30" s="41"/>
      <c r="D30" s="44">
        <v>6</v>
      </c>
      <c r="E30" s="48"/>
      <c r="F30" s="25">
        <v>28857</v>
      </c>
      <c r="G30" s="49"/>
      <c r="H30" s="20">
        <v>27232</v>
      </c>
      <c r="I30" s="49"/>
      <c r="J30" s="20">
        <v>28857</v>
      </c>
      <c r="K30" s="50"/>
      <c r="L30" s="20">
        <v>27232</v>
      </c>
    </row>
    <row r="31" spans="1:12" ht="19.350000000000001" customHeight="1">
      <c r="A31" s="33" t="s">
        <v>25</v>
      </c>
      <c r="C31" s="41"/>
      <c r="D31" s="44"/>
      <c r="E31" s="48"/>
      <c r="F31" s="25"/>
      <c r="G31" s="49"/>
      <c r="H31" s="20"/>
      <c r="I31" s="49"/>
      <c r="J31" s="20"/>
      <c r="K31" s="50"/>
      <c r="L31" s="20"/>
    </row>
    <row r="32" spans="1:12" ht="19.350000000000001" customHeight="1">
      <c r="B32" s="33" t="s">
        <v>26</v>
      </c>
      <c r="C32" s="41"/>
      <c r="D32" s="44">
        <v>6</v>
      </c>
      <c r="E32" s="48"/>
      <c r="F32" s="25">
        <v>180413</v>
      </c>
      <c r="G32" s="49"/>
      <c r="H32" s="20">
        <v>180413</v>
      </c>
      <c r="I32" s="49"/>
      <c r="J32" s="20">
        <v>180413</v>
      </c>
      <c r="K32" s="50"/>
      <c r="L32" s="20">
        <v>180413</v>
      </c>
    </row>
    <row r="33" spans="1:12" ht="19.350000000000001" customHeight="1">
      <c r="A33" s="33" t="s">
        <v>27</v>
      </c>
      <c r="C33" s="41"/>
      <c r="D33" s="45">
        <v>10.1</v>
      </c>
      <c r="E33" s="48"/>
      <c r="F33" s="25">
        <v>0</v>
      </c>
      <c r="G33" s="49"/>
      <c r="H33" s="20">
        <v>0</v>
      </c>
      <c r="I33" s="49"/>
      <c r="J33" s="20">
        <v>2389957</v>
      </c>
      <c r="K33" s="50"/>
      <c r="L33" s="20">
        <v>2379757</v>
      </c>
    </row>
    <row r="34" spans="1:12" ht="19.350000000000001" customHeight="1">
      <c r="A34" s="33" t="s">
        <v>28</v>
      </c>
      <c r="C34" s="41"/>
      <c r="D34" s="45">
        <v>10.199999999999999</v>
      </c>
      <c r="E34" s="42"/>
      <c r="F34" s="25">
        <v>151700</v>
      </c>
      <c r="G34" s="49"/>
      <c r="H34" s="20">
        <v>150148</v>
      </c>
      <c r="I34" s="49"/>
      <c r="J34" s="20">
        <v>119494</v>
      </c>
      <c r="K34" s="50"/>
      <c r="L34" s="20">
        <v>118244</v>
      </c>
    </row>
    <row r="35" spans="1:12" ht="19.350000000000001" customHeight="1">
      <c r="A35" s="33" t="s">
        <v>29</v>
      </c>
      <c r="C35" s="41"/>
      <c r="D35" s="45">
        <v>10.3</v>
      </c>
      <c r="E35" s="42"/>
      <c r="F35" s="25">
        <v>39007</v>
      </c>
      <c r="G35" s="49"/>
      <c r="H35" s="20">
        <v>42313</v>
      </c>
      <c r="I35" s="49"/>
      <c r="J35" s="20">
        <v>55718</v>
      </c>
      <c r="K35" s="50"/>
      <c r="L35" s="20">
        <v>55718</v>
      </c>
    </row>
    <row r="36" spans="1:12" ht="19.350000000000001" customHeight="1">
      <c r="A36" s="33" t="s">
        <v>247</v>
      </c>
      <c r="C36" s="41"/>
      <c r="D36" s="44">
        <v>21</v>
      </c>
      <c r="E36" s="42"/>
      <c r="F36" s="25">
        <v>40433</v>
      </c>
      <c r="G36" s="49"/>
      <c r="H36" s="20">
        <v>32777</v>
      </c>
      <c r="I36" s="49"/>
      <c r="J36" s="20">
        <v>40433</v>
      </c>
      <c r="K36" s="50"/>
      <c r="L36" s="20">
        <v>32777</v>
      </c>
    </row>
    <row r="37" spans="1:12" ht="19.350000000000001" customHeight="1">
      <c r="A37" s="33" t="s">
        <v>30</v>
      </c>
      <c r="C37" s="41"/>
      <c r="D37" s="42">
        <v>11</v>
      </c>
      <c r="E37" s="48"/>
      <c r="F37" s="25">
        <v>43953</v>
      </c>
      <c r="G37" s="49"/>
      <c r="H37" s="20">
        <v>44164</v>
      </c>
      <c r="I37" s="49"/>
      <c r="J37" s="20">
        <v>17873</v>
      </c>
      <c r="K37" s="50"/>
      <c r="L37" s="20">
        <v>17452</v>
      </c>
    </row>
    <row r="38" spans="1:12" ht="19.350000000000001" customHeight="1">
      <c r="A38" s="33" t="s">
        <v>31</v>
      </c>
      <c r="C38" s="41"/>
      <c r="D38" s="42">
        <v>12</v>
      </c>
      <c r="E38" s="48"/>
      <c r="F38" s="25">
        <v>110465</v>
      </c>
      <c r="G38" s="49"/>
      <c r="H38" s="20">
        <v>105980</v>
      </c>
      <c r="I38" s="49"/>
      <c r="J38" s="20">
        <v>42106</v>
      </c>
      <c r="K38" s="50"/>
      <c r="L38" s="20">
        <v>51957</v>
      </c>
    </row>
    <row r="39" spans="1:12" ht="19.350000000000001" customHeight="1">
      <c r="A39" s="33" t="s">
        <v>32</v>
      </c>
      <c r="C39" s="41"/>
      <c r="D39" s="42"/>
      <c r="E39" s="48"/>
      <c r="F39" s="25">
        <v>2088893</v>
      </c>
      <c r="G39" s="49"/>
      <c r="H39" s="20">
        <v>1993010</v>
      </c>
      <c r="I39" s="49"/>
      <c r="J39" s="20">
        <v>0</v>
      </c>
      <c r="K39" s="50"/>
      <c r="L39" s="20">
        <v>0</v>
      </c>
    </row>
    <row r="40" spans="1:12" ht="19.350000000000001" customHeight="1">
      <c r="A40" s="33" t="s">
        <v>33</v>
      </c>
      <c r="C40" s="41"/>
      <c r="D40" s="42">
        <v>13</v>
      </c>
      <c r="E40" s="48"/>
      <c r="F40" s="25">
        <v>311340</v>
      </c>
      <c r="G40" s="49"/>
      <c r="H40" s="22">
        <v>313939</v>
      </c>
      <c r="I40" s="49"/>
      <c r="J40" s="22">
        <v>126943</v>
      </c>
      <c r="K40" s="50"/>
      <c r="L40" s="20">
        <v>124825</v>
      </c>
    </row>
    <row r="41" spans="1:12" ht="19.350000000000001" customHeight="1">
      <c r="A41" s="33" t="s">
        <v>34</v>
      </c>
      <c r="C41" s="41"/>
      <c r="D41" s="42"/>
      <c r="E41" s="48"/>
      <c r="F41" s="25">
        <v>45761</v>
      </c>
      <c r="G41" s="49"/>
      <c r="H41" s="20">
        <v>46802</v>
      </c>
      <c r="I41" s="49"/>
      <c r="J41" s="20">
        <v>35725</v>
      </c>
      <c r="K41" s="50"/>
      <c r="L41" s="20">
        <v>35394</v>
      </c>
    </row>
    <row r="42" spans="1:12" ht="19.350000000000001" customHeight="1">
      <c r="A42" s="33" t="s">
        <v>35</v>
      </c>
      <c r="C42" s="41"/>
      <c r="D42" s="42"/>
      <c r="E42" s="51"/>
      <c r="F42" s="46">
        <v>30014</v>
      </c>
      <c r="G42" s="49"/>
      <c r="H42" s="21">
        <v>23331</v>
      </c>
      <c r="I42" s="49"/>
      <c r="J42" s="21">
        <v>18516</v>
      </c>
      <c r="K42" s="49"/>
      <c r="L42" s="21">
        <v>16860</v>
      </c>
    </row>
    <row r="43" spans="1:12" ht="6" customHeight="1">
      <c r="A43" s="34"/>
      <c r="C43" s="27"/>
      <c r="D43" s="42"/>
      <c r="E43" s="27"/>
      <c r="F43" s="6"/>
      <c r="G43" s="28"/>
      <c r="H43" s="7"/>
      <c r="I43" s="28"/>
      <c r="J43" s="6"/>
      <c r="K43" s="47"/>
      <c r="L43" s="7"/>
    </row>
    <row r="44" spans="1:12" ht="19.350000000000001" customHeight="1">
      <c r="A44" s="34" t="s">
        <v>36</v>
      </c>
      <c r="C44" s="41"/>
      <c r="D44" s="42"/>
      <c r="E44" s="42"/>
      <c r="F44" s="10">
        <f>SUM(F28:F42)</f>
        <v>3081533</v>
      </c>
      <c r="H44" s="10">
        <f>SUM(H28:H42)</f>
        <v>2961917</v>
      </c>
      <c r="J44" s="10">
        <f>SUM(J28:J42)</f>
        <v>3066035</v>
      </c>
      <c r="K44" s="47"/>
      <c r="L44" s="10">
        <f>SUM(L28:L42)</f>
        <v>3040629</v>
      </c>
    </row>
    <row r="45" spans="1:12" ht="6" customHeight="1">
      <c r="A45" s="34"/>
      <c r="C45" s="27"/>
      <c r="D45" s="42"/>
      <c r="E45" s="27"/>
      <c r="F45" s="6"/>
      <c r="G45" s="28"/>
      <c r="H45" s="7"/>
      <c r="I45" s="28"/>
      <c r="J45" s="6"/>
      <c r="K45" s="47"/>
      <c r="L45" s="7"/>
    </row>
    <row r="46" spans="1:12" ht="19.350000000000001" customHeight="1" thickBot="1">
      <c r="A46" s="34" t="s">
        <v>37</v>
      </c>
      <c r="C46" s="41"/>
      <c r="D46" s="42"/>
      <c r="E46" s="42"/>
      <c r="F46" s="52">
        <f>SUM( F24,F44)</f>
        <v>4026500</v>
      </c>
      <c r="H46" s="52">
        <f>SUM( H24,H44)</f>
        <v>3921175</v>
      </c>
      <c r="J46" s="52">
        <f>SUM( J24,J44)</f>
        <v>3423417</v>
      </c>
      <c r="K46" s="47"/>
      <c r="L46" s="52">
        <f>SUM( L24,L44)</f>
        <v>3469994</v>
      </c>
    </row>
    <row r="47" spans="1:12" ht="21.75" customHeight="1" thickTop="1">
      <c r="A47" s="34"/>
      <c r="C47" s="41"/>
      <c r="D47" s="42"/>
      <c r="E47" s="42"/>
      <c r="F47" s="25"/>
      <c r="G47" s="25"/>
      <c r="H47" s="25"/>
      <c r="I47" s="25"/>
      <c r="J47" s="25"/>
      <c r="K47" s="25"/>
      <c r="L47" s="25"/>
    </row>
    <row r="48" spans="1:12" ht="12.75" customHeight="1">
      <c r="A48" s="34"/>
      <c r="C48" s="41"/>
      <c r="D48" s="42"/>
      <c r="E48" s="42"/>
      <c r="F48" s="25"/>
      <c r="G48" s="25"/>
      <c r="H48" s="25"/>
      <c r="I48" s="25"/>
      <c r="J48" s="25"/>
      <c r="K48" s="25"/>
      <c r="L48" s="25"/>
    </row>
    <row r="49" spans="1:12" ht="19.350000000000001" customHeight="1">
      <c r="A49" s="144" t="s">
        <v>38</v>
      </c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</row>
    <row r="50" spans="1:12" ht="10.5" customHeight="1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spans="1:12" ht="22.35" customHeight="1">
      <c r="A51" s="53" t="s">
        <v>39</v>
      </c>
      <c r="B51" s="53"/>
      <c r="C51" s="53"/>
      <c r="D51" s="53"/>
      <c r="E51" s="53"/>
      <c r="F51" s="15"/>
      <c r="G51" s="54"/>
      <c r="H51" s="15"/>
      <c r="I51" s="54"/>
      <c r="J51" s="15"/>
      <c r="K51" s="54"/>
      <c r="L51" s="15"/>
    </row>
    <row r="52" spans="1:12" s="27" customFormat="1" ht="21" customHeight="1">
      <c r="A52" s="26" t="s">
        <v>0</v>
      </c>
      <c r="D52" s="29"/>
      <c r="F52" s="1"/>
      <c r="G52" s="28"/>
      <c r="H52" s="1"/>
      <c r="I52" s="28"/>
      <c r="J52" s="1"/>
      <c r="K52" s="28"/>
      <c r="L52" s="1"/>
    </row>
    <row r="53" spans="1:12" s="27" customFormat="1" ht="21" customHeight="1">
      <c r="A53" s="26" t="s">
        <v>1</v>
      </c>
      <c r="D53" s="29"/>
      <c r="F53" s="1"/>
      <c r="G53" s="28"/>
      <c r="H53" s="1"/>
      <c r="I53" s="28"/>
      <c r="J53" s="1"/>
      <c r="K53" s="28"/>
      <c r="L53" s="1"/>
    </row>
    <row r="54" spans="1:12" s="27" customFormat="1" ht="21" customHeight="1">
      <c r="A54" s="30" t="s">
        <v>207</v>
      </c>
      <c r="B54" s="31"/>
      <c r="C54" s="31"/>
      <c r="D54" s="31"/>
      <c r="E54" s="31"/>
      <c r="F54" s="2"/>
      <c r="G54" s="32"/>
      <c r="H54" s="2"/>
      <c r="I54" s="32"/>
      <c r="J54" s="2"/>
      <c r="K54" s="32"/>
      <c r="L54" s="2"/>
    </row>
    <row r="55" spans="1:12" ht="21" customHeight="1">
      <c r="C55" s="27"/>
      <c r="J55" s="7"/>
      <c r="L55" s="7"/>
    </row>
    <row r="56" spans="1:12" ht="21" customHeight="1">
      <c r="C56" s="27"/>
      <c r="D56" s="34"/>
      <c r="E56" s="34"/>
      <c r="F56" s="143" t="s">
        <v>2</v>
      </c>
      <c r="G56" s="143"/>
      <c r="H56" s="143"/>
      <c r="I56" s="35"/>
      <c r="J56" s="143" t="s">
        <v>3</v>
      </c>
      <c r="K56" s="143"/>
      <c r="L56" s="143"/>
    </row>
    <row r="57" spans="1:12" ht="21" customHeight="1">
      <c r="C57" s="27"/>
      <c r="D57" s="34"/>
      <c r="E57" s="34"/>
      <c r="F57" s="4" t="s">
        <v>4</v>
      </c>
      <c r="G57" s="36"/>
      <c r="H57" s="4" t="s">
        <v>5</v>
      </c>
      <c r="I57" s="36"/>
      <c r="J57" s="4" t="s">
        <v>4</v>
      </c>
      <c r="K57" s="36"/>
      <c r="L57" s="4" t="s">
        <v>5</v>
      </c>
    </row>
    <row r="58" spans="1:12" ht="21" customHeight="1">
      <c r="C58" s="27"/>
      <c r="D58" s="34"/>
      <c r="E58" s="34"/>
      <c r="F58" s="4" t="s">
        <v>208</v>
      </c>
      <c r="G58" s="36"/>
      <c r="H58" s="4" t="s">
        <v>6</v>
      </c>
      <c r="I58" s="36"/>
      <c r="J58" s="4" t="s">
        <v>208</v>
      </c>
      <c r="K58" s="36"/>
      <c r="L58" s="4" t="s">
        <v>6</v>
      </c>
    </row>
    <row r="59" spans="1:12" ht="21" customHeight="1">
      <c r="C59" s="27"/>
      <c r="D59" s="34"/>
      <c r="E59" s="34"/>
      <c r="F59" s="4" t="s">
        <v>7</v>
      </c>
      <c r="G59" s="35"/>
      <c r="H59" s="4" t="s">
        <v>8</v>
      </c>
      <c r="I59" s="35"/>
      <c r="J59" s="4" t="s">
        <v>7</v>
      </c>
      <c r="K59" s="35"/>
      <c r="L59" s="4" t="s">
        <v>8</v>
      </c>
    </row>
    <row r="60" spans="1:12" ht="21" customHeight="1">
      <c r="C60" s="27"/>
      <c r="D60" s="37" t="s">
        <v>9</v>
      </c>
      <c r="E60" s="34"/>
      <c r="F60" s="5" t="s">
        <v>10</v>
      </c>
      <c r="G60" s="35"/>
      <c r="H60" s="5" t="s">
        <v>10</v>
      </c>
      <c r="I60" s="35"/>
      <c r="J60" s="5" t="s">
        <v>10</v>
      </c>
      <c r="K60" s="35"/>
      <c r="L60" s="5" t="s">
        <v>10</v>
      </c>
    </row>
    <row r="61" spans="1:12" ht="6" customHeight="1">
      <c r="D61" s="39"/>
      <c r="E61" s="39"/>
      <c r="F61" s="4"/>
      <c r="G61" s="35"/>
      <c r="H61" s="4"/>
      <c r="I61" s="35"/>
      <c r="J61" s="4"/>
      <c r="K61" s="35"/>
      <c r="L61" s="4"/>
    </row>
    <row r="62" spans="1:12" ht="21" customHeight="1">
      <c r="A62" s="34" t="s">
        <v>40</v>
      </c>
      <c r="C62" s="27"/>
      <c r="D62" s="29"/>
      <c r="E62" s="27"/>
      <c r="F62" s="8"/>
      <c r="G62" s="28"/>
      <c r="H62" s="1"/>
      <c r="I62" s="28"/>
      <c r="J62" s="1"/>
      <c r="K62" s="28"/>
      <c r="L62" s="1"/>
    </row>
    <row r="63" spans="1:12" ht="6" customHeight="1">
      <c r="A63" s="34"/>
      <c r="C63" s="27"/>
      <c r="D63" s="27"/>
      <c r="E63" s="27"/>
      <c r="F63" s="8"/>
      <c r="G63" s="28"/>
      <c r="H63" s="1"/>
      <c r="I63" s="28"/>
      <c r="J63" s="1"/>
      <c r="K63" s="28"/>
      <c r="L63" s="1"/>
    </row>
    <row r="64" spans="1:12" ht="21" customHeight="1">
      <c r="A64" s="34" t="s">
        <v>41</v>
      </c>
      <c r="C64" s="41"/>
      <c r="D64" s="55"/>
      <c r="E64" s="42"/>
      <c r="F64" s="6"/>
      <c r="H64" s="7"/>
      <c r="J64" s="7"/>
      <c r="L64" s="7"/>
    </row>
    <row r="65" spans="1:12" ht="6" customHeight="1">
      <c r="A65" s="34"/>
      <c r="C65" s="27"/>
      <c r="D65" s="27"/>
      <c r="E65" s="27"/>
      <c r="F65" s="8"/>
      <c r="G65" s="28"/>
      <c r="H65" s="1"/>
      <c r="I65" s="28"/>
      <c r="J65" s="1"/>
      <c r="K65" s="28"/>
      <c r="L65" s="1"/>
    </row>
    <row r="66" spans="1:12" ht="21" customHeight="1">
      <c r="A66" s="33" t="s">
        <v>42</v>
      </c>
      <c r="D66" s="42">
        <v>14</v>
      </c>
      <c r="E66" s="42"/>
      <c r="F66" s="25">
        <v>76923</v>
      </c>
      <c r="G66" s="49"/>
      <c r="H66" s="7">
        <v>90557</v>
      </c>
      <c r="I66" s="49"/>
      <c r="J66" s="7">
        <v>25514</v>
      </c>
      <c r="K66" s="50"/>
      <c r="L66" s="16">
        <v>41885</v>
      </c>
    </row>
    <row r="67" spans="1:12" ht="21" customHeight="1">
      <c r="A67" s="33" t="s">
        <v>43</v>
      </c>
      <c r="D67" s="42"/>
      <c r="E67" s="42"/>
      <c r="F67" s="25">
        <v>242062</v>
      </c>
      <c r="G67" s="49"/>
      <c r="H67" s="7">
        <v>225753</v>
      </c>
      <c r="I67" s="49"/>
      <c r="J67" s="7">
        <v>61005</v>
      </c>
      <c r="K67" s="50"/>
      <c r="L67" s="16">
        <v>75499</v>
      </c>
    </row>
    <row r="68" spans="1:12" ht="21" customHeight="1">
      <c r="A68" s="33" t="s">
        <v>221</v>
      </c>
      <c r="D68" s="42">
        <v>15</v>
      </c>
      <c r="E68" s="42"/>
      <c r="F68" s="25">
        <v>20000</v>
      </c>
      <c r="G68" s="49"/>
      <c r="H68" s="7">
        <v>0</v>
      </c>
      <c r="I68" s="49"/>
      <c r="J68" s="7">
        <v>20000</v>
      </c>
      <c r="K68" s="50"/>
      <c r="L68" s="16">
        <v>0</v>
      </c>
    </row>
    <row r="69" spans="1:12" ht="21" customHeight="1">
      <c r="A69" s="33" t="s">
        <v>44</v>
      </c>
      <c r="D69" s="44">
        <v>21</v>
      </c>
      <c r="E69" s="42"/>
      <c r="F69" s="25">
        <v>0</v>
      </c>
      <c r="G69" s="49"/>
      <c r="H69" s="7">
        <v>0</v>
      </c>
      <c r="I69" s="49"/>
      <c r="J69" s="7">
        <v>42000</v>
      </c>
      <c r="K69" s="50"/>
      <c r="L69" s="16">
        <v>42000</v>
      </c>
    </row>
    <row r="70" spans="1:12" ht="21" customHeight="1">
      <c r="A70" s="33" t="s">
        <v>201</v>
      </c>
      <c r="F70" s="33"/>
      <c r="G70" s="33"/>
      <c r="H70" s="33"/>
      <c r="I70" s="33"/>
      <c r="J70" s="33"/>
      <c r="K70" s="33"/>
      <c r="L70" s="33"/>
    </row>
    <row r="71" spans="1:12" ht="21" customHeight="1">
      <c r="B71" s="33" t="s">
        <v>202</v>
      </c>
      <c r="D71" s="42">
        <v>16</v>
      </c>
      <c r="E71" s="42"/>
      <c r="F71" s="25">
        <v>36396</v>
      </c>
      <c r="G71" s="50"/>
      <c r="H71" s="7">
        <v>37021</v>
      </c>
      <c r="I71" s="50"/>
      <c r="J71" s="7">
        <v>24115</v>
      </c>
      <c r="K71" s="50"/>
      <c r="L71" s="11">
        <v>22562</v>
      </c>
    </row>
    <row r="72" spans="1:12" ht="21" customHeight="1">
      <c r="A72" s="33" t="s">
        <v>45</v>
      </c>
      <c r="C72" s="41"/>
      <c r="D72" s="45"/>
      <c r="E72" s="42"/>
      <c r="F72" s="25">
        <v>26380</v>
      </c>
      <c r="G72" s="49"/>
      <c r="H72" s="7">
        <v>30029</v>
      </c>
      <c r="I72" s="49"/>
      <c r="J72" s="7">
        <v>7072</v>
      </c>
      <c r="L72" s="49">
        <v>8926</v>
      </c>
    </row>
    <row r="73" spans="1:12" ht="21" customHeight="1">
      <c r="A73" s="33" t="s">
        <v>46</v>
      </c>
      <c r="C73" s="41"/>
      <c r="D73" s="44"/>
      <c r="E73" s="42"/>
      <c r="F73" s="46">
        <v>44677</v>
      </c>
      <c r="H73" s="10">
        <v>42035</v>
      </c>
      <c r="J73" s="10">
        <v>13403</v>
      </c>
      <c r="L73" s="10">
        <v>14860</v>
      </c>
    </row>
    <row r="74" spans="1:12" ht="6" customHeight="1">
      <c r="A74" s="34"/>
      <c r="C74" s="27"/>
      <c r="D74" s="27"/>
      <c r="E74" s="27"/>
      <c r="F74" s="6"/>
      <c r="G74" s="28"/>
      <c r="H74" s="7"/>
      <c r="I74" s="28"/>
      <c r="J74" s="7"/>
      <c r="K74" s="47"/>
      <c r="L74" s="7"/>
    </row>
    <row r="75" spans="1:12" ht="20.100000000000001" customHeight="1">
      <c r="A75" s="34" t="s">
        <v>47</v>
      </c>
      <c r="C75" s="41"/>
      <c r="D75" s="55"/>
      <c r="E75" s="55"/>
      <c r="F75" s="46">
        <f>SUM(F66:F73)</f>
        <v>446438</v>
      </c>
      <c r="H75" s="46">
        <f>SUM(H66:H73)</f>
        <v>425395</v>
      </c>
      <c r="J75" s="46">
        <f>SUM(J66:J73)</f>
        <v>193109</v>
      </c>
      <c r="K75" s="47"/>
      <c r="L75" s="46">
        <f>SUM(L66:L73)</f>
        <v>205732</v>
      </c>
    </row>
    <row r="76" spans="1:12" ht="21" customHeight="1">
      <c r="C76" s="41"/>
      <c r="D76" s="42"/>
      <c r="E76" s="55"/>
      <c r="F76" s="6"/>
      <c r="G76" s="6"/>
      <c r="H76" s="6"/>
      <c r="I76" s="6"/>
      <c r="J76" s="6"/>
      <c r="K76" s="6"/>
      <c r="L76" s="6"/>
    </row>
    <row r="77" spans="1:12" ht="21" customHeight="1">
      <c r="A77" s="34" t="s">
        <v>48</v>
      </c>
      <c r="C77" s="41"/>
      <c r="D77" s="55"/>
      <c r="E77" s="55"/>
      <c r="F77" s="6"/>
      <c r="H77" s="7"/>
      <c r="J77" s="7"/>
      <c r="K77" s="47"/>
      <c r="L77" s="7"/>
    </row>
    <row r="78" spans="1:12" ht="6" customHeight="1">
      <c r="A78" s="34"/>
      <c r="C78" s="27"/>
      <c r="D78" s="27"/>
      <c r="E78" s="27"/>
      <c r="F78" s="6"/>
      <c r="G78" s="28"/>
      <c r="H78" s="7"/>
      <c r="I78" s="28"/>
      <c r="J78" s="7"/>
      <c r="K78" s="47"/>
      <c r="L78" s="7"/>
    </row>
    <row r="79" spans="1:12" ht="21" customHeight="1">
      <c r="A79" s="33" t="s">
        <v>49</v>
      </c>
      <c r="C79" s="27"/>
      <c r="D79" s="42">
        <v>16</v>
      </c>
      <c r="E79" s="27"/>
      <c r="F79" s="25">
        <v>93318</v>
      </c>
      <c r="G79" s="47"/>
      <c r="H79" s="7">
        <v>89464</v>
      </c>
      <c r="I79" s="47"/>
      <c r="J79" s="7">
        <v>34435</v>
      </c>
      <c r="K79" s="28"/>
      <c r="L79" s="7">
        <v>47106</v>
      </c>
    </row>
    <row r="80" spans="1:12" ht="21" customHeight="1">
      <c r="A80" s="33" t="s">
        <v>50</v>
      </c>
      <c r="C80" s="27"/>
      <c r="D80" s="27"/>
      <c r="E80" s="27"/>
      <c r="F80" s="25">
        <v>16327</v>
      </c>
      <c r="G80" s="47"/>
      <c r="H80" s="7">
        <v>20168</v>
      </c>
      <c r="I80" s="47"/>
      <c r="J80" s="7">
        <v>0</v>
      </c>
      <c r="K80" s="28"/>
      <c r="L80" s="20">
        <v>0</v>
      </c>
    </row>
    <row r="81" spans="1:12" ht="21" customHeight="1">
      <c r="A81" s="33" t="s">
        <v>51</v>
      </c>
      <c r="C81" s="27"/>
      <c r="D81" s="27"/>
      <c r="E81" s="27"/>
      <c r="F81" s="25">
        <v>53212</v>
      </c>
      <c r="G81" s="47"/>
      <c r="H81" s="7">
        <v>50412</v>
      </c>
      <c r="I81" s="47"/>
      <c r="J81" s="7">
        <v>22967</v>
      </c>
      <c r="L81" s="7">
        <v>21795</v>
      </c>
    </row>
    <row r="82" spans="1:12" ht="21" customHeight="1">
      <c r="A82" s="33" t="s">
        <v>52</v>
      </c>
      <c r="C82" s="41"/>
      <c r="E82" s="55"/>
      <c r="F82" s="46">
        <v>776</v>
      </c>
      <c r="G82" s="49"/>
      <c r="H82" s="10">
        <v>776</v>
      </c>
      <c r="I82" s="49"/>
      <c r="J82" s="10">
        <v>1448</v>
      </c>
      <c r="K82" s="49"/>
      <c r="L82" s="10">
        <v>1387</v>
      </c>
    </row>
    <row r="83" spans="1:12" ht="6" customHeight="1">
      <c r="A83" s="34"/>
      <c r="C83" s="27"/>
      <c r="D83" s="27"/>
      <c r="E83" s="27"/>
      <c r="F83" s="6"/>
      <c r="G83" s="28"/>
      <c r="H83" s="7"/>
      <c r="I83" s="28"/>
      <c r="J83" s="6"/>
      <c r="K83" s="47"/>
      <c r="L83" s="7"/>
    </row>
    <row r="84" spans="1:12" ht="21" customHeight="1">
      <c r="A84" s="34" t="s">
        <v>53</v>
      </c>
      <c r="C84" s="41"/>
      <c r="D84" s="55"/>
      <c r="E84" s="55"/>
      <c r="F84" s="46">
        <f>SUM(F79:F82)</f>
        <v>163633</v>
      </c>
      <c r="H84" s="46">
        <f>SUM(H79:H82)</f>
        <v>160820</v>
      </c>
      <c r="J84" s="46">
        <f>SUM(J79:J82)</f>
        <v>58850</v>
      </c>
      <c r="K84" s="47"/>
      <c r="L84" s="46">
        <f>SUM(L79:L82)</f>
        <v>70288</v>
      </c>
    </row>
    <row r="85" spans="1:12" ht="6" customHeight="1">
      <c r="A85" s="34"/>
      <c r="C85" s="27"/>
      <c r="D85" s="27"/>
      <c r="E85" s="27"/>
      <c r="F85" s="6"/>
      <c r="G85" s="28"/>
      <c r="H85" s="7"/>
      <c r="I85" s="28"/>
      <c r="J85" s="6"/>
      <c r="K85" s="47"/>
      <c r="L85" s="7"/>
    </row>
    <row r="86" spans="1:12" ht="21" customHeight="1">
      <c r="A86" s="34" t="s">
        <v>54</v>
      </c>
      <c r="C86" s="41"/>
      <c r="D86" s="55"/>
      <c r="E86" s="55"/>
      <c r="F86" s="10">
        <f>SUM(F84,F75)</f>
        <v>610071</v>
      </c>
      <c r="H86" s="10">
        <f>SUM(H84,H75)</f>
        <v>586215</v>
      </c>
      <c r="J86" s="10">
        <f>SUM(J84,J75)</f>
        <v>251959</v>
      </c>
      <c r="K86" s="47"/>
      <c r="L86" s="10">
        <f>SUM(L84,L75)</f>
        <v>276020</v>
      </c>
    </row>
    <row r="87" spans="1:12" ht="21" customHeight="1">
      <c r="A87" s="34"/>
      <c r="C87" s="41"/>
      <c r="D87" s="55"/>
      <c r="E87" s="55"/>
      <c r="F87" s="7"/>
      <c r="G87" s="7"/>
      <c r="H87" s="7"/>
      <c r="I87" s="7"/>
      <c r="J87" s="7"/>
      <c r="K87" s="7"/>
      <c r="L87" s="7"/>
    </row>
    <row r="88" spans="1:12" ht="22.5" customHeight="1">
      <c r="A88" s="34"/>
      <c r="C88" s="41"/>
      <c r="D88" s="55"/>
      <c r="E88" s="55"/>
      <c r="F88" s="7"/>
      <c r="G88" s="47"/>
      <c r="H88" s="7"/>
      <c r="I88" s="47"/>
      <c r="J88" s="7"/>
      <c r="K88" s="47"/>
      <c r="L88" s="11"/>
    </row>
    <row r="89" spans="1:12" ht="21" customHeight="1">
      <c r="A89" s="34"/>
      <c r="C89" s="41"/>
      <c r="D89" s="55"/>
      <c r="E89" s="55"/>
      <c r="F89" s="7"/>
      <c r="G89" s="47"/>
      <c r="H89" s="7"/>
      <c r="I89" s="47"/>
      <c r="J89" s="7"/>
      <c r="K89" s="47"/>
      <c r="L89" s="11"/>
    </row>
    <row r="90" spans="1:12" ht="21" customHeight="1">
      <c r="A90" s="34"/>
      <c r="C90" s="41"/>
      <c r="D90" s="55"/>
      <c r="E90" s="55"/>
      <c r="F90" s="7"/>
      <c r="G90" s="47"/>
      <c r="H90" s="7"/>
      <c r="I90" s="47"/>
      <c r="J90" s="7"/>
      <c r="K90" s="47"/>
      <c r="L90" s="11"/>
    </row>
    <row r="91" spans="1:12" ht="21" customHeight="1">
      <c r="A91" s="34"/>
      <c r="C91" s="41"/>
      <c r="D91" s="55"/>
      <c r="E91" s="55"/>
      <c r="F91" s="7"/>
      <c r="G91" s="47"/>
      <c r="H91" s="7"/>
      <c r="I91" s="47"/>
      <c r="J91" s="7"/>
      <c r="K91" s="47"/>
      <c r="L91" s="11"/>
    </row>
    <row r="92" spans="1:12" ht="21" customHeight="1">
      <c r="A92" s="34"/>
      <c r="C92" s="41"/>
      <c r="D92" s="55"/>
      <c r="E92" s="55"/>
      <c r="F92" s="7"/>
      <c r="G92" s="47"/>
      <c r="H92" s="7"/>
      <c r="I92" s="47"/>
      <c r="J92" s="7"/>
      <c r="K92" s="47"/>
      <c r="L92" s="11"/>
    </row>
    <row r="93" spans="1:12" ht="21" customHeight="1">
      <c r="A93" s="34"/>
      <c r="C93" s="41"/>
      <c r="D93" s="55"/>
      <c r="E93" s="55"/>
      <c r="F93" s="7"/>
      <c r="G93" s="47"/>
      <c r="H93" s="7"/>
      <c r="I93" s="47"/>
      <c r="J93" s="7"/>
      <c r="K93" s="47"/>
      <c r="L93" s="11"/>
    </row>
    <row r="94" spans="1:12" ht="21" customHeight="1">
      <c r="A94" s="34"/>
      <c r="C94" s="41"/>
      <c r="D94" s="55"/>
      <c r="E94" s="55"/>
      <c r="F94" s="7"/>
      <c r="G94" s="47"/>
      <c r="H94" s="7"/>
      <c r="I94" s="47"/>
      <c r="J94" s="7"/>
      <c r="K94" s="47"/>
      <c r="L94" s="11"/>
    </row>
    <row r="95" spans="1:12" ht="21" customHeight="1">
      <c r="A95" s="34"/>
      <c r="C95" s="41"/>
      <c r="D95" s="55"/>
      <c r="E95" s="55"/>
      <c r="F95" s="7"/>
      <c r="G95" s="47"/>
      <c r="H95" s="7"/>
      <c r="I95" s="47"/>
      <c r="J95" s="7"/>
      <c r="K95" s="47"/>
      <c r="L95" s="11"/>
    </row>
    <row r="96" spans="1:12" ht="21" customHeight="1">
      <c r="A96" s="34"/>
      <c r="C96" s="41"/>
      <c r="D96" s="55"/>
      <c r="E96" s="55"/>
      <c r="F96" s="7"/>
      <c r="G96" s="47"/>
      <c r="H96" s="7"/>
      <c r="I96" s="47"/>
      <c r="J96" s="7"/>
      <c r="K96" s="47"/>
      <c r="L96" s="11"/>
    </row>
    <row r="97" spans="1:12" ht="18.899999999999999" customHeight="1">
      <c r="A97" s="34"/>
      <c r="C97" s="41"/>
      <c r="D97" s="55"/>
      <c r="E97" s="55"/>
      <c r="F97" s="7"/>
      <c r="G97" s="47"/>
      <c r="H97" s="7"/>
      <c r="I97" s="47"/>
      <c r="J97" s="7"/>
      <c r="K97" s="47"/>
      <c r="L97" s="11"/>
    </row>
    <row r="98" spans="1:12" ht="22.35" customHeight="1">
      <c r="A98" s="53" t="s">
        <v>39</v>
      </c>
      <c r="B98" s="53"/>
      <c r="C98" s="53"/>
      <c r="D98" s="53"/>
      <c r="E98" s="53"/>
      <c r="F98" s="15"/>
      <c r="G98" s="54"/>
      <c r="H98" s="15"/>
      <c r="I98" s="54"/>
      <c r="J98" s="15"/>
      <c r="K98" s="54"/>
      <c r="L98" s="15"/>
    </row>
    <row r="99" spans="1:12" s="27" customFormat="1" ht="20.100000000000001" customHeight="1">
      <c r="A99" s="26" t="s">
        <v>0</v>
      </c>
      <c r="D99" s="29"/>
      <c r="F99" s="1"/>
      <c r="G99" s="28"/>
      <c r="H99" s="1"/>
      <c r="I99" s="28"/>
      <c r="J99" s="1"/>
      <c r="K99" s="28"/>
      <c r="L99" s="1"/>
    </row>
    <row r="100" spans="1:12" s="27" customFormat="1" ht="20.100000000000001" customHeight="1">
      <c r="A100" s="26" t="s">
        <v>1</v>
      </c>
      <c r="D100" s="29"/>
      <c r="F100" s="1"/>
      <c r="G100" s="28"/>
      <c r="H100" s="1"/>
      <c r="I100" s="28"/>
      <c r="J100" s="1"/>
      <c r="K100" s="28"/>
      <c r="L100" s="1"/>
    </row>
    <row r="101" spans="1:12" s="27" customFormat="1" ht="20.100000000000001" customHeight="1">
      <c r="A101" s="30" t="s">
        <v>207</v>
      </c>
      <c r="B101" s="31"/>
      <c r="C101" s="31"/>
      <c r="D101" s="31"/>
      <c r="E101" s="31"/>
      <c r="F101" s="2"/>
      <c r="G101" s="32"/>
      <c r="H101" s="2"/>
      <c r="I101" s="32"/>
      <c r="J101" s="2"/>
      <c r="K101" s="32"/>
      <c r="L101" s="17"/>
    </row>
    <row r="102" spans="1:12" ht="21" customHeight="1">
      <c r="C102" s="27"/>
      <c r="J102" s="7"/>
      <c r="L102" s="7"/>
    </row>
    <row r="103" spans="1:12" ht="21" customHeight="1">
      <c r="C103" s="27"/>
      <c r="D103" s="34"/>
      <c r="E103" s="34"/>
      <c r="F103" s="143" t="s">
        <v>2</v>
      </c>
      <c r="G103" s="143"/>
      <c r="H103" s="143"/>
      <c r="I103" s="35"/>
      <c r="J103" s="143" t="s">
        <v>3</v>
      </c>
      <c r="K103" s="143"/>
      <c r="L103" s="143"/>
    </row>
    <row r="104" spans="1:12" ht="21" customHeight="1">
      <c r="C104" s="27"/>
      <c r="D104" s="34"/>
      <c r="E104" s="34"/>
      <c r="F104" s="4" t="s">
        <v>4</v>
      </c>
      <c r="G104" s="36"/>
      <c r="H104" s="4" t="s">
        <v>5</v>
      </c>
      <c r="I104" s="36"/>
      <c r="J104" s="4" t="s">
        <v>4</v>
      </c>
      <c r="K104" s="36"/>
      <c r="L104" s="4" t="s">
        <v>5</v>
      </c>
    </row>
    <row r="105" spans="1:12" ht="21" customHeight="1">
      <c r="C105" s="27"/>
      <c r="D105" s="34"/>
      <c r="E105" s="34"/>
      <c r="F105" s="4" t="s">
        <v>208</v>
      </c>
      <c r="G105" s="36"/>
      <c r="H105" s="4" t="s">
        <v>6</v>
      </c>
      <c r="I105" s="36"/>
      <c r="J105" s="4" t="s">
        <v>208</v>
      </c>
      <c r="K105" s="36"/>
      <c r="L105" s="4" t="s">
        <v>6</v>
      </c>
    </row>
    <row r="106" spans="1:12" ht="21" customHeight="1">
      <c r="C106" s="27"/>
      <c r="D106" s="34"/>
      <c r="E106" s="34"/>
      <c r="F106" s="4" t="s">
        <v>7</v>
      </c>
      <c r="G106" s="35"/>
      <c r="H106" s="4" t="s">
        <v>8</v>
      </c>
      <c r="I106" s="35"/>
      <c r="J106" s="4" t="s">
        <v>7</v>
      </c>
      <c r="K106" s="35"/>
      <c r="L106" s="4" t="s">
        <v>8</v>
      </c>
    </row>
    <row r="107" spans="1:12" ht="21" customHeight="1">
      <c r="C107" s="27"/>
      <c r="D107" s="37" t="s">
        <v>9</v>
      </c>
      <c r="E107" s="34"/>
      <c r="F107" s="5" t="s">
        <v>10</v>
      </c>
      <c r="G107" s="35"/>
      <c r="H107" s="5" t="s">
        <v>10</v>
      </c>
      <c r="I107" s="35"/>
      <c r="J107" s="5" t="s">
        <v>10</v>
      </c>
      <c r="K107" s="35"/>
      <c r="L107" s="5" t="s">
        <v>10</v>
      </c>
    </row>
    <row r="108" spans="1:12" ht="6" customHeight="1">
      <c r="D108" s="39"/>
      <c r="E108" s="39"/>
      <c r="F108" s="4"/>
      <c r="G108" s="35"/>
      <c r="H108" s="4"/>
      <c r="I108" s="35"/>
      <c r="J108" s="4"/>
      <c r="K108" s="35"/>
      <c r="L108" s="4"/>
    </row>
    <row r="109" spans="1:12" ht="21" customHeight="1">
      <c r="A109" s="34" t="s">
        <v>55</v>
      </c>
      <c r="C109" s="27"/>
      <c r="D109" s="29"/>
      <c r="E109" s="27"/>
      <c r="F109" s="1"/>
      <c r="G109" s="28"/>
      <c r="H109" s="1"/>
      <c r="I109" s="28"/>
      <c r="J109" s="1"/>
      <c r="K109" s="28"/>
      <c r="L109" s="1"/>
    </row>
    <row r="110" spans="1:12" ht="6" customHeight="1"/>
    <row r="111" spans="1:12" ht="21" customHeight="1">
      <c r="A111" s="34" t="s">
        <v>56</v>
      </c>
      <c r="C111" s="41"/>
      <c r="D111" s="55"/>
      <c r="E111" s="55"/>
      <c r="F111" s="7"/>
      <c r="H111" s="7"/>
      <c r="J111" s="7"/>
      <c r="K111" s="47"/>
      <c r="L111" s="7"/>
    </row>
    <row r="112" spans="1:12" ht="6" customHeight="1">
      <c r="A112" s="34"/>
      <c r="C112" s="27"/>
      <c r="D112" s="27"/>
      <c r="E112" s="27"/>
      <c r="F112" s="7"/>
      <c r="G112" s="28"/>
      <c r="H112" s="7"/>
      <c r="I112" s="28"/>
      <c r="J112" s="7"/>
      <c r="K112" s="47"/>
      <c r="L112" s="7"/>
    </row>
    <row r="113" spans="1:12" ht="21" customHeight="1">
      <c r="A113" s="33" t="s">
        <v>57</v>
      </c>
      <c r="C113" s="41"/>
      <c r="D113" s="42"/>
      <c r="E113" s="55"/>
      <c r="F113" s="7"/>
      <c r="H113" s="7"/>
      <c r="J113" s="7"/>
      <c r="K113" s="47"/>
      <c r="L113" s="7"/>
    </row>
    <row r="114" spans="1:12" ht="21" customHeight="1">
      <c r="B114" s="33" t="s">
        <v>58</v>
      </c>
      <c r="C114" s="41"/>
      <c r="D114" s="55"/>
      <c r="E114" s="55"/>
      <c r="F114" s="7"/>
      <c r="H114" s="7"/>
      <c r="J114" s="7"/>
      <c r="K114" s="47"/>
      <c r="L114" s="7"/>
    </row>
    <row r="115" spans="1:12" ht="21" customHeight="1">
      <c r="C115" s="41" t="s">
        <v>59</v>
      </c>
      <c r="F115" s="6"/>
      <c r="H115" s="7"/>
      <c r="J115" s="7"/>
      <c r="K115" s="47"/>
      <c r="L115" s="7"/>
    </row>
    <row r="116" spans="1:12" ht="21" customHeight="1" thickBot="1">
      <c r="C116" s="33" t="s">
        <v>60</v>
      </c>
      <c r="D116" s="27"/>
      <c r="F116" s="52">
        <v>438722</v>
      </c>
      <c r="H116" s="14">
        <v>438722</v>
      </c>
      <c r="J116" s="14">
        <v>438722</v>
      </c>
      <c r="K116" s="47"/>
      <c r="L116" s="14">
        <v>438722</v>
      </c>
    </row>
    <row r="117" spans="1:12" ht="6" customHeight="1" thickTop="1">
      <c r="D117" s="42"/>
      <c r="E117" s="55"/>
      <c r="F117" s="12"/>
      <c r="H117" s="11"/>
      <c r="J117" s="11"/>
      <c r="K117" s="47"/>
      <c r="L117" s="11"/>
    </row>
    <row r="118" spans="1:12" ht="21" customHeight="1">
      <c r="B118" s="33" t="s">
        <v>61</v>
      </c>
      <c r="C118" s="41"/>
      <c r="D118" s="55"/>
      <c r="E118" s="55"/>
      <c r="F118" s="6"/>
      <c r="H118" s="7"/>
      <c r="J118" s="7"/>
      <c r="K118" s="47"/>
      <c r="L118" s="7"/>
    </row>
    <row r="119" spans="1:12" ht="21" customHeight="1">
      <c r="C119" s="41" t="s">
        <v>62</v>
      </c>
      <c r="F119" s="6"/>
      <c r="H119" s="7"/>
      <c r="J119" s="7"/>
      <c r="K119" s="47"/>
      <c r="L119" s="7"/>
    </row>
    <row r="120" spans="1:12" ht="21" customHeight="1">
      <c r="C120" s="56" t="s">
        <v>63</v>
      </c>
      <c r="D120" s="27"/>
      <c r="F120" s="25">
        <v>433722</v>
      </c>
      <c r="G120" s="16"/>
      <c r="H120" s="11">
        <v>433722</v>
      </c>
      <c r="I120" s="16"/>
      <c r="J120" s="11">
        <v>433722</v>
      </c>
      <c r="K120" s="16"/>
      <c r="L120" s="7">
        <v>433722</v>
      </c>
    </row>
    <row r="121" spans="1:12" ht="21" customHeight="1">
      <c r="A121" s="33" t="s">
        <v>64</v>
      </c>
      <c r="D121" s="42"/>
      <c r="E121" s="55"/>
      <c r="F121" s="25">
        <v>2542304</v>
      </c>
      <c r="G121" s="16"/>
      <c r="H121" s="7">
        <v>2542304</v>
      </c>
      <c r="I121" s="16"/>
      <c r="J121" s="7">
        <v>2542304</v>
      </c>
      <c r="K121" s="16"/>
      <c r="L121" s="7">
        <v>2542304</v>
      </c>
    </row>
    <row r="122" spans="1:12" ht="21" customHeight="1">
      <c r="A122" s="33" t="s">
        <v>65</v>
      </c>
      <c r="D122" s="42"/>
      <c r="E122" s="55"/>
      <c r="F122" s="25"/>
      <c r="G122" s="16"/>
      <c r="H122" s="7"/>
      <c r="I122" s="16"/>
      <c r="J122" s="7"/>
      <c r="K122" s="16"/>
      <c r="L122" s="7"/>
    </row>
    <row r="123" spans="1:12" ht="21" customHeight="1">
      <c r="B123" s="33" t="s">
        <v>66</v>
      </c>
      <c r="D123" s="42"/>
      <c r="E123" s="55"/>
      <c r="F123" s="25">
        <v>5145</v>
      </c>
      <c r="G123" s="47"/>
      <c r="H123" s="7">
        <v>5145</v>
      </c>
      <c r="I123" s="47"/>
      <c r="J123" s="7">
        <v>5145</v>
      </c>
      <c r="K123" s="28"/>
      <c r="L123" s="7">
        <v>5145</v>
      </c>
    </row>
    <row r="124" spans="1:12" ht="21" customHeight="1">
      <c r="B124" s="33" t="s">
        <v>67</v>
      </c>
      <c r="D124" s="42"/>
      <c r="E124" s="55"/>
      <c r="F124" s="25"/>
      <c r="G124" s="47"/>
      <c r="H124" s="7"/>
      <c r="I124" s="47"/>
      <c r="J124" s="7"/>
      <c r="K124" s="28"/>
      <c r="L124" s="7"/>
    </row>
    <row r="125" spans="1:12" ht="21" customHeight="1">
      <c r="C125" s="33" t="s">
        <v>68</v>
      </c>
      <c r="D125" s="42"/>
      <c r="E125" s="55"/>
      <c r="F125" s="25">
        <v>-9896</v>
      </c>
      <c r="G125" s="16"/>
      <c r="H125" s="7">
        <v>-9896</v>
      </c>
      <c r="I125" s="16"/>
      <c r="J125" s="7">
        <v>0</v>
      </c>
      <c r="K125" s="16"/>
      <c r="L125" s="7">
        <v>0</v>
      </c>
    </row>
    <row r="126" spans="1:12" ht="21" customHeight="1">
      <c r="A126" s="33" t="s">
        <v>69</v>
      </c>
      <c r="D126" s="42">
        <v>18</v>
      </c>
      <c r="E126" s="55"/>
      <c r="F126" s="25">
        <v>20868</v>
      </c>
      <c r="G126" s="16"/>
      <c r="H126" s="7">
        <v>20096</v>
      </c>
      <c r="I126" s="16"/>
      <c r="J126" s="7">
        <v>20868</v>
      </c>
      <c r="K126" s="16"/>
      <c r="L126" s="7">
        <v>20096</v>
      </c>
    </row>
    <row r="127" spans="1:12" ht="21" customHeight="1">
      <c r="A127" s="33" t="s">
        <v>70</v>
      </c>
      <c r="D127" s="42"/>
      <c r="E127" s="55"/>
      <c r="F127" s="25"/>
      <c r="G127" s="16"/>
      <c r="H127" s="7"/>
      <c r="I127" s="16"/>
      <c r="J127" s="7"/>
      <c r="K127" s="16"/>
      <c r="L127" s="7"/>
    </row>
    <row r="128" spans="1:12" ht="21" customHeight="1">
      <c r="B128" s="33" t="s">
        <v>71</v>
      </c>
      <c r="D128" s="42"/>
      <c r="F128" s="25">
        <v>43872</v>
      </c>
      <c r="G128" s="16"/>
      <c r="H128" s="11">
        <v>43872</v>
      </c>
      <c r="I128" s="16"/>
      <c r="J128" s="11">
        <v>43872</v>
      </c>
      <c r="K128" s="49"/>
      <c r="L128" s="7">
        <v>43872</v>
      </c>
    </row>
    <row r="129" spans="1:12" ht="21" customHeight="1">
      <c r="B129" s="33" t="s">
        <v>72</v>
      </c>
      <c r="D129" s="42"/>
      <c r="F129" s="25">
        <v>238905</v>
      </c>
      <c r="G129" s="16"/>
      <c r="H129" s="11">
        <v>238905</v>
      </c>
      <c r="I129" s="16"/>
      <c r="J129" s="11">
        <v>238905</v>
      </c>
      <c r="K129" s="49"/>
      <c r="L129" s="7">
        <v>238905</v>
      </c>
    </row>
    <row r="130" spans="1:12" ht="21" customHeight="1">
      <c r="B130" s="33" t="s">
        <v>73</v>
      </c>
      <c r="D130" s="42"/>
      <c r="F130" s="25">
        <v>457854</v>
      </c>
      <c r="G130" s="49"/>
      <c r="H130" s="7">
        <v>479448</v>
      </c>
      <c r="I130" s="49"/>
      <c r="J130" s="7">
        <v>161698</v>
      </c>
      <c r="K130" s="50"/>
      <c r="L130" s="7">
        <v>184986</v>
      </c>
    </row>
    <row r="131" spans="1:12" ht="21" customHeight="1">
      <c r="A131" s="33" t="s">
        <v>74</v>
      </c>
      <c r="D131" s="42"/>
      <c r="F131" s="25">
        <v>-238905</v>
      </c>
      <c r="G131" s="49"/>
      <c r="H131" s="7">
        <v>-238905</v>
      </c>
      <c r="I131" s="49"/>
      <c r="J131" s="11">
        <v>-238905</v>
      </c>
      <c r="K131" s="49"/>
      <c r="L131" s="7">
        <v>-238905</v>
      </c>
    </row>
    <row r="132" spans="1:12" ht="21" customHeight="1">
      <c r="A132" s="33" t="s">
        <v>75</v>
      </c>
      <c r="F132" s="46">
        <v>-82444</v>
      </c>
      <c r="G132" s="16"/>
      <c r="H132" s="10">
        <v>-183427</v>
      </c>
      <c r="I132" s="16"/>
      <c r="J132" s="10">
        <v>-36151</v>
      </c>
      <c r="K132" s="16"/>
      <c r="L132" s="23">
        <v>-36151</v>
      </c>
    </row>
    <row r="133" spans="1:12" ht="6" customHeight="1">
      <c r="A133" s="34"/>
      <c r="C133" s="27"/>
      <c r="D133" s="27"/>
      <c r="E133" s="27"/>
      <c r="F133" s="6"/>
      <c r="G133" s="28"/>
      <c r="H133" s="7"/>
      <c r="I133" s="28"/>
      <c r="J133" s="7"/>
      <c r="K133" s="47"/>
      <c r="L133" s="7"/>
    </row>
    <row r="134" spans="1:12" ht="21" customHeight="1">
      <c r="A134" s="33" t="s">
        <v>76</v>
      </c>
      <c r="E134" s="55"/>
      <c r="F134" s="25">
        <f>SUM(F120:F132)</f>
        <v>3411425</v>
      </c>
      <c r="G134" s="49"/>
      <c r="H134" s="25">
        <f>SUM(H120:H132)</f>
        <v>3331264</v>
      </c>
      <c r="I134" s="49"/>
      <c r="J134" s="25">
        <f>SUM(J120:J132)</f>
        <v>3171458</v>
      </c>
      <c r="K134" s="49"/>
      <c r="L134" s="25">
        <f>SUM(L120:L132)</f>
        <v>3193974</v>
      </c>
    </row>
    <row r="135" spans="1:12" ht="21" customHeight="1">
      <c r="A135" s="33" t="s">
        <v>77</v>
      </c>
      <c r="D135" s="42"/>
      <c r="E135" s="55"/>
      <c r="F135" s="46">
        <v>5004</v>
      </c>
      <c r="G135" s="49"/>
      <c r="H135" s="57">
        <v>3696</v>
      </c>
      <c r="I135" s="49"/>
      <c r="J135" s="57">
        <v>0</v>
      </c>
      <c r="K135" s="49"/>
      <c r="L135" s="57">
        <v>0</v>
      </c>
    </row>
    <row r="136" spans="1:12" ht="6" customHeight="1">
      <c r="A136" s="34"/>
      <c r="C136" s="27"/>
      <c r="D136" s="27"/>
      <c r="E136" s="27"/>
      <c r="F136" s="6"/>
      <c r="G136" s="28"/>
      <c r="H136" s="7"/>
      <c r="I136" s="28"/>
      <c r="J136" s="7"/>
      <c r="K136" s="47"/>
      <c r="L136" s="7"/>
    </row>
    <row r="137" spans="1:12" ht="21" customHeight="1">
      <c r="A137" s="34" t="s">
        <v>78</v>
      </c>
      <c r="C137" s="41"/>
      <c r="D137" s="42"/>
      <c r="E137" s="55"/>
      <c r="F137" s="46">
        <f>SUM(F134:F135)</f>
        <v>3416429</v>
      </c>
      <c r="H137" s="46">
        <f>SUM(H134:H135)</f>
        <v>3334960</v>
      </c>
      <c r="J137" s="46">
        <f>SUM(J134:J135)</f>
        <v>3171458</v>
      </c>
      <c r="K137" s="47"/>
      <c r="L137" s="46">
        <f>SUM(L134:L135)</f>
        <v>3193974</v>
      </c>
    </row>
    <row r="138" spans="1:12" ht="6" customHeight="1">
      <c r="A138" s="34"/>
      <c r="C138" s="27"/>
      <c r="D138" s="27"/>
      <c r="E138" s="27"/>
      <c r="F138" s="6"/>
      <c r="G138" s="28"/>
      <c r="H138" s="7"/>
      <c r="I138" s="28"/>
      <c r="J138" s="7"/>
      <c r="K138" s="47"/>
      <c r="L138" s="7"/>
    </row>
    <row r="139" spans="1:12" ht="21" customHeight="1" thickBot="1">
      <c r="A139" s="34" t="s">
        <v>79</v>
      </c>
      <c r="C139" s="41"/>
      <c r="D139" s="42"/>
      <c r="E139" s="42"/>
      <c r="F139" s="14">
        <f>F137+F86</f>
        <v>4026500</v>
      </c>
      <c r="H139" s="14">
        <f>H137+H86</f>
        <v>3921175</v>
      </c>
      <c r="J139" s="14">
        <f>J137+J86</f>
        <v>3423417</v>
      </c>
      <c r="K139" s="47"/>
      <c r="L139" s="14">
        <f>L137+L86</f>
        <v>3469994</v>
      </c>
    </row>
    <row r="140" spans="1:12" ht="21" customHeight="1" thickTop="1">
      <c r="A140" s="34"/>
      <c r="C140" s="41"/>
      <c r="D140" s="42"/>
      <c r="E140" s="42"/>
      <c r="F140" s="58"/>
      <c r="G140" s="58"/>
      <c r="H140" s="58"/>
      <c r="I140" s="58"/>
      <c r="J140" s="58"/>
      <c r="K140" s="58"/>
      <c r="L140" s="58"/>
    </row>
    <row r="141" spans="1:12" ht="21" customHeight="1">
      <c r="A141" s="34"/>
      <c r="C141" s="41"/>
      <c r="D141" s="42"/>
      <c r="E141" s="42"/>
      <c r="F141" s="58"/>
      <c r="G141" s="58"/>
      <c r="H141" s="58"/>
      <c r="I141" s="58"/>
      <c r="J141" s="58"/>
      <c r="K141" s="58"/>
      <c r="L141" s="58"/>
    </row>
    <row r="142" spans="1:12" ht="21.75" customHeight="1">
      <c r="A142" s="34"/>
      <c r="C142" s="41"/>
      <c r="D142" s="42"/>
      <c r="E142" s="42"/>
      <c r="F142" s="58"/>
      <c r="G142" s="58"/>
      <c r="H142" s="58"/>
      <c r="I142" s="58"/>
      <c r="J142" s="58"/>
      <c r="K142" s="58"/>
      <c r="L142" s="58"/>
    </row>
    <row r="143" spans="1:12" ht="21" customHeight="1">
      <c r="A143" s="34"/>
      <c r="C143" s="41"/>
      <c r="D143" s="42"/>
      <c r="E143" s="42"/>
      <c r="F143" s="58"/>
      <c r="G143" s="58"/>
      <c r="H143" s="58"/>
      <c r="I143" s="58"/>
      <c r="J143" s="58"/>
      <c r="K143" s="58"/>
      <c r="L143" s="58"/>
    </row>
    <row r="144" spans="1:12" ht="21" customHeight="1">
      <c r="A144" s="34"/>
      <c r="C144" s="41"/>
      <c r="D144" s="42"/>
      <c r="E144" s="42"/>
      <c r="F144" s="58"/>
      <c r="G144" s="58"/>
      <c r="H144" s="58"/>
      <c r="I144" s="58"/>
      <c r="J144" s="58"/>
      <c r="K144" s="58"/>
      <c r="L144" s="58"/>
    </row>
    <row r="145" spans="1:12" ht="22.35" customHeight="1">
      <c r="A145" s="53" t="s">
        <v>39</v>
      </c>
      <c r="B145" s="53"/>
      <c r="C145" s="53"/>
      <c r="D145" s="53"/>
      <c r="E145" s="53"/>
      <c r="F145" s="15"/>
      <c r="G145" s="54"/>
      <c r="H145" s="15"/>
      <c r="I145" s="54"/>
      <c r="J145" s="15"/>
      <c r="K145" s="54"/>
      <c r="L145" s="15"/>
    </row>
  </sheetData>
  <mergeCells count="7">
    <mergeCell ref="F103:H103"/>
    <mergeCell ref="J103:L103"/>
    <mergeCell ref="F5:H5"/>
    <mergeCell ref="J5:L5"/>
    <mergeCell ref="A49:L49"/>
    <mergeCell ref="F56:H56"/>
    <mergeCell ref="J56:L5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5B5A9-E6E6-4FC9-AB89-F6C4169CDF64}">
  <sheetPr codeName="Sheet2"/>
  <dimension ref="A1:L99"/>
  <sheetViews>
    <sheetView zoomScaleNormal="100" workbookViewId="0">
      <selection activeCell="N13" sqref="N13"/>
    </sheetView>
  </sheetViews>
  <sheetFormatPr defaultColWidth="10.44140625" defaultRowHeight="21.75" customHeight="1"/>
  <cols>
    <col min="1" max="2" width="1.5546875" style="33" customWidth="1"/>
    <col min="3" max="3" width="42.5546875" style="33" customWidth="1"/>
    <col min="4" max="4" width="7.5546875" style="27" customWidth="1"/>
    <col min="5" max="5" width="0.5546875" style="33" customWidth="1"/>
    <col min="6" max="6" width="11.5546875" style="43" customWidth="1"/>
    <col min="7" max="7" width="0.5546875" style="81" customWidth="1"/>
    <col min="8" max="8" width="11.5546875" style="43" customWidth="1"/>
    <col min="9" max="9" width="0.5546875" style="81" customWidth="1"/>
    <col min="10" max="10" width="11.5546875" style="43" customWidth="1"/>
    <col min="11" max="11" width="0.5546875" style="81" customWidth="1"/>
    <col min="12" max="12" width="11.5546875" style="43" customWidth="1"/>
    <col min="13" max="16384" width="10.44140625" style="33"/>
  </cols>
  <sheetData>
    <row r="1" spans="1:12" s="41" customFormat="1" ht="20.100000000000001" customHeight="1">
      <c r="A1" s="26" t="s">
        <v>0</v>
      </c>
      <c r="B1" s="26"/>
      <c r="C1" s="26"/>
      <c r="D1" s="59"/>
      <c r="E1" s="26"/>
      <c r="F1" s="28"/>
      <c r="G1" s="60"/>
      <c r="H1" s="28"/>
      <c r="I1" s="60"/>
      <c r="J1" s="28"/>
      <c r="K1" s="60"/>
      <c r="L1" s="28"/>
    </row>
    <row r="2" spans="1:12" s="41" customFormat="1" ht="20.100000000000001" customHeight="1">
      <c r="A2" s="26" t="s">
        <v>80</v>
      </c>
      <c r="B2" s="26"/>
      <c r="C2" s="26"/>
      <c r="D2" s="59"/>
      <c r="E2" s="26"/>
      <c r="F2" s="28"/>
      <c r="G2" s="60"/>
      <c r="H2" s="28"/>
      <c r="I2" s="60"/>
      <c r="J2" s="28"/>
      <c r="K2" s="60"/>
      <c r="L2" s="28"/>
    </row>
    <row r="3" spans="1:12" s="41" customFormat="1" ht="20.100000000000001" customHeight="1">
      <c r="A3" s="30" t="s">
        <v>219</v>
      </c>
      <c r="B3" s="30"/>
      <c r="C3" s="30"/>
      <c r="D3" s="61"/>
      <c r="E3" s="30"/>
      <c r="F3" s="32"/>
      <c r="G3" s="62"/>
      <c r="H3" s="32"/>
      <c r="I3" s="62"/>
      <c r="J3" s="32"/>
      <c r="K3" s="62"/>
      <c r="L3" s="32"/>
    </row>
    <row r="4" spans="1:12" s="41" customFormat="1" ht="20.100000000000001" customHeight="1">
      <c r="A4" s="26"/>
      <c r="B4" s="26"/>
      <c r="C4" s="26"/>
      <c r="D4" s="59"/>
      <c r="E4" s="26"/>
      <c r="F4" s="63"/>
      <c r="G4" s="64"/>
      <c r="H4" s="63"/>
      <c r="I4" s="64"/>
      <c r="J4" s="63"/>
      <c r="K4" s="64"/>
      <c r="L4" s="63"/>
    </row>
    <row r="5" spans="1:12" s="41" customFormat="1" ht="20.100000000000001" customHeight="1">
      <c r="D5" s="59"/>
      <c r="E5" s="65"/>
      <c r="F5" s="145" t="s">
        <v>2</v>
      </c>
      <c r="G5" s="145"/>
      <c r="H5" s="145"/>
      <c r="I5" s="66"/>
      <c r="J5" s="145" t="s">
        <v>3</v>
      </c>
      <c r="K5" s="145"/>
      <c r="L5" s="145"/>
    </row>
    <row r="6" spans="1:12" s="41" customFormat="1" ht="20.100000000000001" customHeight="1">
      <c r="D6" s="59"/>
      <c r="E6" s="65"/>
      <c r="F6" s="67" t="s">
        <v>7</v>
      </c>
      <c r="G6" s="68"/>
      <c r="H6" s="67" t="s">
        <v>8</v>
      </c>
      <c r="I6" s="66"/>
      <c r="J6" s="67" t="s">
        <v>7</v>
      </c>
      <c r="K6" s="68"/>
      <c r="L6" s="67" t="s">
        <v>8</v>
      </c>
    </row>
    <row r="7" spans="1:12" s="41" customFormat="1" ht="20.100000000000001" customHeight="1">
      <c r="D7" s="61" t="s">
        <v>9</v>
      </c>
      <c r="E7" s="65"/>
      <c r="F7" s="5" t="s">
        <v>10</v>
      </c>
      <c r="G7" s="69"/>
      <c r="H7" s="5" t="s">
        <v>10</v>
      </c>
      <c r="I7" s="66"/>
      <c r="J7" s="5" t="s">
        <v>10</v>
      </c>
      <c r="K7" s="69"/>
      <c r="L7" s="5" t="s">
        <v>10</v>
      </c>
    </row>
    <row r="8" spans="1:12" s="41" customFormat="1" ht="15" customHeight="1">
      <c r="D8" s="59"/>
      <c r="E8" s="65"/>
      <c r="F8" s="47"/>
      <c r="G8" s="70"/>
      <c r="H8" s="47"/>
      <c r="I8" s="66"/>
      <c r="J8" s="47"/>
      <c r="K8" s="70"/>
      <c r="L8" s="47"/>
    </row>
    <row r="9" spans="1:12" s="41" customFormat="1" ht="20.100000000000001" customHeight="1">
      <c r="A9" s="65" t="s">
        <v>81</v>
      </c>
      <c r="B9" s="65"/>
      <c r="D9" s="42"/>
      <c r="F9" s="47"/>
      <c r="G9" s="70"/>
      <c r="H9" s="47"/>
      <c r="I9" s="66"/>
      <c r="J9" s="47"/>
      <c r="K9" s="70"/>
      <c r="L9" s="47"/>
    </row>
    <row r="10" spans="1:12" s="41" customFormat="1" ht="6" customHeight="1">
      <c r="A10" s="65"/>
      <c r="B10" s="65"/>
      <c r="D10" s="42"/>
      <c r="F10" s="47"/>
      <c r="G10" s="70"/>
      <c r="H10" s="47"/>
      <c r="I10" s="70"/>
      <c r="J10" s="47"/>
      <c r="K10" s="70"/>
      <c r="L10" s="47"/>
    </row>
    <row r="11" spans="1:12" s="41" customFormat="1" ht="20.100000000000001" customHeight="1">
      <c r="A11" s="41" t="s">
        <v>82</v>
      </c>
      <c r="D11" s="42"/>
      <c r="F11" s="71">
        <v>399500</v>
      </c>
      <c r="G11" s="71"/>
      <c r="H11" s="71">
        <v>362724</v>
      </c>
      <c r="I11" s="71"/>
      <c r="J11" s="71">
        <v>153393</v>
      </c>
      <c r="K11" s="71"/>
      <c r="L11" s="71">
        <v>156408</v>
      </c>
    </row>
    <row r="12" spans="1:12" s="41" customFormat="1" ht="20.100000000000001" customHeight="1">
      <c r="A12" s="41" t="s">
        <v>83</v>
      </c>
      <c r="D12" s="42"/>
      <c r="F12" s="47">
        <v>3230</v>
      </c>
      <c r="G12" s="71"/>
      <c r="H12" s="47">
        <v>3702</v>
      </c>
      <c r="I12" s="71"/>
      <c r="J12" s="47">
        <v>88253</v>
      </c>
      <c r="K12" s="71"/>
      <c r="L12" s="71">
        <v>4801</v>
      </c>
    </row>
    <row r="13" spans="1:12" s="41" customFormat="1" ht="20.100000000000001" customHeight="1">
      <c r="A13" s="41" t="s">
        <v>84</v>
      </c>
      <c r="D13" s="42"/>
      <c r="F13" s="72">
        <v>4097</v>
      </c>
      <c r="G13" s="71"/>
      <c r="H13" s="72">
        <v>8148</v>
      </c>
      <c r="I13" s="71"/>
      <c r="J13" s="72">
        <v>13207</v>
      </c>
      <c r="K13" s="71"/>
      <c r="L13" s="72">
        <v>13064</v>
      </c>
    </row>
    <row r="14" spans="1:12" s="41" customFormat="1" ht="6" customHeight="1">
      <c r="A14" s="65"/>
      <c r="B14" s="65"/>
      <c r="D14" s="42"/>
      <c r="F14" s="71"/>
      <c r="G14" s="71"/>
      <c r="H14" s="71"/>
      <c r="I14" s="71"/>
      <c r="J14" s="71"/>
      <c r="K14" s="71"/>
      <c r="L14" s="71"/>
    </row>
    <row r="15" spans="1:12" s="41" customFormat="1" ht="20.100000000000001" customHeight="1">
      <c r="A15" s="65" t="s">
        <v>85</v>
      </c>
      <c r="B15" s="65"/>
      <c r="D15" s="42"/>
      <c r="F15" s="73">
        <f>SUM(F11:F13)</f>
        <v>406827</v>
      </c>
      <c r="G15" s="71"/>
      <c r="H15" s="73">
        <f>SUM(H11:H13)</f>
        <v>374574</v>
      </c>
      <c r="I15" s="71"/>
      <c r="J15" s="73">
        <f>SUM(J11:J13)</f>
        <v>254853</v>
      </c>
      <c r="K15" s="71"/>
      <c r="L15" s="73">
        <f>SUM(L11:L13)</f>
        <v>174273</v>
      </c>
    </row>
    <row r="16" spans="1:12" s="41" customFormat="1" ht="15" customHeight="1">
      <c r="A16" s="65"/>
      <c r="B16" s="65"/>
      <c r="D16" s="42"/>
      <c r="F16" s="71"/>
      <c r="G16" s="71"/>
      <c r="H16" s="71"/>
      <c r="I16" s="71"/>
      <c r="J16" s="71"/>
      <c r="K16" s="71"/>
      <c r="L16" s="71"/>
    </row>
    <row r="17" spans="1:12" s="41" customFormat="1" ht="20.100000000000001" customHeight="1">
      <c r="A17" s="65" t="s">
        <v>86</v>
      </c>
      <c r="B17" s="65"/>
      <c r="D17" s="42"/>
      <c r="F17" s="71"/>
      <c r="G17" s="71"/>
      <c r="H17" s="71"/>
      <c r="I17" s="71"/>
      <c r="J17" s="71"/>
      <c r="K17" s="71"/>
      <c r="L17" s="71"/>
    </row>
    <row r="18" spans="1:12" s="41" customFormat="1" ht="6" customHeight="1">
      <c r="A18" s="65"/>
      <c r="B18" s="65"/>
      <c r="D18" s="42"/>
      <c r="F18" s="71"/>
      <c r="G18" s="71"/>
      <c r="H18" s="71"/>
      <c r="I18" s="71"/>
      <c r="J18" s="71"/>
      <c r="K18" s="71"/>
      <c r="L18" s="71"/>
    </row>
    <row r="19" spans="1:12" s="41" customFormat="1" ht="20.100000000000001" customHeight="1">
      <c r="A19" s="41" t="s">
        <v>87</v>
      </c>
      <c r="D19" s="42"/>
      <c r="F19" s="74">
        <v>212248</v>
      </c>
      <c r="G19" s="71"/>
      <c r="H19" s="74">
        <v>177058</v>
      </c>
      <c r="I19" s="71"/>
      <c r="J19" s="74">
        <v>90302</v>
      </c>
      <c r="K19" s="71"/>
      <c r="L19" s="71">
        <v>80537</v>
      </c>
    </row>
    <row r="20" spans="1:12" s="41" customFormat="1" ht="20.100000000000001" customHeight="1">
      <c r="A20" s="41" t="s">
        <v>88</v>
      </c>
      <c r="D20" s="42"/>
      <c r="F20" s="74">
        <v>18926</v>
      </c>
      <c r="G20" s="71"/>
      <c r="H20" s="74">
        <v>16525</v>
      </c>
      <c r="I20" s="71"/>
      <c r="J20" s="74">
        <v>8484</v>
      </c>
      <c r="K20" s="71"/>
      <c r="L20" s="71">
        <v>6903</v>
      </c>
    </row>
    <row r="21" spans="1:12" s="41" customFormat="1" ht="20.100000000000001" customHeight="1">
      <c r="A21" s="41" t="s">
        <v>89</v>
      </c>
      <c r="D21" s="42"/>
      <c r="F21" s="71">
        <v>84855</v>
      </c>
      <c r="G21" s="71"/>
      <c r="H21" s="71">
        <v>71425</v>
      </c>
      <c r="I21" s="71"/>
      <c r="J21" s="71">
        <v>32021</v>
      </c>
      <c r="K21" s="71"/>
      <c r="L21" s="71">
        <v>25431</v>
      </c>
    </row>
    <row r="22" spans="1:12" s="41" customFormat="1" ht="20.100000000000001" customHeight="1">
      <c r="A22" s="41" t="s">
        <v>228</v>
      </c>
      <c r="D22" s="42"/>
      <c r="F22" s="47">
        <v>-176</v>
      </c>
      <c r="G22" s="71"/>
      <c r="H22" s="71">
        <v>-1515</v>
      </c>
      <c r="I22" s="71"/>
      <c r="J22" s="47">
        <v>-176</v>
      </c>
      <c r="K22" s="71"/>
      <c r="L22" s="47">
        <v>-1515</v>
      </c>
    </row>
    <row r="23" spans="1:12" s="41" customFormat="1" ht="20.100000000000001" customHeight="1">
      <c r="A23" s="41" t="s">
        <v>227</v>
      </c>
      <c r="D23" s="42"/>
      <c r="F23" s="47">
        <v>-3495</v>
      </c>
      <c r="G23" s="71"/>
      <c r="H23" s="47">
        <v>7899</v>
      </c>
      <c r="I23" s="71"/>
      <c r="J23" s="47">
        <v>-532</v>
      </c>
      <c r="K23" s="71"/>
      <c r="L23" s="47">
        <v>5245</v>
      </c>
    </row>
    <row r="24" spans="1:12" s="41" customFormat="1" ht="20.100000000000001" customHeight="1">
      <c r="A24" s="41" t="s">
        <v>225</v>
      </c>
      <c r="D24" s="42"/>
      <c r="F24" s="47">
        <v>0</v>
      </c>
      <c r="G24" s="71"/>
      <c r="H24" s="47">
        <v>1158</v>
      </c>
      <c r="I24" s="71"/>
      <c r="J24" s="47">
        <v>0</v>
      </c>
      <c r="K24" s="71"/>
      <c r="L24" s="47">
        <v>0</v>
      </c>
    </row>
    <row r="25" spans="1:12" s="41" customFormat="1" ht="20.100000000000001" customHeight="1">
      <c r="A25" s="41" t="s">
        <v>203</v>
      </c>
    </row>
    <row r="26" spans="1:12" s="41" customFormat="1" ht="20.100000000000001" customHeight="1">
      <c r="B26" s="41" t="s">
        <v>204</v>
      </c>
      <c r="D26" s="42"/>
      <c r="F26" s="72">
        <v>3616</v>
      </c>
      <c r="G26" s="71"/>
      <c r="H26" s="72">
        <v>-2959</v>
      </c>
      <c r="I26" s="71"/>
      <c r="J26" s="72">
        <v>0</v>
      </c>
      <c r="K26" s="71"/>
      <c r="L26" s="73">
        <v>0</v>
      </c>
    </row>
    <row r="27" spans="1:12" s="41" customFormat="1" ht="6" customHeight="1">
      <c r="A27" s="65"/>
      <c r="B27" s="65"/>
      <c r="D27" s="42"/>
      <c r="F27" s="71"/>
      <c r="G27" s="71"/>
      <c r="H27" s="71"/>
      <c r="I27" s="71"/>
      <c r="J27" s="71"/>
      <c r="K27" s="71"/>
      <c r="L27" s="71"/>
    </row>
    <row r="28" spans="1:12" s="41" customFormat="1" ht="20.100000000000001" customHeight="1">
      <c r="A28" s="65" t="s">
        <v>91</v>
      </c>
      <c r="B28" s="65"/>
      <c r="D28" s="42"/>
      <c r="F28" s="72">
        <f>SUM(F19:F26)</f>
        <v>315974</v>
      </c>
      <c r="G28" s="71"/>
      <c r="H28" s="72">
        <f>SUM(H19:H26)</f>
        <v>269591</v>
      </c>
      <c r="I28" s="71"/>
      <c r="J28" s="72">
        <f>SUM(J19:J26)</f>
        <v>130099</v>
      </c>
      <c r="K28" s="71"/>
      <c r="L28" s="72">
        <f>SUM(L19:L26)</f>
        <v>116601</v>
      </c>
    </row>
    <row r="29" spans="1:12" s="41" customFormat="1" ht="15" customHeight="1">
      <c r="A29" s="65"/>
      <c r="B29" s="65"/>
      <c r="D29" s="42"/>
      <c r="F29" s="71"/>
      <c r="G29" s="71"/>
      <c r="H29" s="71"/>
      <c r="I29" s="71"/>
      <c r="J29" s="71"/>
      <c r="K29" s="71"/>
      <c r="L29" s="71"/>
    </row>
    <row r="30" spans="1:12" s="41" customFormat="1" ht="20.100000000000001" customHeight="1">
      <c r="A30" s="65" t="s">
        <v>92</v>
      </c>
      <c r="B30" s="65"/>
      <c r="C30" s="65"/>
      <c r="D30" s="59"/>
      <c r="E30" s="65"/>
      <c r="F30" s="71">
        <f>F15-F28</f>
        <v>90853</v>
      </c>
      <c r="G30" s="71"/>
      <c r="H30" s="71">
        <f>H15-H28</f>
        <v>104983</v>
      </c>
      <c r="I30" s="71"/>
      <c r="J30" s="71">
        <f>J15-J28</f>
        <v>124754</v>
      </c>
      <c r="K30" s="71"/>
      <c r="L30" s="71">
        <f>L15-L28</f>
        <v>57672</v>
      </c>
    </row>
    <row r="31" spans="1:12" s="41" customFormat="1" ht="20.100000000000001" customHeight="1">
      <c r="A31" s="41" t="s">
        <v>93</v>
      </c>
      <c r="D31" s="42"/>
      <c r="F31" s="75">
        <v>-2258</v>
      </c>
      <c r="G31" s="71"/>
      <c r="H31" s="75">
        <v>-1843</v>
      </c>
      <c r="I31" s="71"/>
      <c r="J31" s="75">
        <v>-1744</v>
      </c>
      <c r="K31" s="71"/>
      <c r="L31" s="73">
        <v>-1949</v>
      </c>
    </row>
    <row r="32" spans="1:12" s="41" customFormat="1" ht="6" customHeight="1">
      <c r="D32" s="42"/>
      <c r="F32" s="71"/>
      <c r="G32" s="71"/>
      <c r="H32" s="71"/>
      <c r="I32" s="71"/>
      <c r="J32" s="71"/>
      <c r="K32" s="71"/>
      <c r="L32" s="71"/>
    </row>
    <row r="33" spans="1:12" s="41" customFormat="1" ht="20.100000000000001" customHeight="1">
      <c r="A33" s="65" t="s">
        <v>94</v>
      </c>
      <c r="B33" s="65"/>
      <c r="D33" s="42"/>
      <c r="F33" s="71">
        <f>SUM(F30:F31)</f>
        <v>88595</v>
      </c>
      <c r="G33" s="71"/>
      <c r="H33" s="71">
        <f>SUM(H30:H31)</f>
        <v>103140</v>
      </c>
      <c r="I33" s="71"/>
      <c r="J33" s="71">
        <f>SUM(J30:J31)</f>
        <v>123010</v>
      </c>
      <c r="K33" s="71"/>
      <c r="L33" s="71">
        <f>SUM(L30:L31)</f>
        <v>55723</v>
      </c>
    </row>
    <row r="34" spans="1:12" s="41" customFormat="1" ht="20.100000000000001" customHeight="1">
      <c r="A34" s="41" t="s">
        <v>95</v>
      </c>
      <c r="D34" s="42">
        <v>17</v>
      </c>
      <c r="F34" s="75">
        <v>-20976</v>
      </c>
      <c r="G34" s="71"/>
      <c r="H34" s="75">
        <v>-20347</v>
      </c>
      <c r="I34" s="71"/>
      <c r="J34" s="75">
        <v>-7326</v>
      </c>
      <c r="K34" s="71"/>
      <c r="L34" s="75">
        <v>-10614</v>
      </c>
    </row>
    <row r="35" spans="1:12" s="41" customFormat="1" ht="6" customHeight="1">
      <c r="D35" s="42"/>
      <c r="F35" s="71"/>
      <c r="G35" s="71"/>
      <c r="H35" s="71"/>
      <c r="I35" s="71"/>
      <c r="J35" s="71"/>
      <c r="K35" s="71"/>
      <c r="L35" s="71"/>
    </row>
    <row r="36" spans="1:12" s="41" customFormat="1" ht="20.100000000000001" customHeight="1">
      <c r="A36" s="65" t="s">
        <v>96</v>
      </c>
      <c r="B36" s="65"/>
      <c r="C36" s="65"/>
      <c r="D36" s="59"/>
      <c r="E36" s="65"/>
      <c r="F36" s="73">
        <f>SUM(F33:F34)</f>
        <v>67619</v>
      </c>
      <c r="G36" s="71"/>
      <c r="H36" s="73">
        <f>SUM(H33:H34)</f>
        <v>82793</v>
      </c>
      <c r="I36" s="71"/>
      <c r="J36" s="73">
        <f>SUM(J33:J34)</f>
        <v>115684</v>
      </c>
      <c r="K36" s="71"/>
      <c r="L36" s="73">
        <f>SUM(L33:L34)</f>
        <v>45109</v>
      </c>
    </row>
    <row r="37" spans="1:12" s="41" customFormat="1" ht="15" customHeight="1">
      <c r="A37" s="65"/>
      <c r="B37" s="65"/>
      <c r="C37" s="65"/>
      <c r="D37" s="59"/>
      <c r="E37" s="65"/>
      <c r="F37" s="71"/>
      <c r="G37" s="71"/>
      <c r="H37" s="71"/>
      <c r="I37" s="71"/>
      <c r="J37" s="71"/>
      <c r="K37" s="71"/>
      <c r="L37" s="71"/>
    </row>
    <row r="38" spans="1:12" s="41" customFormat="1" ht="20.100000000000001" customHeight="1">
      <c r="A38" s="65" t="s">
        <v>97</v>
      </c>
      <c r="B38" s="65"/>
      <c r="C38" s="65"/>
      <c r="D38" s="59"/>
      <c r="E38" s="65"/>
      <c r="F38" s="71"/>
      <c r="G38" s="71"/>
      <c r="H38" s="71"/>
      <c r="I38" s="71"/>
      <c r="J38" s="71"/>
      <c r="K38" s="71"/>
      <c r="L38" s="71"/>
    </row>
    <row r="39" spans="1:12" s="41" customFormat="1" ht="20.100000000000001" customHeight="1">
      <c r="A39" s="41" t="s">
        <v>98</v>
      </c>
      <c r="D39" s="42"/>
      <c r="F39" s="74"/>
      <c r="G39" s="71"/>
      <c r="H39" s="74"/>
      <c r="I39" s="71"/>
      <c r="J39" s="71"/>
      <c r="K39" s="71"/>
      <c r="L39" s="71"/>
    </row>
    <row r="40" spans="1:12" s="41" customFormat="1" ht="20.100000000000001" customHeight="1">
      <c r="B40" s="41" t="s">
        <v>99</v>
      </c>
      <c r="D40" s="42"/>
      <c r="F40" s="74"/>
      <c r="G40" s="71"/>
      <c r="H40" s="74"/>
      <c r="I40" s="71"/>
      <c r="J40" s="71"/>
      <c r="K40" s="71"/>
      <c r="L40" s="71"/>
    </row>
    <row r="41" spans="1:12" s="41" customFormat="1" ht="20.100000000000001" customHeight="1">
      <c r="C41" s="76" t="s">
        <v>100</v>
      </c>
      <c r="D41" s="42"/>
      <c r="F41" s="74">
        <v>26768</v>
      </c>
      <c r="G41" s="71"/>
      <c r="H41" s="74">
        <v>-87276</v>
      </c>
      <c r="I41" s="71"/>
      <c r="J41" s="74">
        <v>0</v>
      </c>
      <c r="K41" s="71"/>
      <c r="L41" s="71">
        <v>0</v>
      </c>
    </row>
    <row r="42" spans="1:12" s="41" customFormat="1" ht="20.100000000000001" customHeight="1">
      <c r="A42" s="41" t="s">
        <v>101</v>
      </c>
      <c r="D42" s="42"/>
      <c r="F42" s="74"/>
      <c r="G42" s="71"/>
      <c r="H42" s="74"/>
      <c r="I42" s="71"/>
      <c r="J42" s="71"/>
      <c r="K42" s="71"/>
      <c r="L42" s="71"/>
    </row>
    <row r="43" spans="1:12" s="41" customFormat="1" ht="20.100000000000001" customHeight="1">
      <c r="A43" s="41" t="s">
        <v>102</v>
      </c>
      <c r="B43" s="41" t="s">
        <v>99</v>
      </c>
      <c r="D43" s="42"/>
      <c r="F43" s="74"/>
      <c r="G43" s="71"/>
      <c r="H43" s="74"/>
      <c r="I43" s="71"/>
      <c r="J43" s="71"/>
      <c r="K43" s="71"/>
      <c r="L43" s="71"/>
    </row>
    <row r="44" spans="1:12" s="41" customFormat="1" ht="20.100000000000001" customHeight="1">
      <c r="C44" s="76" t="s">
        <v>248</v>
      </c>
      <c r="D44" s="42"/>
      <c r="F44" s="74"/>
      <c r="G44" s="71"/>
      <c r="H44" s="74"/>
      <c r="I44" s="71"/>
      <c r="J44" s="71"/>
      <c r="K44" s="71"/>
      <c r="L44" s="71"/>
    </row>
    <row r="45" spans="1:12" s="41" customFormat="1" ht="20.100000000000001" customHeight="1">
      <c r="C45" s="41" t="s">
        <v>205</v>
      </c>
      <c r="D45" s="42"/>
      <c r="F45" s="73">
        <v>1809</v>
      </c>
      <c r="G45" s="71"/>
      <c r="H45" s="73">
        <v>-5017</v>
      </c>
      <c r="I45" s="71"/>
      <c r="J45" s="73">
        <v>1809</v>
      </c>
      <c r="K45" s="71"/>
      <c r="L45" s="73">
        <v>-4869</v>
      </c>
    </row>
    <row r="46" spans="1:12" s="41" customFormat="1" ht="6" customHeight="1">
      <c r="D46" s="42"/>
      <c r="F46" s="71"/>
      <c r="G46" s="71"/>
      <c r="H46" s="71"/>
      <c r="I46" s="71"/>
      <c r="J46" s="71"/>
      <c r="K46" s="71"/>
      <c r="L46" s="71"/>
    </row>
    <row r="47" spans="1:12" ht="20.100000000000001" customHeight="1">
      <c r="A47" s="65" t="s">
        <v>103</v>
      </c>
      <c r="B47" s="65"/>
      <c r="C47" s="41"/>
      <c r="D47" s="42"/>
      <c r="E47" s="41"/>
      <c r="F47" s="74"/>
      <c r="G47" s="71"/>
      <c r="H47" s="74"/>
      <c r="I47" s="71"/>
      <c r="J47" s="71"/>
      <c r="K47" s="71"/>
      <c r="L47" s="71"/>
    </row>
    <row r="48" spans="1:12" ht="20.100000000000001" customHeight="1">
      <c r="A48" s="65"/>
      <c r="B48" s="65" t="s">
        <v>104</v>
      </c>
      <c r="C48" s="41"/>
      <c r="D48" s="42"/>
      <c r="E48" s="41"/>
      <c r="F48" s="73">
        <f>SUM(F38:F45)</f>
        <v>28577</v>
      </c>
      <c r="G48" s="71"/>
      <c r="H48" s="73">
        <f>SUM(H38:H45)</f>
        <v>-92293</v>
      </c>
      <c r="I48" s="71"/>
      <c r="J48" s="73">
        <f>SUM(J38:J45)</f>
        <v>1809</v>
      </c>
      <c r="K48" s="71"/>
      <c r="L48" s="73">
        <f>SUM(L38:L45)</f>
        <v>-4869</v>
      </c>
    </row>
    <row r="49" spans="1:12" s="41" customFormat="1" ht="6" customHeight="1">
      <c r="D49" s="42"/>
      <c r="F49" s="71"/>
      <c r="G49" s="71"/>
      <c r="H49" s="71"/>
      <c r="I49" s="71"/>
      <c r="J49" s="71"/>
      <c r="K49" s="71"/>
      <c r="L49" s="71"/>
    </row>
    <row r="50" spans="1:12" ht="20.100000000000001" customHeight="1" thickBot="1">
      <c r="A50" s="65" t="s">
        <v>198</v>
      </c>
      <c r="B50" s="65"/>
      <c r="C50" s="65"/>
      <c r="D50" s="59"/>
      <c r="E50" s="65"/>
      <c r="F50" s="77">
        <f>SUM(F48,F36)</f>
        <v>96196</v>
      </c>
      <c r="G50" s="71"/>
      <c r="H50" s="77">
        <f>SUM(H48,H36)</f>
        <v>-9500</v>
      </c>
      <c r="I50" s="71"/>
      <c r="J50" s="77">
        <f>SUM(J48,J36)</f>
        <v>117493</v>
      </c>
      <c r="K50" s="71"/>
      <c r="L50" s="77">
        <f>SUM(L48,L36)</f>
        <v>40240</v>
      </c>
    </row>
    <row r="51" spans="1:12" ht="11.25" customHeight="1" thickTop="1">
      <c r="A51" s="65"/>
      <c r="B51" s="65"/>
      <c r="C51" s="65"/>
      <c r="D51" s="59"/>
      <c r="E51" s="65"/>
      <c r="F51" s="71"/>
      <c r="G51" s="71"/>
      <c r="H51" s="71"/>
      <c r="I51" s="71"/>
      <c r="J51" s="71"/>
      <c r="K51" s="71"/>
      <c r="L51" s="71"/>
    </row>
    <row r="52" spans="1:12" ht="22.35" customHeight="1">
      <c r="A52" s="78" t="s">
        <v>39</v>
      </c>
      <c r="B52" s="79"/>
      <c r="C52" s="79"/>
      <c r="D52" s="61"/>
      <c r="E52" s="79"/>
      <c r="F52" s="73"/>
      <c r="G52" s="73"/>
      <c r="H52" s="73"/>
      <c r="I52" s="73"/>
      <c r="J52" s="73"/>
      <c r="K52" s="73"/>
      <c r="L52" s="73"/>
    </row>
    <row r="53" spans="1:12" s="41" customFormat="1" ht="20.100000000000001" customHeight="1">
      <c r="A53" s="26" t="s">
        <v>0</v>
      </c>
      <c r="B53" s="26"/>
      <c r="C53" s="26"/>
      <c r="D53" s="59"/>
      <c r="E53" s="26"/>
      <c r="F53" s="28"/>
      <c r="G53" s="60"/>
      <c r="H53" s="28"/>
      <c r="I53" s="60"/>
      <c r="J53" s="28"/>
      <c r="K53" s="60"/>
      <c r="L53" s="28"/>
    </row>
    <row r="54" spans="1:12" s="41" customFormat="1" ht="20.100000000000001" customHeight="1">
      <c r="A54" s="26" t="s">
        <v>80</v>
      </c>
      <c r="B54" s="26"/>
      <c r="C54" s="26"/>
      <c r="D54" s="59"/>
      <c r="E54" s="26"/>
      <c r="F54" s="28"/>
      <c r="G54" s="60"/>
      <c r="H54" s="28"/>
      <c r="I54" s="60"/>
      <c r="J54" s="28"/>
      <c r="K54" s="60"/>
      <c r="L54" s="28"/>
    </row>
    <row r="55" spans="1:12" s="41" customFormat="1" ht="20.100000000000001" customHeight="1">
      <c r="A55" s="30" t="s">
        <v>219</v>
      </c>
      <c r="B55" s="30"/>
      <c r="C55" s="30"/>
      <c r="D55" s="61"/>
      <c r="E55" s="30"/>
      <c r="F55" s="32"/>
      <c r="G55" s="62"/>
      <c r="H55" s="32"/>
      <c r="I55" s="62"/>
      <c r="J55" s="32"/>
      <c r="K55" s="62"/>
      <c r="L55" s="32"/>
    </row>
    <row r="56" spans="1:12" s="41" customFormat="1" ht="20.100000000000001" customHeight="1">
      <c r="A56" s="26"/>
      <c r="B56" s="26"/>
      <c r="C56" s="26"/>
      <c r="D56" s="59"/>
      <c r="E56" s="26"/>
      <c r="F56" s="63"/>
      <c r="G56" s="64"/>
      <c r="H56" s="63"/>
      <c r="I56" s="64"/>
      <c r="J56" s="63"/>
      <c r="K56" s="64"/>
      <c r="L56" s="63"/>
    </row>
    <row r="57" spans="1:12" s="41" customFormat="1" ht="20.100000000000001" customHeight="1">
      <c r="D57" s="59"/>
      <c r="E57" s="65"/>
      <c r="F57" s="145" t="s">
        <v>2</v>
      </c>
      <c r="G57" s="145"/>
      <c r="H57" s="145"/>
      <c r="I57" s="66"/>
      <c r="J57" s="145" t="s">
        <v>3</v>
      </c>
      <c r="K57" s="145"/>
      <c r="L57" s="145"/>
    </row>
    <row r="58" spans="1:12" s="41" customFormat="1" ht="20.100000000000001" customHeight="1">
      <c r="D58" s="59"/>
      <c r="E58" s="65"/>
      <c r="F58" s="67" t="s">
        <v>7</v>
      </c>
      <c r="G58" s="68"/>
      <c r="H58" s="67" t="s">
        <v>8</v>
      </c>
      <c r="I58" s="66"/>
      <c r="J58" s="67" t="s">
        <v>7</v>
      </c>
      <c r="K58" s="68"/>
      <c r="L58" s="67" t="s">
        <v>8</v>
      </c>
    </row>
    <row r="59" spans="1:12" s="41" customFormat="1" ht="20.100000000000001" customHeight="1">
      <c r="D59" s="61" t="s">
        <v>9</v>
      </c>
      <c r="E59" s="65"/>
      <c r="F59" s="5" t="s">
        <v>10</v>
      </c>
      <c r="G59" s="69"/>
      <c r="H59" s="5" t="s">
        <v>10</v>
      </c>
      <c r="I59" s="66"/>
      <c r="J59" s="5" t="s">
        <v>10</v>
      </c>
      <c r="K59" s="69"/>
      <c r="L59" s="5" t="s">
        <v>10</v>
      </c>
    </row>
    <row r="60" spans="1:12" ht="20.100000000000001" customHeight="1">
      <c r="A60" s="65"/>
      <c r="B60" s="65"/>
      <c r="C60" s="65"/>
      <c r="D60" s="59"/>
      <c r="E60" s="65"/>
      <c r="F60" s="71"/>
      <c r="G60" s="71"/>
      <c r="H60" s="71"/>
      <c r="I60" s="66"/>
      <c r="J60" s="71"/>
      <c r="K60" s="71"/>
      <c r="L60" s="71"/>
    </row>
    <row r="61" spans="1:12" s="41" customFormat="1" ht="20.100000000000001" customHeight="1">
      <c r="A61" s="65" t="s">
        <v>229</v>
      </c>
      <c r="D61" s="59"/>
      <c r="E61" s="65"/>
      <c r="F61" s="71"/>
      <c r="G61" s="71"/>
      <c r="H61" s="71"/>
      <c r="I61" s="71"/>
      <c r="J61" s="71"/>
      <c r="K61" s="71"/>
      <c r="L61" s="71"/>
    </row>
    <row r="62" spans="1:12" s="41" customFormat="1" ht="20.100000000000001" customHeight="1">
      <c r="A62" s="41" t="s">
        <v>106</v>
      </c>
      <c r="D62" s="42"/>
      <c r="F62" s="71">
        <v>67483</v>
      </c>
      <c r="G62" s="71"/>
      <c r="H62" s="71">
        <v>82628</v>
      </c>
      <c r="I62" s="71"/>
      <c r="J62" s="71">
        <v>115684</v>
      </c>
      <c r="K62" s="74"/>
      <c r="L62" s="71">
        <v>45109</v>
      </c>
    </row>
    <row r="63" spans="1:12" s="41" customFormat="1" ht="20.100000000000001" customHeight="1">
      <c r="A63" s="41" t="s">
        <v>107</v>
      </c>
      <c r="D63" s="42"/>
      <c r="F63" s="75">
        <v>136</v>
      </c>
      <c r="G63" s="71"/>
      <c r="H63" s="75">
        <v>165</v>
      </c>
      <c r="I63" s="71"/>
      <c r="J63" s="75">
        <v>0</v>
      </c>
      <c r="K63" s="71"/>
      <c r="L63" s="75">
        <v>0</v>
      </c>
    </row>
    <row r="64" spans="1:12" s="41" customFormat="1" ht="6" customHeight="1">
      <c r="D64" s="42"/>
      <c r="F64" s="71"/>
      <c r="G64" s="71"/>
      <c r="H64" s="71"/>
      <c r="I64" s="71"/>
      <c r="J64" s="71"/>
      <c r="K64" s="71"/>
      <c r="L64" s="71"/>
    </row>
    <row r="65" spans="1:12" s="41" customFormat="1" ht="20.100000000000001" customHeight="1" thickBot="1">
      <c r="B65" s="65"/>
      <c r="C65" s="65"/>
      <c r="D65" s="59"/>
      <c r="E65" s="65"/>
      <c r="F65" s="77">
        <f>F36</f>
        <v>67619</v>
      </c>
      <c r="G65" s="71"/>
      <c r="H65" s="77">
        <f>H36</f>
        <v>82793</v>
      </c>
      <c r="I65" s="71"/>
      <c r="J65" s="77">
        <f>J36</f>
        <v>115684</v>
      </c>
      <c r="K65" s="71"/>
      <c r="L65" s="77">
        <f>L36</f>
        <v>45109</v>
      </c>
    </row>
    <row r="66" spans="1:12" s="41" customFormat="1" ht="20.100000000000001" customHeight="1" thickTop="1">
      <c r="A66" s="65"/>
      <c r="B66" s="65"/>
      <c r="C66" s="65"/>
      <c r="D66" s="59"/>
      <c r="E66" s="65"/>
      <c r="F66" s="71"/>
      <c r="G66" s="71"/>
      <c r="H66" s="71"/>
      <c r="I66" s="71"/>
      <c r="J66" s="71"/>
      <c r="K66" s="71"/>
      <c r="L66" s="71"/>
    </row>
    <row r="67" spans="1:12" s="41" customFormat="1" ht="20.100000000000001" customHeight="1">
      <c r="A67" s="65" t="s">
        <v>108</v>
      </c>
      <c r="B67" s="65"/>
      <c r="C67" s="65"/>
      <c r="D67" s="59"/>
      <c r="E67" s="65"/>
      <c r="F67" s="71"/>
      <c r="G67" s="71"/>
      <c r="H67" s="71"/>
      <c r="I67" s="71"/>
      <c r="J67" s="71"/>
      <c r="K67" s="71"/>
      <c r="L67" s="71"/>
    </row>
    <row r="68" spans="1:12" s="41" customFormat="1" ht="20.100000000000001" customHeight="1">
      <c r="A68" s="41" t="s">
        <v>106</v>
      </c>
      <c r="D68" s="42"/>
      <c r="F68" s="71">
        <v>96060</v>
      </c>
      <c r="G68" s="74"/>
      <c r="H68" s="71">
        <v>-9665</v>
      </c>
      <c r="I68" s="74"/>
      <c r="J68" s="71">
        <v>117493</v>
      </c>
      <c r="K68" s="74"/>
      <c r="L68" s="71">
        <v>40240</v>
      </c>
    </row>
    <row r="69" spans="1:12" s="41" customFormat="1" ht="20.100000000000001" customHeight="1">
      <c r="A69" s="41" t="s">
        <v>107</v>
      </c>
      <c r="D69" s="42"/>
      <c r="F69" s="75">
        <v>136</v>
      </c>
      <c r="G69" s="71"/>
      <c r="H69" s="75">
        <v>165</v>
      </c>
      <c r="I69" s="71"/>
      <c r="J69" s="75">
        <v>0</v>
      </c>
      <c r="K69" s="71"/>
      <c r="L69" s="75">
        <v>0</v>
      </c>
    </row>
    <row r="70" spans="1:12" s="41" customFormat="1" ht="6" customHeight="1">
      <c r="D70" s="42"/>
      <c r="F70" s="71"/>
      <c r="G70" s="71"/>
      <c r="H70" s="71"/>
      <c r="I70" s="71"/>
      <c r="J70" s="71"/>
      <c r="K70" s="71"/>
      <c r="L70" s="71"/>
    </row>
    <row r="71" spans="1:12" s="41" customFormat="1" ht="20.100000000000001" customHeight="1" thickBot="1">
      <c r="A71" s="65"/>
      <c r="B71" s="65"/>
      <c r="C71" s="65"/>
      <c r="D71" s="59"/>
      <c r="E71" s="65"/>
      <c r="F71" s="77">
        <f>F50</f>
        <v>96196</v>
      </c>
      <c r="G71" s="71"/>
      <c r="H71" s="77">
        <f>H50</f>
        <v>-9500</v>
      </c>
      <c r="I71" s="71"/>
      <c r="J71" s="77">
        <f>J50</f>
        <v>117493</v>
      </c>
      <c r="K71" s="71"/>
      <c r="L71" s="77">
        <f>L50</f>
        <v>40240</v>
      </c>
    </row>
    <row r="72" spans="1:12" ht="20.100000000000001" customHeight="1" thickTop="1">
      <c r="A72" s="65"/>
      <c r="B72" s="65"/>
      <c r="C72" s="65"/>
      <c r="D72" s="59"/>
      <c r="E72" s="65"/>
      <c r="F72" s="71"/>
      <c r="G72" s="71"/>
      <c r="H72" s="71"/>
      <c r="I72" s="71"/>
      <c r="J72" s="71"/>
      <c r="K72" s="71"/>
      <c r="L72" s="71"/>
    </row>
    <row r="73" spans="1:12" ht="20.100000000000001" customHeight="1">
      <c r="A73" s="65" t="s">
        <v>109</v>
      </c>
      <c r="B73" s="65"/>
      <c r="C73" s="41"/>
      <c r="E73" s="41"/>
      <c r="F73" s="71"/>
      <c r="G73" s="71"/>
      <c r="H73" s="71"/>
      <c r="I73" s="71"/>
      <c r="J73" s="71"/>
      <c r="K73" s="71"/>
      <c r="L73" s="71"/>
    </row>
    <row r="74" spans="1:12" ht="6" customHeight="1">
      <c r="A74" s="41"/>
      <c r="B74" s="41"/>
      <c r="C74" s="41"/>
      <c r="D74" s="42"/>
      <c r="E74" s="41"/>
      <c r="F74" s="71"/>
      <c r="G74" s="71"/>
      <c r="H74" s="71"/>
      <c r="I74" s="71"/>
      <c r="J74" s="71"/>
      <c r="K74" s="71"/>
      <c r="L74" s="71"/>
    </row>
    <row r="75" spans="1:12" ht="20.100000000000001" customHeight="1">
      <c r="A75" s="41" t="s">
        <v>110</v>
      </c>
      <c r="B75" s="41"/>
      <c r="C75" s="65"/>
      <c r="D75" s="42">
        <v>19</v>
      </c>
      <c r="E75" s="65"/>
      <c r="F75" s="80">
        <v>0.08</v>
      </c>
      <c r="G75" s="71"/>
      <c r="H75" s="80">
        <v>0.1</v>
      </c>
      <c r="I75" s="71"/>
      <c r="J75" s="80">
        <v>0.14000000000000001</v>
      </c>
      <c r="K75" s="71"/>
      <c r="L75" s="80">
        <v>0.05</v>
      </c>
    </row>
    <row r="76" spans="1:12" ht="20.100000000000001" customHeight="1">
      <c r="A76" s="41" t="s">
        <v>111</v>
      </c>
      <c r="B76" s="41"/>
      <c r="C76" s="65"/>
      <c r="D76" s="42">
        <v>19</v>
      </c>
      <c r="E76" s="65"/>
      <c r="F76" s="80">
        <v>0.08</v>
      </c>
      <c r="G76" s="71"/>
      <c r="H76" s="80">
        <v>0.1</v>
      </c>
      <c r="I76" s="71"/>
      <c r="J76" s="80">
        <v>0.14000000000000001</v>
      </c>
      <c r="K76" s="71"/>
      <c r="L76" s="80">
        <v>0.05</v>
      </c>
    </row>
    <row r="77" spans="1:12" ht="20.100000000000001" customHeight="1"/>
    <row r="78" spans="1:12" ht="20.100000000000001" customHeight="1"/>
    <row r="79" spans="1:12" ht="20.100000000000001" customHeight="1"/>
    <row r="80" spans="1:12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2.5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7" spans="1:12" ht="23.25" customHeight="1"/>
    <row r="98" spans="1:12" ht="12.9" customHeight="1"/>
    <row r="99" spans="1:12" s="41" customFormat="1" ht="22.35" customHeight="1">
      <c r="A99" s="53" t="s">
        <v>39</v>
      </c>
      <c r="B99" s="53"/>
      <c r="C99" s="78"/>
      <c r="D99" s="78"/>
      <c r="E99" s="78"/>
      <c r="F99" s="78"/>
      <c r="G99" s="78"/>
      <c r="H99" s="78"/>
      <c r="I99" s="78"/>
      <c r="J99" s="78"/>
      <c r="K99" s="78"/>
      <c r="L99" s="78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88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1F062-9251-448A-9B67-F9A1D58A66DA}">
  <dimension ref="A1:L99"/>
  <sheetViews>
    <sheetView zoomScale="90" zoomScaleNormal="90" workbookViewId="0">
      <selection activeCell="O71" sqref="O71"/>
    </sheetView>
  </sheetViews>
  <sheetFormatPr defaultColWidth="10.44140625" defaultRowHeight="21.75" customHeight="1"/>
  <cols>
    <col min="1" max="2" width="1.5546875" style="33" customWidth="1"/>
    <col min="3" max="3" width="42.5546875" style="33" customWidth="1"/>
    <col min="4" max="4" width="7.5546875" style="27" customWidth="1"/>
    <col min="5" max="5" width="0.5546875" style="33" customWidth="1"/>
    <col min="6" max="6" width="11.5546875" style="43" customWidth="1"/>
    <col min="7" max="7" width="0.5546875" style="81" customWidth="1"/>
    <col min="8" max="8" width="11.5546875" style="43" customWidth="1"/>
    <col min="9" max="9" width="0.5546875" style="81" customWidth="1"/>
    <col min="10" max="10" width="11.5546875" style="43" customWidth="1"/>
    <col min="11" max="11" width="0.5546875" style="81" customWidth="1"/>
    <col min="12" max="12" width="11.5546875" style="43" customWidth="1"/>
    <col min="13" max="16384" width="10.44140625" style="33"/>
  </cols>
  <sheetData>
    <row r="1" spans="1:12" s="41" customFormat="1" ht="20.100000000000001" customHeight="1">
      <c r="A1" s="26" t="s">
        <v>0</v>
      </c>
      <c r="B1" s="26"/>
      <c r="C1" s="26"/>
      <c r="D1" s="59"/>
      <c r="E1" s="26"/>
      <c r="F1" s="28"/>
      <c r="G1" s="60"/>
      <c r="H1" s="28"/>
      <c r="I1" s="60"/>
      <c r="J1" s="28"/>
      <c r="K1" s="60"/>
      <c r="L1" s="28"/>
    </row>
    <row r="2" spans="1:12" s="41" customFormat="1" ht="20.100000000000001" customHeight="1">
      <c r="A2" s="26" t="s">
        <v>80</v>
      </c>
      <c r="B2" s="26"/>
      <c r="C2" s="26"/>
      <c r="D2" s="59"/>
      <c r="E2" s="26"/>
      <c r="F2" s="28"/>
      <c r="G2" s="60"/>
      <c r="H2" s="28"/>
      <c r="I2" s="60"/>
      <c r="J2" s="28"/>
      <c r="K2" s="60"/>
      <c r="L2" s="28"/>
    </row>
    <row r="3" spans="1:12" s="41" customFormat="1" ht="20.100000000000001" customHeight="1">
      <c r="A3" s="30" t="s">
        <v>209</v>
      </c>
      <c r="B3" s="30"/>
      <c r="C3" s="30"/>
      <c r="D3" s="61"/>
      <c r="E3" s="30"/>
      <c r="F3" s="32"/>
      <c r="G3" s="62"/>
      <c r="H3" s="32"/>
      <c r="I3" s="62"/>
      <c r="J3" s="32"/>
      <c r="K3" s="62"/>
      <c r="L3" s="32"/>
    </row>
    <row r="4" spans="1:12" s="41" customFormat="1" ht="20.100000000000001" customHeight="1">
      <c r="A4" s="26"/>
      <c r="B4" s="26"/>
      <c r="C4" s="26"/>
      <c r="D4" s="59"/>
      <c r="E4" s="26"/>
      <c r="F4" s="63"/>
      <c r="G4" s="64"/>
      <c r="H4" s="63"/>
      <c r="I4" s="64"/>
      <c r="J4" s="63"/>
      <c r="K4" s="64"/>
      <c r="L4" s="63"/>
    </row>
    <row r="5" spans="1:12" s="41" customFormat="1" ht="20.100000000000001" customHeight="1">
      <c r="D5" s="59"/>
      <c r="E5" s="65"/>
      <c r="F5" s="145" t="s">
        <v>2</v>
      </c>
      <c r="G5" s="145"/>
      <c r="H5" s="145"/>
      <c r="I5" s="66"/>
      <c r="J5" s="145" t="s">
        <v>3</v>
      </c>
      <c r="K5" s="145"/>
      <c r="L5" s="145"/>
    </row>
    <row r="6" spans="1:12" s="41" customFormat="1" ht="20.100000000000001" customHeight="1">
      <c r="D6" s="59"/>
      <c r="E6" s="65"/>
      <c r="F6" s="67" t="s">
        <v>7</v>
      </c>
      <c r="G6" s="68"/>
      <c r="H6" s="67" t="s">
        <v>8</v>
      </c>
      <c r="I6" s="66"/>
      <c r="J6" s="67" t="s">
        <v>7</v>
      </c>
      <c r="K6" s="68"/>
      <c r="L6" s="67" t="s">
        <v>8</v>
      </c>
    </row>
    <row r="7" spans="1:12" s="41" customFormat="1" ht="20.100000000000001" customHeight="1">
      <c r="D7" s="61" t="s">
        <v>9</v>
      </c>
      <c r="E7" s="65"/>
      <c r="F7" s="5" t="s">
        <v>10</v>
      </c>
      <c r="G7" s="69"/>
      <c r="H7" s="5" t="s">
        <v>10</v>
      </c>
      <c r="I7" s="66"/>
      <c r="J7" s="5" t="s">
        <v>10</v>
      </c>
      <c r="K7" s="69"/>
      <c r="L7" s="5" t="s">
        <v>10</v>
      </c>
    </row>
    <row r="8" spans="1:12" s="41" customFormat="1" ht="15" customHeight="1">
      <c r="D8" s="59"/>
      <c r="E8" s="65"/>
      <c r="F8" s="47"/>
      <c r="G8" s="70"/>
      <c r="H8" s="47"/>
      <c r="I8" s="66"/>
      <c r="J8" s="47"/>
      <c r="K8" s="70"/>
      <c r="L8" s="47"/>
    </row>
    <row r="9" spans="1:12" s="41" customFormat="1" ht="20.100000000000001" customHeight="1">
      <c r="A9" s="65" t="s">
        <v>81</v>
      </c>
      <c r="B9" s="65"/>
      <c r="D9" s="42"/>
      <c r="F9" s="47"/>
      <c r="G9" s="70"/>
      <c r="H9" s="47"/>
      <c r="I9" s="66"/>
      <c r="J9" s="47"/>
      <c r="K9" s="70"/>
      <c r="L9" s="47"/>
    </row>
    <row r="10" spans="1:12" s="41" customFormat="1" ht="6" customHeight="1">
      <c r="A10" s="65"/>
      <c r="B10" s="65"/>
      <c r="D10" s="42"/>
      <c r="F10" s="47"/>
      <c r="G10" s="70"/>
      <c r="H10" s="47"/>
      <c r="I10" s="70"/>
      <c r="J10" s="47"/>
      <c r="K10" s="70"/>
      <c r="L10" s="47"/>
    </row>
    <row r="11" spans="1:12" s="41" customFormat="1" ht="20.100000000000001" customHeight="1">
      <c r="A11" s="41" t="s">
        <v>82</v>
      </c>
      <c r="D11" s="42"/>
      <c r="F11" s="71">
        <v>802978</v>
      </c>
      <c r="G11" s="71"/>
      <c r="H11" s="71">
        <v>710703</v>
      </c>
      <c r="I11" s="71"/>
      <c r="J11" s="71">
        <v>305202</v>
      </c>
      <c r="K11" s="71"/>
      <c r="L11" s="71">
        <v>297624</v>
      </c>
    </row>
    <row r="12" spans="1:12" s="41" customFormat="1" ht="20.100000000000001" customHeight="1">
      <c r="A12" s="41" t="s">
        <v>83</v>
      </c>
      <c r="D12" s="42"/>
      <c r="F12" s="47">
        <v>3230</v>
      </c>
      <c r="G12" s="71"/>
      <c r="H12" s="47">
        <v>4966</v>
      </c>
      <c r="I12" s="71"/>
      <c r="J12" s="47">
        <v>88253</v>
      </c>
      <c r="K12" s="71"/>
      <c r="L12" s="71">
        <v>40065</v>
      </c>
    </row>
    <row r="13" spans="1:12" s="41" customFormat="1" ht="20.100000000000001" customHeight="1">
      <c r="A13" s="41" t="s">
        <v>84</v>
      </c>
      <c r="D13" s="42"/>
      <c r="F13" s="72">
        <v>8584</v>
      </c>
      <c r="G13" s="71"/>
      <c r="H13" s="72">
        <v>14978</v>
      </c>
      <c r="I13" s="71"/>
      <c r="J13" s="72">
        <v>27660</v>
      </c>
      <c r="K13" s="71"/>
      <c r="L13" s="72">
        <v>25885</v>
      </c>
    </row>
    <row r="14" spans="1:12" s="41" customFormat="1" ht="6" customHeight="1">
      <c r="A14" s="65"/>
      <c r="B14" s="65"/>
      <c r="D14" s="42"/>
      <c r="F14" s="71"/>
      <c r="G14" s="71"/>
      <c r="H14" s="71"/>
      <c r="I14" s="71"/>
      <c r="J14" s="71"/>
      <c r="K14" s="71"/>
      <c r="L14" s="71"/>
    </row>
    <row r="15" spans="1:12" s="41" customFormat="1" ht="20.100000000000001" customHeight="1">
      <c r="A15" s="65" t="s">
        <v>85</v>
      </c>
      <c r="B15" s="65"/>
      <c r="D15" s="42"/>
      <c r="F15" s="73">
        <f>SUM(F11:F13)</f>
        <v>814792</v>
      </c>
      <c r="G15" s="71"/>
      <c r="H15" s="73">
        <f>SUM(H11:H13)</f>
        <v>730647</v>
      </c>
      <c r="I15" s="71"/>
      <c r="J15" s="73">
        <f>SUM(J11:J13)</f>
        <v>421115</v>
      </c>
      <c r="K15" s="71"/>
      <c r="L15" s="73">
        <f>SUM(L11:L13)</f>
        <v>363574</v>
      </c>
    </row>
    <row r="16" spans="1:12" s="41" customFormat="1" ht="15" customHeight="1">
      <c r="A16" s="65"/>
      <c r="B16" s="65"/>
      <c r="D16" s="42"/>
      <c r="F16" s="71"/>
      <c r="G16" s="71"/>
      <c r="H16" s="71"/>
      <c r="I16" s="71"/>
      <c r="J16" s="71"/>
      <c r="K16" s="71"/>
      <c r="L16" s="71"/>
    </row>
    <row r="17" spans="1:12" s="41" customFormat="1" ht="20.100000000000001" customHeight="1">
      <c r="A17" s="65" t="s">
        <v>86</v>
      </c>
      <c r="B17" s="65"/>
      <c r="D17" s="42"/>
      <c r="F17" s="71"/>
      <c r="G17" s="71"/>
      <c r="H17" s="71"/>
      <c r="I17" s="71"/>
      <c r="J17" s="71"/>
      <c r="K17" s="71"/>
      <c r="L17" s="71"/>
    </row>
    <row r="18" spans="1:12" s="41" customFormat="1" ht="6" customHeight="1">
      <c r="A18" s="65"/>
      <c r="B18" s="65"/>
      <c r="D18" s="42"/>
      <c r="F18" s="71"/>
      <c r="G18" s="71"/>
      <c r="H18" s="71"/>
      <c r="I18" s="71"/>
      <c r="J18" s="71"/>
      <c r="K18" s="71"/>
      <c r="L18" s="71"/>
    </row>
    <row r="19" spans="1:12" s="41" customFormat="1" ht="20.100000000000001" customHeight="1">
      <c r="A19" s="41" t="s">
        <v>87</v>
      </c>
      <c r="D19" s="42"/>
      <c r="F19" s="74">
        <v>429889</v>
      </c>
      <c r="G19" s="71"/>
      <c r="H19" s="74">
        <v>352198</v>
      </c>
      <c r="I19" s="71"/>
      <c r="J19" s="74">
        <v>182961</v>
      </c>
      <c r="K19" s="71"/>
      <c r="L19" s="71">
        <v>160797</v>
      </c>
    </row>
    <row r="20" spans="1:12" s="41" customFormat="1" ht="20.100000000000001" customHeight="1">
      <c r="A20" s="41" t="s">
        <v>88</v>
      </c>
      <c r="D20" s="42"/>
      <c r="F20" s="74">
        <v>34621</v>
      </c>
      <c r="G20" s="71"/>
      <c r="H20" s="74">
        <v>31212</v>
      </c>
      <c r="I20" s="71"/>
      <c r="J20" s="74">
        <v>14468</v>
      </c>
      <c r="K20" s="71"/>
      <c r="L20" s="71">
        <v>12740</v>
      </c>
    </row>
    <row r="21" spans="1:12" s="41" customFormat="1" ht="20.100000000000001" customHeight="1">
      <c r="A21" s="41" t="s">
        <v>89</v>
      </c>
      <c r="D21" s="42"/>
      <c r="F21" s="71">
        <v>167435</v>
      </c>
      <c r="G21" s="71"/>
      <c r="H21" s="71">
        <v>133301</v>
      </c>
      <c r="I21" s="71"/>
      <c r="J21" s="71">
        <v>63578</v>
      </c>
      <c r="K21" s="71"/>
      <c r="L21" s="71">
        <v>44772</v>
      </c>
    </row>
    <row r="22" spans="1:12" s="41" customFormat="1" ht="20.100000000000001" customHeight="1">
      <c r="A22" s="41" t="s">
        <v>90</v>
      </c>
      <c r="D22" s="42"/>
      <c r="F22" s="47">
        <v>146</v>
      </c>
      <c r="G22" s="71"/>
      <c r="H22" s="71">
        <v>-2223</v>
      </c>
      <c r="I22" s="71"/>
      <c r="J22" s="47">
        <v>146</v>
      </c>
      <c r="K22" s="71"/>
      <c r="L22" s="47">
        <v>-2223</v>
      </c>
    </row>
    <row r="23" spans="1:12" s="41" customFormat="1" ht="20.100000000000001" customHeight="1">
      <c r="A23" s="41" t="s">
        <v>227</v>
      </c>
      <c r="D23" s="42"/>
      <c r="F23" s="47">
        <v>-10770</v>
      </c>
      <c r="G23" s="71"/>
      <c r="H23" s="47">
        <v>6520</v>
      </c>
      <c r="I23" s="71"/>
      <c r="J23" s="47">
        <v>-2749</v>
      </c>
      <c r="K23" s="71"/>
      <c r="L23" s="47">
        <v>4983</v>
      </c>
    </row>
    <row r="24" spans="1:12" s="41" customFormat="1" ht="20.100000000000001" customHeight="1">
      <c r="A24" s="41" t="s">
        <v>225</v>
      </c>
      <c r="D24" s="42"/>
      <c r="F24" s="47">
        <v>0</v>
      </c>
      <c r="G24" s="71"/>
      <c r="H24" s="47">
        <v>1158</v>
      </c>
      <c r="I24" s="71"/>
      <c r="J24" s="47">
        <v>0</v>
      </c>
      <c r="K24" s="71"/>
      <c r="L24" s="47">
        <v>0</v>
      </c>
    </row>
    <row r="25" spans="1:12" s="41" customFormat="1" ht="20.100000000000001" customHeight="1">
      <c r="A25" s="41" t="s">
        <v>203</v>
      </c>
    </row>
    <row r="26" spans="1:12" s="41" customFormat="1" ht="20.100000000000001" customHeight="1">
      <c r="B26" s="41" t="s">
        <v>204</v>
      </c>
      <c r="D26" s="42" t="s">
        <v>167</v>
      </c>
      <c r="F26" s="72">
        <v>3303</v>
      </c>
      <c r="G26" s="71"/>
      <c r="H26" s="72">
        <v>-937</v>
      </c>
      <c r="I26" s="71"/>
      <c r="J26" s="72">
        <v>0</v>
      </c>
      <c r="K26" s="71"/>
      <c r="L26" s="73">
        <v>0</v>
      </c>
    </row>
    <row r="27" spans="1:12" s="41" customFormat="1" ht="6" customHeight="1">
      <c r="A27" s="65"/>
      <c r="B27" s="65"/>
      <c r="D27" s="42"/>
      <c r="F27" s="71"/>
      <c r="G27" s="71"/>
      <c r="H27" s="71"/>
      <c r="I27" s="71"/>
      <c r="J27" s="71"/>
      <c r="K27" s="71"/>
      <c r="L27" s="71"/>
    </row>
    <row r="28" spans="1:12" s="41" customFormat="1" ht="20.100000000000001" customHeight="1">
      <c r="A28" s="65" t="s">
        <v>91</v>
      </c>
      <c r="B28" s="65"/>
      <c r="D28" s="42"/>
      <c r="F28" s="72">
        <f>SUM(F19:F26)</f>
        <v>624624</v>
      </c>
      <c r="G28" s="71"/>
      <c r="H28" s="72">
        <f>SUM(H19:H26)</f>
        <v>521229</v>
      </c>
      <c r="I28" s="71"/>
      <c r="J28" s="72">
        <f>SUM(J19:J26)</f>
        <v>258404</v>
      </c>
      <c r="K28" s="71"/>
      <c r="L28" s="72">
        <f>SUM(L19:L26)</f>
        <v>221069</v>
      </c>
    </row>
    <row r="29" spans="1:12" s="41" customFormat="1" ht="15" customHeight="1">
      <c r="A29" s="65"/>
      <c r="B29" s="65"/>
      <c r="D29" s="42"/>
      <c r="F29" s="71"/>
      <c r="G29" s="71"/>
      <c r="H29" s="71"/>
      <c r="I29" s="71"/>
      <c r="J29" s="71"/>
      <c r="K29" s="71"/>
      <c r="L29" s="71"/>
    </row>
    <row r="30" spans="1:12" s="41" customFormat="1" ht="20.100000000000001" customHeight="1">
      <c r="A30" s="65" t="s">
        <v>92</v>
      </c>
      <c r="B30" s="65"/>
      <c r="C30" s="65"/>
      <c r="D30" s="59"/>
      <c r="E30" s="65"/>
      <c r="F30" s="71">
        <f>F15-F28</f>
        <v>190168</v>
      </c>
      <c r="G30" s="71"/>
      <c r="H30" s="71">
        <f>H15-H28</f>
        <v>209418</v>
      </c>
      <c r="I30" s="71"/>
      <c r="J30" s="71">
        <f>J15-J28</f>
        <v>162711</v>
      </c>
      <c r="K30" s="71"/>
      <c r="L30" s="71">
        <f>L15-L28</f>
        <v>142505</v>
      </c>
    </row>
    <row r="31" spans="1:12" s="41" customFormat="1" ht="20.100000000000001" customHeight="1">
      <c r="A31" s="41" t="s">
        <v>93</v>
      </c>
      <c r="D31" s="42"/>
      <c r="F31" s="75">
        <v>-4225</v>
      </c>
      <c r="G31" s="71"/>
      <c r="H31" s="75">
        <v>-3857</v>
      </c>
      <c r="I31" s="71"/>
      <c r="J31" s="75">
        <v>-3415</v>
      </c>
      <c r="K31" s="71"/>
      <c r="L31" s="73">
        <v>-3405</v>
      </c>
    </row>
    <row r="32" spans="1:12" s="41" customFormat="1" ht="6" customHeight="1">
      <c r="D32" s="42"/>
      <c r="F32" s="71"/>
      <c r="G32" s="71"/>
      <c r="H32" s="71"/>
      <c r="I32" s="71"/>
      <c r="J32" s="71"/>
      <c r="K32" s="71"/>
      <c r="L32" s="71"/>
    </row>
    <row r="33" spans="1:12" s="41" customFormat="1" ht="20.100000000000001" customHeight="1">
      <c r="A33" s="65" t="s">
        <v>94</v>
      </c>
      <c r="B33" s="65"/>
      <c r="D33" s="42"/>
      <c r="F33" s="71">
        <f>SUM(F30:F31)</f>
        <v>185943</v>
      </c>
      <c r="G33" s="71"/>
      <c r="H33" s="71">
        <f>SUM(H30:H31)</f>
        <v>205561</v>
      </c>
      <c r="I33" s="71"/>
      <c r="J33" s="71">
        <f>SUM(J30:J31)</f>
        <v>159296</v>
      </c>
      <c r="K33" s="71"/>
      <c r="L33" s="71">
        <f>SUM(L30:L31)</f>
        <v>139100</v>
      </c>
    </row>
    <row r="34" spans="1:12" s="41" customFormat="1" ht="20.100000000000001" customHeight="1">
      <c r="A34" s="41" t="s">
        <v>95</v>
      </c>
      <c r="D34" s="42">
        <v>17</v>
      </c>
      <c r="F34" s="75">
        <v>-40609</v>
      </c>
      <c r="G34" s="71"/>
      <c r="H34" s="75">
        <v>-42251</v>
      </c>
      <c r="I34" s="71"/>
      <c r="J34" s="75">
        <v>-15348</v>
      </c>
      <c r="K34" s="71"/>
      <c r="L34" s="75">
        <v>-21223</v>
      </c>
    </row>
    <row r="35" spans="1:12" s="41" customFormat="1" ht="6" customHeight="1">
      <c r="D35" s="42"/>
      <c r="F35" s="71"/>
      <c r="G35" s="71"/>
      <c r="H35" s="71"/>
      <c r="I35" s="71"/>
      <c r="J35" s="71"/>
      <c r="K35" s="71"/>
      <c r="L35" s="71"/>
    </row>
    <row r="36" spans="1:12" s="41" customFormat="1" ht="20.100000000000001" customHeight="1">
      <c r="A36" s="65" t="s">
        <v>96</v>
      </c>
      <c r="B36" s="65"/>
      <c r="C36" s="65"/>
      <c r="D36" s="59"/>
      <c r="E36" s="65"/>
      <c r="F36" s="73">
        <f>SUM(F33:F34)</f>
        <v>145334</v>
      </c>
      <c r="G36" s="71"/>
      <c r="H36" s="73">
        <f>SUM(H33:H34)</f>
        <v>163310</v>
      </c>
      <c r="I36" s="71"/>
      <c r="J36" s="73">
        <f>SUM(J33:J34)</f>
        <v>143948</v>
      </c>
      <c r="K36" s="71"/>
      <c r="L36" s="73">
        <f>SUM(L33:L34)</f>
        <v>117877</v>
      </c>
    </row>
    <row r="37" spans="1:12" s="41" customFormat="1" ht="15" customHeight="1">
      <c r="A37" s="65"/>
      <c r="B37" s="65"/>
      <c r="C37" s="65"/>
      <c r="D37" s="59"/>
      <c r="E37" s="65"/>
      <c r="F37" s="71"/>
      <c r="G37" s="71"/>
      <c r="H37" s="71"/>
      <c r="I37" s="71"/>
      <c r="J37" s="71"/>
      <c r="K37" s="71"/>
      <c r="L37" s="71"/>
    </row>
    <row r="38" spans="1:12" s="41" customFormat="1" ht="20.100000000000001" customHeight="1">
      <c r="A38" s="65" t="s">
        <v>97</v>
      </c>
      <c r="B38" s="65"/>
      <c r="C38" s="65"/>
      <c r="D38" s="59"/>
      <c r="E38" s="65"/>
      <c r="F38" s="71"/>
      <c r="G38" s="71"/>
      <c r="H38" s="71"/>
      <c r="I38" s="71"/>
      <c r="J38" s="71"/>
      <c r="K38" s="71"/>
      <c r="L38" s="71"/>
    </row>
    <row r="39" spans="1:12" s="41" customFormat="1" ht="20.100000000000001" customHeight="1">
      <c r="A39" s="41" t="s">
        <v>98</v>
      </c>
      <c r="D39" s="42"/>
      <c r="F39" s="74"/>
      <c r="G39" s="71"/>
      <c r="H39" s="74"/>
      <c r="I39" s="71"/>
      <c r="J39" s="71"/>
      <c r="K39" s="71"/>
      <c r="L39" s="71"/>
    </row>
    <row r="40" spans="1:12" s="41" customFormat="1" ht="20.100000000000001" customHeight="1">
      <c r="B40" s="41" t="s">
        <v>99</v>
      </c>
      <c r="D40" s="42"/>
      <c r="F40" s="74"/>
      <c r="G40" s="71"/>
      <c r="H40" s="74"/>
      <c r="I40" s="71"/>
      <c r="J40" s="71"/>
      <c r="K40" s="71"/>
      <c r="L40" s="71"/>
    </row>
    <row r="41" spans="1:12" s="41" customFormat="1" ht="20.100000000000001" customHeight="1">
      <c r="C41" s="76" t="s">
        <v>100</v>
      </c>
      <c r="D41" s="42"/>
      <c r="F41" s="74">
        <v>100983</v>
      </c>
      <c r="G41" s="71"/>
      <c r="H41" s="74">
        <v>-88632</v>
      </c>
      <c r="I41" s="71"/>
      <c r="J41" s="74">
        <v>0</v>
      </c>
      <c r="K41" s="71"/>
      <c r="L41" s="71">
        <v>0</v>
      </c>
    </row>
    <row r="42" spans="1:12" s="41" customFormat="1" ht="20.100000000000001" customHeight="1">
      <c r="A42" s="41" t="s">
        <v>101</v>
      </c>
      <c r="D42" s="42"/>
      <c r="F42" s="74"/>
      <c r="G42" s="71"/>
      <c r="H42" s="74"/>
      <c r="I42" s="71"/>
      <c r="J42" s="71"/>
      <c r="K42" s="71"/>
      <c r="L42" s="71"/>
    </row>
    <row r="43" spans="1:12" s="41" customFormat="1" ht="20.100000000000001" customHeight="1">
      <c r="A43" s="41" t="s">
        <v>102</v>
      </c>
      <c r="B43" s="41" t="s">
        <v>99</v>
      </c>
      <c r="D43" s="42"/>
      <c r="F43" s="74"/>
      <c r="G43" s="71"/>
      <c r="H43" s="74"/>
      <c r="I43" s="71"/>
      <c r="J43" s="71"/>
      <c r="K43" s="71"/>
      <c r="L43" s="71"/>
    </row>
    <row r="44" spans="1:12" s="41" customFormat="1" ht="20.100000000000001" customHeight="1">
      <c r="C44" s="76" t="s">
        <v>197</v>
      </c>
      <c r="D44" s="42"/>
      <c r="F44" s="74"/>
      <c r="G44" s="71"/>
      <c r="H44" s="74"/>
      <c r="I44" s="71"/>
      <c r="J44" s="71"/>
      <c r="K44" s="71"/>
      <c r="L44" s="71"/>
    </row>
    <row r="45" spans="1:12" s="41" customFormat="1" ht="20.100000000000001" customHeight="1">
      <c r="C45" s="41" t="s">
        <v>205</v>
      </c>
      <c r="D45" s="42"/>
      <c r="F45" s="73">
        <v>0</v>
      </c>
      <c r="G45" s="71"/>
      <c r="H45" s="73">
        <v>-10014</v>
      </c>
      <c r="I45" s="71"/>
      <c r="J45" s="73">
        <v>0</v>
      </c>
      <c r="K45" s="71"/>
      <c r="L45" s="73">
        <v>-9755</v>
      </c>
    </row>
    <row r="46" spans="1:12" s="41" customFormat="1" ht="6" customHeight="1">
      <c r="D46" s="42"/>
      <c r="F46" s="71"/>
      <c r="G46" s="71"/>
      <c r="H46" s="71"/>
      <c r="I46" s="71"/>
      <c r="J46" s="71"/>
      <c r="K46" s="71"/>
      <c r="L46" s="71"/>
    </row>
    <row r="47" spans="1:12" ht="20.100000000000001" customHeight="1">
      <c r="A47" s="65" t="s">
        <v>103</v>
      </c>
      <c r="B47" s="65"/>
      <c r="C47" s="41"/>
      <c r="D47" s="42"/>
      <c r="E47" s="41"/>
      <c r="F47" s="74"/>
      <c r="G47" s="71"/>
      <c r="H47" s="74"/>
      <c r="I47" s="71"/>
      <c r="J47" s="71"/>
      <c r="K47" s="71"/>
      <c r="L47" s="71"/>
    </row>
    <row r="48" spans="1:12" ht="20.100000000000001" customHeight="1">
      <c r="A48" s="65"/>
      <c r="B48" s="65" t="s">
        <v>104</v>
      </c>
      <c r="C48" s="41"/>
      <c r="D48" s="42"/>
      <c r="E48" s="41"/>
      <c r="F48" s="73">
        <f>SUM(F39:F45)</f>
        <v>100983</v>
      </c>
      <c r="G48" s="71"/>
      <c r="H48" s="73">
        <f>SUM(H39:H45)</f>
        <v>-98646</v>
      </c>
      <c r="I48" s="71"/>
      <c r="J48" s="73">
        <f>SUM(J39:J45)</f>
        <v>0</v>
      </c>
      <c r="K48" s="71"/>
      <c r="L48" s="73">
        <f>SUM(L39:L45)</f>
        <v>-9755</v>
      </c>
    </row>
    <row r="49" spans="1:12" s="41" customFormat="1" ht="6" customHeight="1">
      <c r="D49" s="42"/>
      <c r="F49" s="71"/>
      <c r="G49" s="71"/>
      <c r="H49" s="71"/>
      <c r="I49" s="71"/>
      <c r="J49" s="71"/>
      <c r="K49" s="71"/>
      <c r="L49" s="71"/>
    </row>
    <row r="50" spans="1:12" ht="20.100000000000001" customHeight="1" thickBot="1">
      <c r="A50" s="65" t="s">
        <v>198</v>
      </c>
      <c r="B50" s="65"/>
      <c r="C50" s="65"/>
      <c r="D50" s="59"/>
      <c r="E50" s="65"/>
      <c r="F50" s="77">
        <f>SUM(F48,F36)</f>
        <v>246317</v>
      </c>
      <c r="G50" s="71"/>
      <c r="H50" s="77">
        <f>SUM(H48,H36)</f>
        <v>64664</v>
      </c>
      <c r="I50" s="71"/>
      <c r="J50" s="77">
        <f>SUM(J48,J36)</f>
        <v>143948</v>
      </c>
      <c r="K50" s="71"/>
      <c r="L50" s="77">
        <f>SUM(L48,L36)</f>
        <v>108122</v>
      </c>
    </row>
    <row r="51" spans="1:12" ht="11.25" customHeight="1" thickTop="1">
      <c r="A51" s="65"/>
      <c r="B51" s="65"/>
      <c r="C51" s="65"/>
      <c r="D51" s="59"/>
      <c r="E51" s="65"/>
      <c r="F51" s="71"/>
      <c r="G51" s="71"/>
      <c r="H51" s="71"/>
      <c r="I51" s="71"/>
      <c r="J51" s="71"/>
      <c r="K51" s="71"/>
      <c r="L51" s="71"/>
    </row>
    <row r="52" spans="1:12" ht="22.35" customHeight="1">
      <c r="A52" s="78" t="s">
        <v>39</v>
      </c>
      <c r="B52" s="79"/>
      <c r="C52" s="79"/>
      <c r="D52" s="61"/>
      <c r="E52" s="79"/>
      <c r="F52" s="73"/>
      <c r="G52" s="73"/>
      <c r="H52" s="73"/>
      <c r="I52" s="73"/>
      <c r="J52" s="73"/>
      <c r="K52" s="73"/>
      <c r="L52" s="73"/>
    </row>
    <row r="53" spans="1:12" s="41" customFormat="1" ht="20.100000000000001" customHeight="1">
      <c r="A53" s="26" t="s">
        <v>0</v>
      </c>
      <c r="B53" s="26"/>
      <c r="C53" s="26"/>
      <c r="D53" s="59"/>
      <c r="E53" s="26"/>
      <c r="F53" s="28"/>
      <c r="G53" s="60"/>
      <c r="H53" s="28"/>
      <c r="I53" s="60"/>
      <c r="J53" s="28"/>
      <c r="K53" s="60"/>
      <c r="L53" s="28"/>
    </row>
    <row r="54" spans="1:12" s="41" customFormat="1" ht="20.100000000000001" customHeight="1">
      <c r="A54" s="26" t="s">
        <v>80</v>
      </c>
      <c r="B54" s="26"/>
      <c r="C54" s="26"/>
      <c r="D54" s="59"/>
      <c r="E54" s="26"/>
      <c r="F54" s="28"/>
      <c r="G54" s="60"/>
      <c r="H54" s="28"/>
      <c r="I54" s="60"/>
      <c r="J54" s="28"/>
      <c r="K54" s="60"/>
      <c r="L54" s="28"/>
    </row>
    <row r="55" spans="1:12" s="41" customFormat="1" ht="20.100000000000001" customHeight="1">
      <c r="A55" s="30" t="s">
        <v>209</v>
      </c>
      <c r="B55" s="30"/>
      <c r="C55" s="30"/>
      <c r="D55" s="61"/>
      <c r="E55" s="30"/>
      <c r="F55" s="32"/>
      <c r="G55" s="62"/>
      <c r="H55" s="32"/>
      <c r="I55" s="62"/>
      <c r="J55" s="32"/>
      <c r="K55" s="62"/>
      <c r="L55" s="32"/>
    </row>
    <row r="56" spans="1:12" s="41" customFormat="1" ht="20.100000000000001" customHeight="1">
      <c r="A56" s="26"/>
      <c r="B56" s="26"/>
      <c r="C56" s="26"/>
      <c r="D56" s="59"/>
      <c r="E56" s="26"/>
      <c r="F56" s="63"/>
      <c r="G56" s="64"/>
      <c r="H56" s="63"/>
      <c r="I56" s="64"/>
      <c r="J56" s="63"/>
      <c r="K56" s="64"/>
      <c r="L56" s="63"/>
    </row>
    <row r="57" spans="1:12" s="41" customFormat="1" ht="20.100000000000001" customHeight="1">
      <c r="D57" s="59"/>
      <c r="E57" s="65"/>
      <c r="F57" s="145" t="s">
        <v>2</v>
      </c>
      <c r="G57" s="145"/>
      <c r="H57" s="145"/>
      <c r="I57" s="66"/>
      <c r="J57" s="145" t="s">
        <v>3</v>
      </c>
      <c r="K57" s="145"/>
      <c r="L57" s="145"/>
    </row>
    <row r="58" spans="1:12" s="41" customFormat="1" ht="20.100000000000001" customHeight="1">
      <c r="D58" s="59"/>
      <c r="E58" s="65"/>
      <c r="F58" s="67" t="s">
        <v>7</v>
      </c>
      <c r="G58" s="68"/>
      <c r="H58" s="67" t="s">
        <v>8</v>
      </c>
      <c r="I58" s="66"/>
      <c r="J58" s="67" t="s">
        <v>7</v>
      </c>
      <c r="K58" s="68"/>
      <c r="L58" s="67" t="s">
        <v>8</v>
      </c>
    </row>
    <row r="59" spans="1:12" s="41" customFormat="1" ht="20.100000000000001" customHeight="1">
      <c r="D59" s="61" t="s">
        <v>9</v>
      </c>
      <c r="E59" s="65"/>
      <c r="F59" s="5" t="s">
        <v>10</v>
      </c>
      <c r="G59" s="69"/>
      <c r="H59" s="5" t="s">
        <v>10</v>
      </c>
      <c r="I59" s="66"/>
      <c r="J59" s="5" t="s">
        <v>10</v>
      </c>
      <c r="K59" s="69"/>
      <c r="L59" s="5" t="s">
        <v>10</v>
      </c>
    </row>
    <row r="60" spans="1:12" ht="20.100000000000001" customHeight="1">
      <c r="A60" s="65"/>
      <c r="B60" s="65"/>
      <c r="C60" s="65"/>
      <c r="D60" s="59"/>
      <c r="E60" s="65"/>
      <c r="F60" s="71"/>
      <c r="G60" s="71"/>
      <c r="H60" s="71"/>
      <c r="I60" s="66"/>
      <c r="J60" s="71"/>
      <c r="K60" s="71"/>
      <c r="L60" s="71"/>
    </row>
    <row r="61" spans="1:12" s="41" customFormat="1" ht="20.100000000000001" customHeight="1">
      <c r="A61" s="65" t="s">
        <v>105</v>
      </c>
      <c r="D61" s="59"/>
      <c r="E61" s="65"/>
      <c r="F61" s="71"/>
      <c r="G61" s="71"/>
      <c r="H61" s="71"/>
      <c r="I61" s="71"/>
      <c r="J61" s="71"/>
      <c r="K61" s="71"/>
      <c r="L61" s="71"/>
    </row>
    <row r="62" spans="1:12" s="41" customFormat="1" ht="20.100000000000001" customHeight="1">
      <c r="A62" s="41" t="s">
        <v>106</v>
      </c>
      <c r="D62" s="42"/>
      <c r="F62" s="71">
        <v>145642</v>
      </c>
      <c r="G62" s="71"/>
      <c r="H62" s="71">
        <v>164112</v>
      </c>
      <c r="I62" s="71"/>
      <c r="J62" s="71">
        <v>143948</v>
      </c>
      <c r="K62" s="74"/>
      <c r="L62" s="71">
        <v>117877</v>
      </c>
    </row>
    <row r="63" spans="1:12" s="41" customFormat="1" ht="20.100000000000001" customHeight="1">
      <c r="A63" s="41" t="s">
        <v>107</v>
      </c>
      <c r="D63" s="42"/>
      <c r="F63" s="75">
        <v>-308</v>
      </c>
      <c r="G63" s="71"/>
      <c r="H63" s="75">
        <v>-802</v>
      </c>
      <c r="I63" s="71"/>
      <c r="J63" s="75">
        <v>0</v>
      </c>
      <c r="K63" s="71"/>
      <c r="L63" s="75">
        <v>0</v>
      </c>
    </row>
    <row r="64" spans="1:12" s="41" customFormat="1" ht="6" customHeight="1">
      <c r="D64" s="42"/>
      <c r="F64" s="71"/>
      <c r="G64" s="71"/>
      <c r="H64" s="71"/>
      <c r="I64" s="71"/>
      <c r="J64" s="71"/>
      <c r="K64" s="71"/>
      <c r="L64" s="71"/>
    </row>
    <row r="65" spans="1:12" s="41" customFormat="1" ht="20.100000000000001" customHeight="1" thickBot="1">
      <c r="B65" s="65"/>
      <c r="C65" s="65"/>
      <c r="D65" s="59"/>
      <c r="E65" s="65"/>
      <c r="F65" s="77">
        <f>F36</f>
        <v>145334</v>
      </c>
      <c r="G65" s="71"/>
      <c r="H65" s="77">
        <f>H36</f>
        <v>163310</v>
      </c>
      <c r="I65" s="71"/>
      <c r="J65" s="77">
        <f>J36</f>
        <v>143948</v>
      </c>
      <c r="K65" s="71"/>
      <c r="L65" s="77">
        <f>L36</f>
        <v>117877</v>
      </c>
    </row>
    <row r="66" spans="1:12" s="41" customFormat="1" ht="20.100000000000001" customHeight="1" thickTop="1">
      <c r="A66" s="65"/>
      <c r="B66" s="65"/>
      <c r="C66" s="65"/>
      <c r="D66" s="59"/>
      <c r="E66" s="65"/>
      <c r="F66" s="71"/>
      <c r="G66" s="71"/>
      <c r="H66" s="71"/>
      <c r="I66" s="71"/>
      <c r="J66" s="71"/>
      <c r="K66" s="71"/>
      <c r="L66" s="71"/>
    </row>
    <row r="67" spans="1:12" s="41" customFormat="1" ht="20.100000000000001" customHeight="1">
      <c r="A67" s="65" t="s">
        <v>108</v>
      </c>
      <c r="B67" s="65"/>
      <c r="C67" s="65"/>
      <c r="D67" s="59"/>
      <c r="E67" s="65"/>
      <c r="F67" s="71"/>
      <c r="G67" s="71"/>
      <c r="H67" s="71"/>
      <c r="I67" s="71"/>
      <c r="J67" s="71"/>
      <c r="K67" s="71"/>
      <c r="L67" s="71"/>
    </row>
    <row r="68" spans="1:12" s="41" customFormat="1" ht="20.100000000000001" customHeight="1">
      <c r="A68" s="41" t="s">
        <v>106</v>
      </c>
      <c r="D68" s="42"/>
      <c r="F68" s="71">
        <v>246625</v>
      </c>
      <c r="G68" s="74"/>
      <c r="H68" s="71">
        <v>65466</v>
      </c>
      <c r="I68" s="74"/>
      <c r="J68" s="71">
        <v>143948</v>
      </c>
      <c r="K68" s="74"/>
      <c r="L68" s="71">
        <v>108122</v>
      </c>
    </row>
    <row r="69" spans="1:12" s="41" customFormat="1" ht="20.100000000000001" customHeight="1">
      <c r="A69" s="41" t="s">
        <v>107</v>
      </c>
      <c r="D69" s="42"/>
      <c r="F69" s="75">
        <v>-308</v>
      </c>
      <c r="G69" s="71"/>
      <c r="H69" s="75">
        <v>-802</v>
      </c>
      <c r="I69" s="71"/>
      <c r="J69" s="75">
        <v>0</v>
      </c>
      <c r="K69" s="71"/>
      <c r="L69" s="75">
        <v>0</v>
      </c>
    </row>
    <row r="70" spans="1:12" s="41" customFormat="1" ht="6" customHeight="1">
      <c r="D70" s="42"/>
      <c r="F70" s="71"/>
      <c r="G70" s="71"/>
      <c r="H70" s="71"/>
      <c r="I70" s="71"/>
      <c r="J70" s="71"/>
      <c r="K70" s="71"/>
      <c r="L70" s="71"/>
    </row>
    <row r="71" spans="1:12" s="41" customFormat="1" ht="20.100000000000001" customHeight="1" thickBot="1">
      <c r="A71" s="65"/>
      <c r="B71" s="65"/>
      <c r="C71" s="65"/>
      <c r="D71" s="59"/>
      <c r="E71" s="65"/>
      <c r="F71" s="77">
        <f>F50</f>
        <v>246317</v>
      </c>
      <c r="G71" s="71"/>
      <c r="H71" s="77">
        <f>H50</f>
        <v>64664</v>
      </c>
      <c r="I71" s="71"/>
      <c r="J71" s="77">
        <f>J50</f>
        <v>143948</v>
      </c>
      <c r="K71" s="71"/>
      <c r="L71" s="77">
        <f>L50</f>
        <v>108122</v>
      </c>
    </row>
    <row r="72" spans="1:12" ht="20.100000000000001" customHeight="1" thickTop="1">
      <c r="A72" s="65"/>
      <c r="B72" s="65"/>
      <c r="C72" s="65"/>
      <c r="D72" s="59"/>
      <c r="E72" s="65"/>
      <c r="F72" s="71"/>
      <c r="G72" s="71"/>
      <c r="H72" s="71"/>
      <c r="I72" s="71"/>
      <c r="J72" s="71"/>
      <c r="K72" s="71"/>
      <c r="L72" s="71"/>
    </row>
    <row r="73" spans="1:12" ht="20.100000000000001" customHeight="1">
      <c r="A73" s="65" t="s">
        <v>109</v>
      </c>
      <c r="B73" s="65"/>
      <c r="C73" s="41"/>
      <c r="E73" s="41"/>
      <c r="F73" s="71"/>
      <c r="G73" s="71"/>
      <c r="H73" s="71"/>
      <c r="I73" s="71"/>
      <c r="J73" s="71"/>
      <c r="K73" s="71"/>
      <c r="L73" s="71"/>
    </row>
    <row r="74" spans="1:12" ht="6" customHeight="1">
      <c r="A74" s="41"/>
      <c r="B74" s="41"/>
      <c r="C74" s="41"/>
      <c r="D74" s="42"/>
      <c r="E74" s="41"/>
      <c r="F74" s="71"/>
      <c r="G74" s="71"/>
      <c r="H74" s="71"/>
      <c r="I74" s="71"/>
      <c r="J74" s="71"/>
      <c r="K74" s="71"/>
      <c r="L74" s="71"/>
    </row>
    <row r="75" spans="1:12" ht="20.100000000000001" customHeight="1">
      <c r="A75" s="41" t="s">
        <v>110</v>
      </c>
      <c r="B75" s="41"/>
      <c r="C75" s="65"/>
      <c r="D75" s="42">
        <v>19</v>
      </c>
      <c r="E75" s="65"/>
      <c r="F75" s="80">
        <v>0.17</v>
      </c>
      <c r="G75" s="71"/>
      <c r="H75" s="80">
        <v>0.19</v>
      </c>
      <c r="I75" s="71"/>
      <c r="J75" s="80">
        <v>0.17</v>
      </c>
      <c r="K75" s="71"/>
      <c r="L75" s="80">
        <v>0.14000000000000001</v>
      </c>
    </row>
    <row r="76" spans="1:12" ht="20.100000000000001" customHeight="1">
      <c r="A76" s="41" t="s">
        <v>111</v>
      </c>
      <c r="B76" s="41"/>
      <c r="C76" s="65"/>
      <c r="D76" s="42">
        <v>19</v>
      </c>
      <c r="E76" s="65"/>
      <c r="F76" s="80">
        <v>0.17</v>
      </c>
      <c r="G76" s="71"/>
      <c r="H76" s="80">
        <v>0.19</v>
      </c>
      <c r="I76" s="71"/>
      <c r="J76" s="80">
        <v>0.17</v>
      </c>
      <c r="K76" s="71"/>
      <c r="L76" s="80">
        <v>0.14000000000000001</v>
      </c>
    </row>
    <row r="77" spans="1:12" ht="20.100000000000001" customHeight="1"/>
    <row r="78" spans="1:12" ht="20.100000000000001" customHeight="1"/>
    <row r="79" spans="1:12" ht="20.100000000000001" customHeight="1"/>
    <row r="80" spans="1:12" ht="20.100000000000001" customHeight="1"/>
    <row r="81" ht="20.100000000000001" customHeight="1"/>
    <row r="82" ht="20.100000000000001" customHeight="1"/>
    <row r="83" ht="20.100000000000001" customHeight="1"/>
    <row r="84" ht="23.25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7" spans="1:12" ht="23.25" customHeight="1"/>
    <row r="98" spans="1:12" ht="12.9" customHeight="1"/>
    <row r="99" spans="1:12" s="41" customFormat="1" ht="22.35" customHeight="1">
      <c r="A99" s="53" t="s">
        <v>39</v>
      </c>
      <c r="B99" s="53"/>
      <c r="C99" s="78"/>
      <c r="D99" s="78"/>
      <c r="E99" s="78"/>
      <c r="F99" s="78"/>
      <c r="G99" s="78"/>
      <c r="H99" s="78"/>
      <c r="I99" s="78"/>
      <c r="J99" s="78"/>
      <c r="K99" s="78"/>
      <c r="L99" s="78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88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E9EE4-5642-4499-A343-6E651B2D910B}">
  <sheetPr codeName="Sheet4"/>
  <dimension ref="A1:AF47"/>
  <sheetViews>
    <sheetView zoomScale="70" zoomScaleNormal="70" workbookViewId="0">
      <selection activeCell="J13" sqref="J13"/>
    </sheetView>
  </sheetViews>
  <sheetFormatPr defaultColWidth="9.44140625" defaultRowHeight="21.75" customHeight="1"/>
  <cols>
    <col min="1" max="1" width="49.33203125" style="85" customWidth="1"/>
    <col min="2" max="2" width="7.88671875" style="85" customWidth="1"/>
    <col min="3" max="3" width="0.5546875" style="113" customWidth="1"/>
    <col min="4" max="4" width="10.5546875" style="113" customWidth="1"/>
    <col min="5" max="5" width="0.5546875" style="113" customWidth="1"/>
    <col min="6" max="6" width="11.5546875" style="113" customWidth="1"/>
    <col min="7" max="7" width="0.5546875" style="113" customWidth="1"/>
    <col min="8" max="8" width="11.5546875" style="113" customWidth="1"/>
    <col min="9" max="9" width="0.5546875" style="113" customWidth="1"/>
    <col min="10" max="10" width="11" style="113" customWidth="1"/>
    <col min="11" max="11" width="0.5546875" style="113" customWidth="1"/>
    <col min="12" max="12" width="16.5546875" style="113" bestFit="1" customWidth="1"/>
    <col min="13" max="13" width="0.5546875" style="113" customWidth="1"/>
    <col min="14" max="14" width="11.5546875" style="113" customWidth="1"/>
    <col min="15" max="15" width="0.5546875" style="113" customWidth="1"/>
    <col min="16" max="16" width="10.5546875" style="113" customWidth="1"/>
    <col min="17" max="17" width="0.5546875" style="113" customWidth="1"/>
    <col min="18" max="18" width="10.5546875" style="113" customWidth="1"/>
    <col min="19" max="19" width="0.5546875" style="113" customWidth="1"/>
    <col min="20" max="20" width="11.5546875" style="113" customWidth="1"/>
    <col min="21" max="21" width="0.5546875" style="113" customWidth="1"/>
    <col min="22" max="22" width="13.44140625" style="113" customWidth="1"/>
    <col min="23" max="23" width="0.5546875" style="113" customWidth="1"/>
    <col min="24" max="24" width="18.5546875" style="113" customWidth="1"/>
    <col min="25" max="25" width="0.5546875" style="113" customWidth="1"/>
    <col min="26" max="26" width="13" style="113" customWidth="1"/>
    <col min="27" max="27" width="0.5546875" style="113" customWidth="1"/>
    <col min="28" max="28" width="10.5546875" style="113" customWidth="1"/>
    <col min="29" max="29" width="0.5546875" style="113" customWidth="1"/>
    <col min="30" max="30" width="13.44140625" style="113" customWidth="1"/>
    <col min="31" max="31" width="0.5546875" style="113" customWidth="1"/>
    <col min="32" max="32" width="10.5546875" style="113" customWidth="1"/>
    <col min="33" max="16384" width="9.44140625" style="85"/>
  </cols>
  <sheetData>
    <row r="1" spans="1:32" ht="21.75" customHeight="1">
      <c r="A1" s="82" t="s">
        <v>0</v>
      </c>
      <c r="B1" s="83"/>
      <c r="C1" s="84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4"/>
      <c r="AC1" s="84"/>
      <c r="AD1" s="84"/>
      <c r="AE1" s="84"/>
      <c r="AF1" s="83"/>
    </row>
    <row r="2" spans="1:32" ht="21.75" customHeight="1">
      <c r="A2" s="86" t="s">
        <v>112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</row>
    <row r="3" spans="1:32" ht="21.75" customHeight="1">
      <c r="A3" s="87" t="s">
        <v>209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9"/>
    </row>
    <row r="4" spans="1:32" ht="21.75" customHeight="1">
      <c r="A4" s="83"/>
      <c r="C4" s="90"/>
      <c r="D4" s="91"/>
      <c r="E4" s="92"/>
      <c r="F4" s="91"/>
      <c r="G4" s="91"/>
      <c r="H4" s="91"/>
      <c r="I4" s="92"/>
      <c r="J4" s="91"/>
      <c r="K4" s="92"/>
      <c r="L4" s="91"/>
      <c r="M4" s="92"/>
      <c r="N4" s="92"/>
      <c r="O4" s="92"/>
      <c r="P4" s="91"/>
      <c r="Q4" s="92"/>
      <c r="R4" s="92"/>
      <c r="S4" s="92"/>
      <c r="T4" s="91"/>
      <c r="U4" s="92"/>
      <c r="V4" s="91"/>
      <c r="W4" s="92"/>
      <c r="X4" s="91"/>
      <c r="Y4" s="92"/>
      <c r="Z4" s="91"/>
      <c r="AA4" s="92"/>
      <c r="AB4" s="91"/>
      <c r="AC4" s="92"/>
      <c r="AD4" s="91"/>
      <c r="AE4" s="92"/>
      <c r="AF4" s="91"/>
    </row>
    <row r="5" spans="1:32" ht="21.75" customHeight="1">
      <c r="A5" s="93"/>
      <c r="B5" s="93"/>
      <c r="C5" s="93"/>
      <c r="D5" s="146" t="s">
        <v>2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</row>
    <row r="6" spans="1:32" ht="21.75" customHeight="1">
      <c r="A6" s="93"/>
      <c r="B6" s="93"/>
      <c r="C6" s="93"/>
      <c r="D6" s="147" t="s">
        <v>113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94"/>
      <c r="AD6" s="94"/>
      <c r="AE6" s="94"/>
      <c r="AF6" s="94"/>
    </row>
    <row r="7" spans="1:32" s="93" customFormat="1" ht="21.75" customHeight="1">
      <c r="C7" s="95"/>
      <c r="D7" s="96"/>
      <c r="E7" s="96"/>
      <c r="F7" s="96"/>
      <c r="G7" s="96"/>
      <c r="H7" s="96"/>
      <c r="I7" s="96"/>
      <c r="J7" s="148" t="s">
        <v>65</v>
      </c>
      <c r="K7" s="148"/>
      <c r="L7" s="148"/>
      <c r="M7" s="96"/>
      <c r="N7" s="96"/>
      <c r="O7" s="96"/>
      <c r="P7" s="149" t="s">
        <v>70</v>
      </c>
      <c r="Q7" s="149"/>
      <c r="R7" s="149"/>
      <c r="S7" s="149"/>
      <c r="T7" s="149"/>
      <c r="U7" s="96"/>
      <c r="V7" s="149" t="s">
        <v>75</v>
      </c>
      <c r="W7" s="149"/>
      <c r="X7" s="149"/>
      <c r="Y7" s="149"/>
      <c r="Z7" s="149"/>
      <c r="AA7" s="96"/>
      <c r="AB7" s="96"/>
      <c r="AC7" s="96"/>
      <c r="AD7" s="97"/>
      <c r="AE7" s="96"/>
      <c r="AF7" s="98"/>
    </row>
    <row r="8" spans="1:32" s="93" customFormat="1" ht="21.75" customHeight="1">
      <c r="C8" s="95"/>
      <c r="D8" s="96"/>
      <c r="E8" s="96"/>
      <c r="F8" s="96"/>
      <c r="G8" s="96"/>
      <c r="H8" s="96"/>
      <c r="I8" s="96"/>
      <c r="J8" s="96"/>
      <c r="K8" s="96"/>
      <c r="L8" s="96" t="s">
        <v>196</v>
      </c>
      <c r="M8" s="96"/>
      <c r="N8" s="96"/>
      <c r="O8" s="96"/>
      <c r="P8" s="99"/>
      <c r="Q8" s="99"/>
      <c r="R8" s="99"/>
      <c r="S8" s="99"/>
      <c r="T8" s="99"/>
      <c r="U8" s="96"/>
      <c r="V8" s="96"/>
      <c r="W8" s="96"/>
      <c r="X8" s="96" t="s">
        <v>114</v>
      </c>
      <c r="Y8" s="99"/>
      <c r="Z8" s="96"/>
      <c r="AA8" s="96"/>
      <c r="AB8" s="96"/>
      <c r="AC8" s="96"/>
      <c r="AD8" s="97"/>
      <c r="AE8" s="96"/>
      <c r="AF8" s="98"/>
    </row>
    <row r="9" spans="1:32" s="93" customFormat="1" ht="21.75" customHeight="1">
      <c r="C9" s="95"/>
      <c r="D9" s="96"/>
      <c r="E9" s="96"/>
      <c r="F9" s="96"/>
      <c r="G9" s="96"/>
      <c r="H9" s="96"/>
      <c r="I9" s="96"/>
      <c r="J9" s="96" t="s">
        <v>115</v>
      </c>
      <c r="K9" s="96"/>
      <c r="L9" s="96" t="s">
        <v>116</v>
      </c>
      <c r="M9" s="96"/>
      <c r="N9" s="96"/>
      <c r="O9" s="96"/>
      <c r="P9" s="99"/>
      <c r="Q9" s="99"/>
      <c r="R9" s="99"/>
      <c r="S9" s="99"/>
      <c r="T9" s="99"/>
      <c r="U9" s="96"/>
      <c r="V9" s="96" t="s">
        <v>117</v>
      </c>
      <c r="W9" s="96"/>
      <c r="X9" s="96" t="s">
        <v>118</v>
      </c>
      <c r="Y9" s="99"/>
      <c r="AA9" s="96"/>
      <c r="AB9" s="96"/>
      <c r="AC9" s="96"/>
      <c r="AD9" s="97"/>
      <c r="AE9" s="96"/>
      <c r="AF9" s="98"/>
    </row>
    <row r="10" spans="1:32" s="93" customFormat="1" ht="21.75" customHeight="1">
      <c r="C10" s="95"/>
      <c r="D10" s="100"/>
      <c r="E10" s="100"/>
      <c r="F10" s="100"/>
      <c r="G10" s="100"/>
      <c r="H10" s="100"/>
      <c r="I10" s="101"/>
      <c r="J10" s="100" t="s">
        <v>119</v>
      </c>
      <c r="K10" s="100"/>
      <c r="L10" s="100" t="s">
        <v>120</v>
      </c>
      <c r="M10" s="101"/>
      <c r="N10" s="100" t="s">
        <v>121</v>
      </c>
      <c r="O10" s="101"/>
      <c r="P10" s="101" t="s">
        <v>122</v>
      </c>
      <c r="Q10" s="101"/>
      <c r="R10" s="101" t="s">
        <v>122</v>
      </c>
      <c r="S10" s="101"/>
      <c r="T10" s="101"/>
      <c r="U10" s="101"/>
      <c r="V10" s="101" t="s">
        <v>123</v>
      </c>
      <c r="W10" s="101"/>
      <c r="X10" s="101" t="s">
        <v>124</v>
      </c>
      <c r="Y10" s="101"/>
      <c r="Z10" s="96" t="s">
        <v>125</v>
      </c>
      <c r="AA10" s="101"/>
      <c r="AB10" s="96" t="s">
        <v>126</v>
      </c>
      <c r="AC10" s="101"/>
      <c r="AD10" s="101"/>
      <c r="AE10" s="101"/>
      <c r="AF10" s="101"/>
    </row>
    <row r="11" spans="1:32" s="93" customFormat="1" ht="21.75" customHeight="1">
      <c r="C11" s="95"/>
      <c r="D11" s="100" t="s">
        <v>127</v>
      </c>
      <c r="E11" s="100"/>
      <c r="F11" s="100" t="s">
        <v>128</v>
      </c>
      <c r="G11" s="100"/>
      <c r="H11" s="100"/>
      <c r="I11" s="101"/>
      <c r="J11" s="100" t="s">
        <v>129</v>
      </c>
      <c r="K11" s="100"/>
      <c r="L11" s="100" t="s">
        <v>130</v>
      </c>
      <c r="M11" s="101"/>
      <c r="N11" s="100" t="s">
        <v>131</v>
      </c>
      <c r="O11" s="101"/>
      <c r="P11" s="102" t="s">
        <v>132</v>
      </c>
      <c r="Q11" s="101"/>
      <c r="R11" s="102" t="s">
        <v>132</v>
      </c>
      <c r="S11" s="101"/>
      <c r="T11" s="101"/>
      <c r="U11" s="101"/>
      <c r="V11" s="101" t="s">
        <v>133</v>
      </c>
      <c r="W11" s="101"/>
      <c r="X11" s="101" t="s">
        <v>134</v>
      </c>
      <c r="Y11" s="101"/>
      <c r="Z11" s="101" t="s">
        <v>135</v>
      </c>
      <c r="AA11" s="101"/>
      <c r="AB11" s="101" t="s">
        <v>136</v>
      </c>
      <c r="AC11" s="101"/>
      <c r="AD11" s="101" t="s">
        <v>137</v>
      </c>
      <c r="AE11" s="101"/>
      <c r="AF11" s="101" t="s">
        <v>126</v>
      </c>
    </row>
    <row r="12" spans="1:32" s="93" customFormat="1" ht="21.75" customHeight="1">
      <c r="C12" s="95"/>
      <c r="D12" s="100" t="s">
        <v>138</v>
      </c>
      <c r="E12" s="100"/>
      <c r="F12" s="100" t="s">
        <v>139</v>
      </c>
      <c r="G12" s="100"/>
      <c r="H12" s="100" t="s">
        <v>140</v>
      </c>
      <c r="I12" s="101"/>
      <c r="J12" s="100" t="s">
        <v>141</v>
      </c>
      <c r="K12" s="100"/>
      <c r="L12" s="100" t="s">
        <v>142</v>
      </c>
      <c r="M12" s="101"/>
      <c r="N12" s="100" t="s">
        <v>143</v>
      </c>
      <c r="O12" s="101"/>
      <c r="P12" s="102" t="s">
        <v>144</v>
      </c>
      <c r="Q12" s="101"/>
      <c r="R12" s="101" t="s">
        <v>140</v>
      </c>
      <c r="S12" s="101"/>
      <c r="T12" s="101" t="s">
        <v>73</v>
      </c>
      <c r="U12" s="101"/>
      <c r="V12" s="102" t="s">
        <v>145</v>
      </c>
      <c r="W12" s="101"/>
      <c r="X12" s="101" t="s">
        <v>146</v>
      </c>
      <c r="Y12" s="101"/>
      <c r="Z12" s="101" t="s">
        <v>147</v>
      </c>
      <c r="AA12" s="101" t="s">
        <v>148</v>
      </c>
      <c r="AB12" s="101" t="s">
        <v>149</v>
      </c>
      <c r="AC12" s="101"/>
      <c r="AD12" s="101" t="s">
        <v>150</v>
      </c>
      <c r="AE12" s="101"/>
      <c r="AF12" s="101" t="s">
        <v>151</v>
      </c>
    </row>
    <row r="13" spans="1:32" s="93" customFormat="1" ht="21.75" customHeight="1">
      <c r="B13" s="37" t="s">
        <v>9</v>
      </c>
      <c r="C13" s="95"/>
      <c r="D13" s="103" t="s">
        <v>10</v>
      </c>
      <c r="E13" s="100"/>
      <c r="F13" s="103" t="s">
        <v>10</v>
      </c>
      <c r="G13" s="100"/>
      <c r="H13" s="103" t="s">
        <v>10</v>
      </c>
      <c r="I13" s="101"/>
      <c r="J13" s="103" t="s">
        <v>10</v>
      </c>
      <c r="K13" s="100"/>
      <c r="L13" s="103" t="s">
        <v>10</v>
      </c>
      <c r="M13" s="101"/>
      <c r="N13" s="103" t="s">
        <v>10</v>
      </c>
      <c r="O13" s="101"/>
      <c r="P13" s="103" t="s">
        <v>10</v>
      </c>
      <c r="Q13" s="101"/>
      <c r="R13" s="103" t="s">
        <v>10</v>
      </c>
      <c r="S13" s="101"/>
      <c r="T13" s="103" t="s">
        <v>10</v>
      </c>
      <c r="U13" s="101"/>
      <c r="V13" s="103" t="s">
        <v>10</v>
      </c>
      <c r="W13" s="101"/>
      <c r="X13" s="103" t="s">
        <v>10</v>
      </c>
      <c r="Y13" s="101"/>
      <c r="Z13" s="103" t="s">
        <v>10</v>
      </c>
      <c r="AA13" s="101"/>
      <c r="AB13" s="103" t="s">
        <v>10</v>
      </c>
      <c r="AC13" s="101"/>
      <c r="AD13" s="103" t="s">
        <v>10</v>
      </c>
      <c r="AE13" s="101"/>
      <c r="AF13" s="103" t="s">
        <v>10</v>
      </c>
    </row>
    <row r="14" spans="1:32" s="93" customFormat="1" ht="21.75" customHeight="1">
      <c r="D14" s="104"/>
      <c r="E14" s="92"/>
      <c r="F14" s="104"/>
      <c r="G14" s="104"/>
      <c r="H14" s="104"/>
      <c r="I14" s="92"/>
      <c r="J14" s="104"/>
      <c r="K14" s="92"/>
      <c r="L14" s="104"/>
      <c r="M14" s="92"/>
      <c r="N14" s="104"/>
      <c r="O14" s="92"/>
      <c r="P14" s="104"/>
      <c r="Q14" s="92"/>
      <c r="R14" s="92"/>
      <c r="S14" s="92"/>
      <c r="T14" s="104"/>
      <c r="U14" s="92"/>
      <c r="V14" s="104"/>
      <c r="W14" s="92"/>
      <c r="X14" s="104"/>
      <c r="Y14" s="92"/>
      <c r="Z14" s="104"/>
      <c r="AA14" s="92"/>
      <c r="AB14" s="104"/>
      <c r="AC14" s="92"/>
      <c r="AD14" s="104"/>
      <c r="AE14" s="92"/>
      <c r="AF14" s="104"/>
    </row>
    <row r="15" spans="1:32" ht="21.75" customHeight="1">
      <c r="A15" s="105" t="s">
        <v>152</v>
      </c>
      <c r="C15" s="90"/>
      <c r="D15" s="90">
        <v>433722</v>
      </c>
      <c r="E15" s="90"/>
      <c r="F15" s="90">
        <v>2542304</v>
      </c>
      <c r="G15" s="90"/>
      <c r="H15" s="90">
        <v>0</v>
      </c>
      <c r="I15" s="90"/>
      <c r="J15" s="90">
        <v>5145</v>
      </c>
      <c r="K15" s="90"/>
      <c r="L15" s="91">
        <v>-9896</v>
      </c>
      <c r="M15" s="90"/>
      <c r="N15" s="91">
        <v>26123</v>
      </c>
      <c r="O15" s="90"/>
      <c r="P15" s="90">
        <v>43872</v>
      </c>
      <c r="Q15" s="90"/>
      <c r="R15" s="91">
        <v>0</v>
      </c>
      <c r="S15" s="90"/>
      <c r="T15" s="91">
        <v>637454</v>
      </c>
      <c r="U15" s="90"/>
      <c r="V15" s="91">
        <v>17682</v>
      </c>
      <c r="W15" s="90"/>
      <c r="X15" s="91">
        <v>-16310</v>
      </c>
      <c r="Y15" s="92"/>
      <c r="Z15" s="90">
        <v>1372</v>
      </c>
      <c r="AA15" s="90"/>
      <c r="AB15" s="90">
        <v>3680096</v>
      </c>
      <c r="AC15" s="90"/>
      <c r="AD15" s="91">
        <v>5693</v>
      </c>
      <c r="AE15" s="90"/>
      <c r="AF15" s="90">
        <v>3685789</v>
      </c>
    </row>
    <row r="16" spans="1:32" ht="6" customHeight="1">
      <c r="A16" s="106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2"/>
      <c r="Z16" s="90"/>
      <c r="AA16" s="90"/>
      <c r="AB16" s="90"/>
      <c r="AC16" s="90"/>
      <c r="AD16" s="90"/>
      <c r="AE16" s="90"/>
      <c r="AF16" s="90"/>
    </row>
    <row r="17" spans="1:32" ht="21.75" customHeight="1">
      <c r="A17" s="83" t="s">
        <v>153</v>
      </c>
      <c r="C17" s="90"/>
      <c r="D17" s="91"/>
      <c r="E17" s="92"/>
      <c r="F17" s="91"/>
      <c r="G17" s="91"/>
      <c r="H17" s="91"/>
      <c r="I17" s="92"/>
      <c r="J17" s="91"/>
      <c r="K17" s="92"/>
      <c r="L17" s="91"/>
      <c r="M17" s="92"/>
      <c r="N17" s="91"/>
      <c r="O17" s="92"/>
      <c r="P17" s="91"/>
      <c r="Q17" s="92"/>
      <c r="R17" s="92"/>
      <c r="S17" s="92"/>
      <c r="T17" s="91"/>
      <c r="U17" s="92"/>
      <c r="V17" s="91"/>
      <c r="W17" s="92"/>
      <c r="X17" s="91"/>
      <c r="Y17" s="92"/>
      <c r="Z17" s="91"/>
      <c r="AA17" s="92"/>
      <c r="AB17" s="90"/>
      <c r="AC17" s="92"/>
      <c r="AD17" s="91"/>
      <c r="AE17" s="92"/>
      <c r="AF17" s="91"/>
    </row>
    <row r="18" spans="1:32" ht="21.75" customHeight="1">
      <c r="A18" s="107" t="s">
        <v>140</v>
      </c>
      <c r="C18" s="90"/>
      <c r="D18" s="91">
        <v>0</v>
      </c>
      <c r="E18" s="92"/>
      <c r="F18" s="91">
        <v>0</v>
      </c>
      <c r="G18" s="91"/>
      <c r="H18" s="91">
        <v>-165103</v>
      </c>
      <c r="I18" s="92"/>
      <c r="J18" s="91">
        <v>0</v>
      </c>
      <c r="K18" s="92"/>
      <c r="L18" s="91">
        <v>0</v>
      </c>
      <c r="M18" s="92"/>
      <c r="N18" s="91">
        <v>0</v>
      </c>
      <c r="O18" s="92"/>
      <c r="P18" s="91">
        <v>0</v>
      </c>
      <c r="Q18" s="92"/>
      <c r="R18" s="91">
        <v>165103</v>
      </c>
      <c r="S18" s="92"/>
      <c r="T18" s="91">
        <v>-165103</v>
      </c>
      <c r="U18" s="92"/>
      <c r="V18" s="91">
        <v>0</v>
      </c>
      <c r="W18" s="92"/>
      <c r="X18" s="91">
        <v>0</v>
      </c>
      <c r="Y18" s="92"/>
      <c r="Z18" s="91">
        <v>0</v>
      </c>
      <c r="AA18" s="92"/>
      <c r="AB18" s="91">
        <v>-165103</v>
      </c>
      <c r="AC18" s="92"/>
      <c r="AD18" s="91">
        <v>0</v>
      </c>
      <c r="AE18" s="92"/>
      <c r="AF18" s="91">
        <v>-165103</v>
      </c>
    </row>
    <row r="19" spans="1:32" ht="21.75" customHeight="1">
      <c r="A19" s="107" t="s">
        <v>159</v>
      </c>
      <c r="C19" s="90"/>
      <c r="D19" s="91">
        <v>0</v>
      </c>
      <c r="E19" s="92"/>
      <c r="F19" s="91">
        <v>0</v>
      </c>
      <c r="G19" s="91"/>
      <c r="H19" s="91">
        <v>0</v>
      </c>
      <c r="I19" s="92"/>
      <c r="J19" s="91">
        <v>0</v>
      </c>
      <c r="K19" s="92"/>
      <c r="L19" s="91">
        <v>0</v>
      </c>
      <c r="M19" s="92"/>
      <c r="N19" s="91">
        <v>0</v>
      </c>
      <c r="O19" s="92"/>
      <c r="P19" s="91">
        <v>0</v>
      </c>
      <c r="Q19" s="92"/>
      <c r="R19" s="91">
        <v>0</v>
      </c>
      <c r="S19" s="92"/>
      <c r="T19" s="91">
        <v>164112</v>
      </c>
      <c r="U19" s="92"/>
      <c r="V19" s="91">
        <v>0</v>
      </c>
      <c r="W19" s="92"/>
      <c r="X19" s="91">
        <v>0</v>
      </c>
      <c r="Y19" s="92"/>
      <c r="Z19" s="91">
        <v>0</v>
      </c>
      <c r="AA19" s="92"/>
      <c r="AB19" s="91">
        <v>164112</v>
      </c>
      <c r="AC19" s="92"/>
      <c r="AD19" s="90">
        <v>-802</v>
      </c>
      <c r="AE19" s="92"/>
      <c r="AF19" s="91">
        <v>163310</v>
      </c>
    </row>
    <row r="20" spans="1:32" ht="21.75" customHeight="1">
      <c r="A20" s="85" t="s">
        <v>154</v>
      </c>
      <c r="B20" s="42"/>
      <c r="C20" s="90"/>
      <c r="D20" s="91">
        <v>0</v>
      </c>
      <c r="E20" s="92"/>
      <c r="F20" s="91">
        <v>0</v>
      </c>
      <c r="G20" s="91"/>
      <c r="H20" s="91">
        <v>0</v>
      </c>
      <c r="I20" s="92"/>
      <c r="J20" s="91">
        <v>0</v>
      </c>
      <c r="K20" s="92"/>
      <c r="L20" s="91">
        <v>0</v>
      </c>
      <c r="M20" s="92"/>
      <c r="N20" s="91">
        <v>0</v>
      </c>
      <c r="O20" s="92"/>
      <c r="P20" s="91">
        <v>0</v>
      </c>
      <c r="Q20" s="91"/>
      <c r="R20" s="91">
        <v>0</v>
      </c>
      <c r="S20" s="91"/>
      <c r="T20" s="91">
        <v>0</v>
      </c>
      <c r="U20" s="91"/>
      <c r="V20" s="91">
        <v>-88632</v>
      </c>
      <c r="W20" s="91"/>
      <c r="X20" s="91">
        <v>-10014</v>
      </c>
      <c r="Y20" s="91"/>
      <c r="Z20" s="91">
        <v>-98646</v>
      </c>
      <c r="AA20" s="91"/>
      <c r="AB20" s="91">
        <v>-98646</v>
      </c>
      <c r="AC20" s="91"/>
      <c r="AD20" s="91">
        <v>0</v>
      </c>
      <c r="AE20" s="91"/>
      <c r="AF20" s="91">
        <v>-98646</v>
      </c>
    </row>
    <row r="21" spans="1:32" ht="21.75" customHeight="1">
      <c r="A21" s="85" t="s">
        <v>218</v>
      </c>
      <c r="C21" s="90"/>
      <c r="D21" s="91">
        <v>0</v>
      </c>
      <c r="E21" s="92"/>
      <c r="F21" s="91">
        <v>0</v>
      </c>
      <c r="G21" s="91"/>
      <c r="H21" s="91">
        <v>0</v>
      </c>
      <c r="I21" s="92"/>
      <c r="J21" s="91">
        <v>0</v>
      </c>
      <c r="K21" s="92"/>
      <c r="L21" s="91">
        <v>0</v>
      </c>
      <c r="M21" s="92"/>
      <c r="N21" s="91">
        <v>0</v>
      </c>
      <c r="O21" s="92"/>
      <c r="P21" s="91">
        <v>0</v>
      </c>
      <c r="Q21" s="91"/>
      <c r="R21" s="91">
        <v>0</v>
      </c>
      <c r="S21" s="91"/>
      <c r="T21" s="91">
        <v>-154425</v>
      </c>
      <c r="U21" s="91"/>
      <c r="V21" s="91">
        <v>0</v>
      </c>
      <c r="W21" s="91"/>
      <c r="X21" s="91">
        <v>0</v>
      </c>
      <c r="Y21" s="92"/>
      <c r="Z21" s="90">
        <v>0</v>
      </c>
      <c r="AA21" s="92"/>
      <c r="AB21" s="90">
        <v>-154425</v>
      </c>
      <c r="AC21" s="92"/>
      <c r="AD21" s="91">
        <v>0</v>
      </c>
      <c r="AE21" s="92"/>
      <c r="AF21" s="90">
        <v>-154425</v>
      </c>
    </row>
    <row r="22" spans="1:32" ht="21.75" customHeight="1">
      <c r="A22" s="107" t="s">
        <v>210</v>
      </c>
      <c r="C22" s="90"/>
      <c r="D22" s="91">
        <v>0</v>
      </c>
      <c r="E22" s="92"/>
      <c r="F22" s="91">
        <v>0</v>
      </c>
      <c r="G22" s="91"/>
      <c r="H22" s="91">
        <v>0</v>
      </c>
      <c r="I22" s="92"/>
      <c r="J22" s="91">
        <v>0</v>
      </c>
      <c r="K22" s="92"/>
      <c r="L22" s="91">
        <v>0</v>
      </c>
      <c r="M22" s="92"/>
      <c r="N22" s="91">
        <v>0</v>
      </c>
      <c r="O22" s="92"/>
      <c r="P22" s="91">
        <v>0</v>
      </c>
      <c r="Q22" s="92"/>
      <c r="R22" s="91">
        <v>0</v>
      </c>
      <c r="S22" s="92"/>
      <c r="T22" s="91">
        <v>0</v>
      </c>
      <c r="U22" s="92"/>
      <c r="V22" s="91">
        <v>0</v>
      </c>
      <c r="W22" s="92"/>
      <c r="X22" s="91">
        <v>0</v>
      </c>
      <c r="Y22" s="91"/>
      <c r="Z22" s="90">
        <v>0</v>
      </c>
      <c r="AA22" s="91"/>
      <c r="AB22" s="90">
        <v>0</v>
      </c>
      <c r="AC22" s="91"/>
      <c r="AD22" s="90">
        <v>-901</v>
      </c>
      <c r="AE22" s="91"/>
      <c r="AF22" s="91">
        <v>-901</v>
      </c>
    </row>
    <row r="23" spans="1:32" ht="21.75" customHeight="1">
      <c r="A23" s="85" t="s">
        <v>155</v>
      </c>
      <c r="B23" s="42"/>
      <c r="C23" s="90"/>
      <c r="D23" s="91">
        <v>0</v>
      </c>
      <c r="E23" s="92"/>
      <c r="F23" s="91">
        <v>0</v>
      </c>
      <c r="G23" s="91"/>
      <c r="H23" s="91">
        <v>0</v>
      </c>
      <c r="I23" s="92"/>
      <c r="J23" s="91">
        <v>0</v>
      </c>
      <c r="K23" s="92"/>
      <c r="L23" s="91">
        <v>0</v>
      </c>
      <c r="M23" s="92"/>
      <c r="N23" s="91">
        <v>-7152</v>
      </c>
      <c r="O23" s="92"/>
      <c r="P23" s="91">
        <v>0</v>
      </c>
      <c r="Q23" s="92"/>
      <c r="R23" s="91">
        <v>0</v>
      </c>
      <c r="S23" s="92"/>
      <c r="T23" s="91">
        <v>0</v>
      </c>
      <c r="U23" s="92"/>
      <c r="V23" s="91">
        <v>0</v>
      </c>
      <c r="W23" s="92"/>
      <c r="X23" s="91">
        <v>0</v>
      </c>
      <c r="Y23" s="91"/>
      <c r="Z23" s="90">
        <v>0</v>
      </c>
      <c r="AA23" s="91"/>
      <c r="AB23" s="90">
        <v>-7152</v>
      </c>
      <c r="AC23" s="91"/>
      <c r="AD23" s="90">
        <v>0</v>
      </c>
      <c r="AE23" s="91"/>
      <c r="AF23" s="91">
        <v>-7152</v>
      </c>
    </row>
    <row r="24" spans="1:32" ht="21.75" customHeight="1">
      <c r="A24" s="107" t="s">
        <v>156</v>
      </c>
      <c r="C24" s="90"/>
      <c r="D24" s="91"/>
      <c r="E24" s="92"/>
      <c r="F24" s="91"/>
      <c r="G24" s="91"/>
      <c r="H24" s="91">
        <v>0</v>
      </c>
      <c r="I24" s="92"/>
      <c r="J24" s="91"/>
      <c r="K24" s="92"/>
      <c r="L24" s="91"/>
      <c r="M24" s="92"/>
      <c r="N24" s="91"/>
      <c r="O24" s="92"/>
      <c r="P24" s="91"/>
      <c r="Q24" s="92"/>
      <c r="R24" s="91"/>
      <c r="S24" s="92"/>
      <c r="T24" s="91"/>
      <c r="U24" s="92"/>
      <c r="V24" s="91"/>
      <c r="W24" s="92"/>
      <c r="X24" s="91"/>
      <c r="Y24" s="92"/>
      <c r="Z24" s="90"/>
      <c r="AA24" s="92"/>
      <c r="AB24" s="90"/>
      <c r="AC24" s="92"/>
      <c r="AD24" s="90"/>
      <c r="AE24" s="92"/>
      <c r="AF24" s="91"/>
    </row>
    <row r="25" spans="1:32" ht="21.75" customHeight="1">
      <c r="A25" s="107" t="s">
        <v>157</v>
      </c>
      <c r="C25" s="90"/>
      <c r="D25" s="108">
        <v>0</v>
      </c>
      <c r="E25" s="92"/>
      <c r="F25" s="108">
        <v>0</v>
      </c>
      <c r="G25" s="91"/>
      <c r="H25" s="108">
        <v>0</v>
      </c>
      <c r="I25" s="92"/>
      <c r="J25" s="108">
        <v>0</v>
      </c>
      <c r="K25" s="92"/>
      <c r="L25" s="108">
        <v>0</v>
      </c>
      <c r="M25" s="92"/>
      <c r="N25" s="108">
        <v>0</v>
      </c>
      <c r="O25" s="92"/>
      <c r="P25" s="108">
        <v>0</v>
      </c>
      <c r="Q25" s="92"/>
      <c r="R25" s="108">
        <v>0</v>
      </c>
      <c r="S25" s="92"/>
      <c r="T25" s="108">
        <v>-6333</v>
      </c>
      <c r="U25" s="92"/>
      <c r="V25" s="108">
        <v>0</v>
      </c>
      <c r="W25" s="92"/>
      <c r="X25" s="108">
        <v>6333</v>
      </c>
      <c r="Y25" s="92"/>
      <c r="Z25" s="109">
        <v>6333</v>
      </c>
      <c r="AA25" s="92"/>
      <c r="AB25" s="109">
        <v>0</v>
      </c>
      <c r="AC25" s="92"/>
      <c r="AD25" s="108">
        <v>0</v>
      </c>
      <c r="AE25" s="92"/>
      <c r="AF25" s="109">
        <v>0</v>
      </c>
    </row>
    <row r="26" spans="1:32" ht="6" customHeight="1">
      <c r="C26" s="90"/>
      <c r="D26" s="91"/>
      <c r="E26" s="92"/>
      <c r="F26" s="91"/>
      <c r="G26" s="91"/>
      <c r="H26" s="91"/>
      <c r="I26" s="92"/>
      <c r="J26" s="91"/>
      <c r="K26" s="92"/>
      <c r="L26" s="91"/>
      <c r="M26" s="92"/>
      <c r="N26" s="91"/>
      <c r="O26" s="92"/>
      <c r="P26" s="91"/>
      <c r="Q26" s="92"/>
      <c r="R26" s="91"/>
      <c r="S26" s="92"/>
      <c r="T26" s="91"/>
      <c r="U26" s="92"/>
      <c r="V26" s="91"/>
      <c r="W26" s="92"/>
      <c r="X26" s="91"/>
      <c r="Y26" s="92"/>
      <c r="Z26" s="91"/>
      <c r="AA26" s="92"/>
      <c r="AB26" s="91"/>
      <c r="AC26" s="92"/>
      <c r="AD26" s="91"/>
      <c r="AE26" s="92"/>
      <c r="AF26" s="91"/>
    </row>
    <row r="27" spans="1:32" ht="21.75" customHeight="1" thickBot="1">
      <c r="A27" s="86" t="s">
        <v>211</v>
      </c>
      <c r="B27" s="86"/>
      <c r="C27" s="90"/>
      <c r="D27" s="110">
        <v>433722</v>
      </c>
      <c r="E27" s="91"/>
      <c r="F27" s="110">
        <v>2542304</v>
      </c>
      <c r="G27" s="91"/>
      <c r="H27" s="110">
        <v>-165103</v>
      </c>
      <c r="I27" s="91"/>
      <c r="J27" s="110">
        <v>5145</v>
      </c>
      <c r="K27" s="91"/>
      <c r="L27" s="110">
        <v>-9896</v>
      </c>
      <c r="M27" s="91"/>
      <c r="N27" s="110">
        <v>18971</v>
      </c>
      <c r="O27" s="91"/>
      <c r="P27" s="110">
        <v>43872</v>
      </c>
      <c r="Q27" s="91"/>
      <c r="R27" s="110">
        <v>165103</v>
      </c>
      <c r="S27" s="91"/>
      <c r="T27" s="110">
        <v>475705</v>
      </c>
      <c r="U27" s="91"/>
      <c r="V27" s="110">
        <v>-70950</v>
      </c>
      <c r="W27" s="91"/>
      <c r="X27" s="110">
        <v>-19991</v>
      </c>
      <c r="Y27" s="91"/>
      <c r="Z27" s="110">
        <v>-90941</v>
      </c>
      <c r="AA27" s="91"/>
      <c r="AB27" s="110">
        <v>3418882</v>
      </c>
      <c r="AC27" s="91"/>
      <c r="AD27" s="110">
        <v>3990</v>
      </c>
      <c r="AE27" s="91"/>
      <c r="AF27" s="110">
        <v>3422872</v>
      </c>
    </row>
    <row r="28" spans="1:32" ht="21.75" customHeight="1" thickTop="1">
      <c r="A28" s="86"/>
      <c r="B28" s="86"/>
      <c r="C28" s="90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</row>
    <row r="29" spans="1:32" ht="21.75" customHeight="1">
      <c r="A29" s="105" t="s">
        <v>158</v>
      </c>
      <c r="C29" s="90"/>
      <c r="D29" s="90">
        <v>433722</v>
      </c>
      <c r="E29" s="90"/>
      <c r="F29" s="90">
        <v>2542304</v>
      </c>
      <c r="G29" s="90"/>
      <c r="H29" s="90">
        <v>-238905</v>
      </c>
      <c r="I29" s="90"/>
      <c r="J29" s="90">
        <v>5145</v>
      </c>
      <c r="K29" s="90"/>
      <c r="L29" s="90">
        <v>-9896</v>
      </c>
      <c r="M29" s="90"/>
      <c r="N29" s="90">
        <v>20096</v>
      </c>
      <c r="O29" s="90"/>
      <c r="P29" s="90">
        <v>43872</v>
      </c>
      <c r="Q29" s="90"/>
      <c r="R29" s="90">
        <v>238905</v>
      </c>
      <c r="S29" s="90"/>
      <c r="T29" s="90">
        <v>479448</v>
      </c>
      <c r="U29" s="90"/>
      <c r="V29" s="90">
        <v>-147277</v>
      </c>
      <c r="W29" s="90"/>
      <c r="X29" s="90">
        <v>-36150</v>
      </c>
      <c r="Y29" s="92"/>
      <c r="Z29" s="90">
        <v>-183427</v>
      </c>
      <c r="AA29" s="90"/>
      <c r="AB29" s="90">
        <v>3331264</v>
      </c>
      <c r="AC29" s="90"/>
      <c r="AD29" s="90">
        <v>3696</v>
      </c>
      <c r="AE29" s="90"/>
      <c r="AF29" s="90">
        <v>3334960</v>
      </c>
    </row>
    <row r="30" spans="1:32" ht="6" customHeight="1">
      <c r="A30" s="106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2"/>
      <c r="Z30" s="90"/>
      <c r="AA30" s="90"/>
      <c r="AB30" s="90"/>
      <c r="AC30" s="90"/>
      <c r="AD30" s="90"/>
      <c r="AE30" s="90"/>
      <c r="AF30" s="90"/>
    </row>
    <row r="31" spans="1:32" ht="21.75" customHeight="1">
      <c r="A31" s="83" t="s">
        <v>153</v>
      </c>
      <c r="C31" s="90"/>
      <c r="D31" s="91"/>
      <c r="E31" s="92"/>
      <c r="F31" s="91"/>
      <c r="G31" s="91"/>
      <c r="H31" s="91"/>
      <c r="I31" s="92"/>
      <c r="J31" s="91"/>
      <c r="K31" s="92"/>
      <c r="L31" s="91"/>
      <c r="M31" s="92"/>
      <c r="N31" s="91"/>
      <c r="O31" s="92"/>
      <c r="P31" s="91"/>
      <c r="Q31" s="92"/>
      <c r="R31" s="92"/>
      <c r="S31" s="92"/>
      <c r="T31" s="91"/>
      <c r="U31" s="92"/>
      <c r="V31" s="91"/>
      <c r="W31" s="92"/>
      <c r="X31" s="91"/>
      <c r="Y31" s="92"/>
      <c r="Z31" s="91"/>
      <c r="AA31" s="92"/>
      <c r="AB31" s="91"/>
      <c r="AC31" s="92"/>
      <c r="AD31" s="91"/>
      <c r="AE31" s="92"/>
      <c r="AF31" s="91"/>
    </row>
    <row r="32" spans="1:32" ht="21.75" customHeight="1">
      <c r="A32" s="107" t="s">
        <v>159</v>
      </c>
      <c r="C32" s="90"/>
      <c r="D32" s="91">
        <v>0</v>
      </c>
      <c r="E32" s="91"/>
      <c r="F32" s="91">
        <v>0</v>
      </c>
      <c r="G32" s="91"/>
      <c r="H32" s="91">
        <v>0</v>
      </c>
      <c r="I32" s="91"/>
      <c r="J32" s="91">
        <v>0</v>
      </c>
      <c r="K32" s="91"/>
      <c r="L32" s="91">
        <v>0</v>
      </c>
      <c r="M32" s="91"/>
      <c r="N32" s="91">
        <v>0</v>
      </c>
      <c r="O32" s="91"/>
      <c r="P32" s="91">
        <v>0</v>
      </c>
      <c r="Q32" s="91"/>
      <c r="R32" s="91">
        <v>0</v>
      </c>
      <c r="S32" s="91"/>
      <c r="T32" s="91">
        <v>145642</v>
      </c>
      <c r="U32" s="91"/>
      <c r="V32" s="91">
        <v>0</v>
      </c>
      <c r="W32" s="91"/>
      <c r="X32" s="91">
        <v>0</v>
      </c>
      <c r="Y32" s="91"/>
      <c r="Z32" s="91">
        <f>X32+V32</f>
        <v>0</v>
      </c>
      <c r="AA32" s="91"/>
      <c r="AB32" s="91">
        <f>SUM(D32:X32)</f>
        <v>145642</v>
      </c>
      <c r="AC32" s="91"/>
      <c r="AD32" s="91">
        <v>-308</v>
      </c>
      <c r="AE32" s="91"/>
      <c r="AF32" s="91">
        <f>SUM(AD32,AB32)</f>
        <v>145334</v>
      </c>
    </row>
    <row r="33" spans="1:32" ht="21.75" customHeight="1">
      <c r="A33" s="85" t="s">
        <v>238</v>
      </c>
      <c r="C33" s="90"/>
      <c r="D33" s="91">
        <v>0</v>
      </c>
      <c r="E33" s="91"/>
      <c r="F33" s="91">
        <v>0</v>
      </c>
      <c r="G33" s="91"/>
      <c r="H33" s="91">
        <v>0</v>
      </c>
      <c r="I33" s="91"/>
      <c r="J33" s="91">
        <v>0</v>
      </c>
      <c r="K33" s="91"/>
      <c r="L33" s="91">
        <v>0</v>
      </c>
      <c r="M33" s="91"/>
      <c r="N33" s="91">
        <v>0</v>
      </c>
      <c r="O33" s="91"/>
      <c r="P33" s="91">
        <v>0</v>
      </c>
      <c r="Q33" s="91"/>
      <c r="R33" s="91">
        <v>0</v>
      </c>
      <c r="S33" s="91"/>
      <c r="T33" s="91">
        <v>0</v>
      </c>
      <c r="U33" s="91"/>
      <c r="V33" s="91">
        <v>100983</v>
      </c>
      <c r="W33" s="91"/>
      <c r="X33" s="91">
        <v>0</v>
      </c>
      <c r="Y33" s="91"/>
      <c r="Z33" s="91">
        <f>X33+V33</f>
        <v>100983</v>
      </c>
      <c r="AA33" s="91"/>
      <c r="AB33" s="91">
        <f t="shared" ref="AB33:AB37" si="0">SUM(D33:X33)</f>
        <v>100983</v>
      </c>
      <c r="AC33" s="91"/>
      <c r="AD33" s="91">
        <v>0</v>
      </c>
      <c r="AE33" s="91"/>
      <c r="AF33" s="91">
        <f t="shared" ref="AF33:AF37" si="1">SUM(AD33,AB33)</f>
        <v>100983</v>
      </c>
    </row>
    <row r="34" spans="1:32" ht="21.75" customHeight="1">
      <c r="A34" s="85" t="s">
        <v>218</v>
      </c>
      <c r="B34" s="42">
        <v>20</v>
      </c>
      <c r="C34" s="90"/>
      <c r="D34" s="91">
        <v>0</v>
      </c>
      <c r="E34" s="91"/>
      <c r="F34" s="91">
        <v>0</v>
      </c>
      <c r="G34" s="91"/>
      <c r="H34" s="91">
        <v>0</v>
      </c>
      <c r="I34" s="91"/>
      <c r="J34" s="91">
        <v>0</v>
      </c>
      <c r="K34" s="91"/>
      <c r="L34" s="91">
        <v>0</v>
      </c>
      <c r="M34" s="91"/>
      <c r="N34" s="91">
        <v>0</v>
      </c>
      <c r="O34" s="91"/>
      <c r="P34" s="91">
        <v>0</v>
      </c>
      <c r="Q34" s="91"/>
      <c r="R34" s="91">
        <v>0</v>
      </c>
      <c r="S34" s="91"/>
      <c r="T34" s="91">
        <v>-167236</v>
      </c>
      <c r="U34" s="91"/>
      <c r="V34" s="91">
        <v>0</v>
      </c>
      <c r="W34" s="91"/>
      <c r="X34" s="91">
        <v>0</v>
      </c>
      <c r="Y34" s="91"/>
      <c r="Z34" s="91">
        <f t="shared" ref="Z34:Z37" si="2">X34+V34</f>
        <v>0</v>
      </c>
      <c r="AA34" s="91"/>
      <c r="AB34" s="91">
        <f t="shared" si="0"/>
        <v>-167236</v>
      </c>
      <c r="AC34" s="91"/>
      <c r="AD34" s="91">
        <v>0</v>
      </c>
      <c r="AE34" s="91"/>
      <c r="AF34" s="91">
        <f t="shared" si="1"/>
        <v>-167236</v>
      </c>
    </row>
    <row r="35" spans="1:32" ht="21.75" customHeight="1">
      <c r="A35" s="85" t="s">
        <v>210</v>
      </c>
      <c r="B35" s="42"/>
      <c r="C35" s="90"/>
      <c r="D35" s="91">
        <v>0</v>
      </c>
      <c r="E35" s="91"/>
      <c r="F35" s="91">
        <v>0</v>
      </c>
      <c r="G35" s="91"/>
      <c r="H35" s="91">
        <v>0</v>
      </c>
      <c r="I35" s="91"/>
      <c r="J35" s="91">
        <v>0</v>
      </c>
      <c r="K35" s="91"/>
      <c r="L35" s="91">
        <v>0</v>
      </c>
      <c r="M35" s="91"/>
      <c r="N35" s="91">
        <v>0</v>
      </c>
      <c r="O35" s="91"/>
      <c r="P35" s="91">
        <v>0</v>
      </c>
      <c r="Q35" s="91"/>
      <c r="R35" s="91">
        <v>0</v>
      </c>
      <c r="S35" s="91"/>
      <c r="T35" s="91">
        <v>0</v>
      </c>
      <c r="U35" s="91"/>
      <c r="V35" s="91">
        <v>0</v>
      </c>
      <c r="W35" s="91"/>
      <c r="X35" s="91">
        <v>0</v>
      </c>
      <c r="Y35" s="91"/>
      <c r="Z35" s="91">
        <f t="shared" si="2"/>
        <v>0</v>
      </c>
      <c r="AA35" s="91"/>
      <c r="AB35" s="91">
        <f t="shared" si="0"/>
        <v>0</v>
      </c>
      <c r="AC35" s="91"/>
      <c r="AD35" s="91">
        <v>-1351</v>
      </c>
      <c r="AE35" s="91"/>
      <c r="AF35" s="91">
        <f t="shared" si="1"/>
        <v>-1351</v>
      </c>
    </row>
    <row r="36" spans="1:32" ht="21.75" customHeight="1">
      <c r="A36" s="85" t="s">
        <v>155</v>
      </c>
      <c r="B36" s="42">
        <v>18</v>
      </c>
      <c r="C36" s="90"/>
      <c r="D36" s="91">
        <v>0</v>
      </c>
      <c r="E36" s="91"/>
      <c r="F36" s="91">
        <v>0</v>
      </c>
      <c r="G36" s="91"/>
      <c r="H36" s="91">
        <v>0</v>
      </c>
      <c r="I36" s="91"/>
      <c r="J36" s="91">
        <v>0</v>
      </c>
      <c r="K36" s="91"/>
      <c r="L36" s="91">
        <v>0</v>
      </c>
      <c r="M36" s="91"/>
      <c r="N36" s="91">
        <v>772</v>
      </c>
      <c r="O36" s="91"/>
      <c r="P36" s="91">
        <v>0</v>
      </c>
      <c r="Q36" s="91"/>
      <c r="R36" s="91">
        <v>0</v>
      </c>
      <c r="S36" s="91"/>
      <c r="T36" s="91">
        <v>0</v>
      </c>
      <c r="U36" s="91"/>
      <c r="V36" s="91">
        <v>0</v>
      </c>
      <c r="W36" s="91"/>
      <c r="X36" s="91">
        <v>0</v>
      </c>
      <c r="Y36" s="91"/>
      <c r="Z36" s="91">
        <f t="shared" si="2"/>
        <v>0</v>
      </c>
      <c r="AA36" s="91"/>
      <c r="AB36" s="91">
        <f t="shared" si="0"/>
        <v>772</v>
      </c>
      <c r="AC36" s="91"/>
      <c r="AD36" s="91">
        <v>0</v>
      </c>
      <c r="AE36" s="91"/>
      <c r="AF36" s="91">
        <f t="shared" si="1"/>
        <v>772</v>
      </c>
    </row>
    <row r="37" spans="1:32" ht="21.75" customHeight="1">
      <c r="A37" s="85" t="s">
        <v>226</v>
      </c>
      <c r="C37" s="90"/>
      <c r="D37" s="108">
        <v>0</v>
      </c>
      <c r="E37" s="91"/>
      <c r="F37" s="108">
        <v>0</v>
      </c>
      <c r="G37" s="91"/>
      <c r="H37" s="108">
        <v>0</v>
      </c>
      <c r="I37" s="91"/>
      <c r="J37" s="108">
        <v>0</v>
      </c>
      <c r="K37" s="91"/>
      <c r="L37" s="108">
        <v>0</v>
      </c>
      <c r="M37" s="91"/>
      <c r="N37" s="108">
        <v>0</v>
      </c>
      <c r="O37" s="91"/>
      <c r="P37" s="108">
        <v>0</v>
      </c>
      <c r="Q37" s="91"/>
      <c r="R37" s="108">
        <v>0</v>
      </c>
      <c r="S37" s="91"/>
      <c r="T37" s="108">
        <v>0</v>
      </c>
      <c r="U37" s="91"/>
      <c r="V37" s="108">
        <v>0</v>
      </c>
      <c r="W37" s="91"/>
      <c r="X37" s="108">
        <v>0</v>
      </c>
      <c r="Y37" s="91"/>
      <c r="Z37" s="108">
        <f t="shared" si="2"/>
        <v>0</v>
      </c>
      <c r="AA37" s="91"/>
      <c r="AB37" s="108">
        <f t="shared" si="0"/>
        <v>0</v>
      </c>
      <c r="AC37" s="91"/>
      <c r="AD37" s="111">
        <v>2967</v>
      </c>
      <c r="AE37" s="91"/>
      <c r="AF37" s="108">
        <f t="shared" si="1"/>
        <v>2967</v>
      </c>
    </row>
    <row r="38" spans="1:32" ht="6" customHeight="1">
      <c r="C38" s="90"/>
      <c r="D38" s="91"/>
      <c r="E38" s="92"/>
      <c r="F38" s="91"/>
      <c r="G38" s="91"/>
      <c r="H38" s="91"/>
      <c r="I38" s="92"/>
      <c r="J38" s="91"/>
      <c r="K38" s="92"/>
      <c r="L38" s="91"/>
      <c r="M38" s="92"/>
      <c r="N38" s="91"/>
      <c r="O38" s="92"/>
      <c r="P38" s="91"/>
      <c r="Q38" s="92"/>
      <c r="R38" s="91"/>
      <c r="S38" s="92"/>
      <c r="T38" s="91"/>
      <c r="U38" s="92"/>
      <c r="V38" s="91"/>
      <c r="W38" s="92"/>
      <c r="X38" s="91"/>
      <c r="Y38" s="92"/>
      <c r="Z38" s="91"/>
      <c r="AA38" s="92"/>
      <c r="AB38" s="91"/>
      <c r="AC38" s="92"/>
      <c r="AD38" s="91"/>
      <c r="AE38" s="92"/>
      <c r="AF38" s="91"/>
    </row>
    <row r="39" spans="1:32" ht="21.75" customHeight="1" thickBot="1">
      <c r="A39" s="86" t="s">
        <v>212</v>
      </c>
      <c r="B39" s="86"/>
      <c r="C39" s="90"/>
      <c r="D39" s="110">
        <f>SUM(D29:D37)</f>
        <v>433722</v>
      </c>
      <c r="E39" s="91"/>
      <c r="F39" s="110">
        <f>SUM(F29:F37)</f>
        <v>2542304</v>
      </c>
      <c r="G39" s="91"/>
      <c r="H39" s="110">
        <f>SUM(H29:H37)</f>
        <v>-238905</v>
      </c>
      <c r="I39" s="91"/>
      <c r="J39" s="110">
        <f>SUM(J29:J37)</f>
        <v>5145</v>
      </c>
      <c r="K39" s="91"/>
      <c r="L39" s="110">
        <f>SUM(L29:L37)</f>
        <v>-9896</v>
      </c>
      <c r="M39" s="91"/>
      <c r="N39" s="110">
        <f>SUM(N29:N37)</f>
        <v>20868</v>
      </c>
      <c r="O39" s="91"/>
      <c r="P39" s="110">
        <f>SUM(P29:P37)</f>
        <v>43872</v>
      </c>
      <c r="Q39" s="91"/>
      <c r="R39" s="110">
        <f>SUM(R29:R37)</f>
        <v>238905</v>
      </c>
      <c r="S39" s="91"/>
      <c r="T39" s="110">
        <f>SUM(T29:T37)</f>
        <v>457854</v>
      </c>
      <c r="U39" s="91"/>
      <c r="V39" s="110">
        <f>SUM(V29:V37)</f>
        <v>-46294</v>
      </c>
      <c r="W39" s="91"/>
      <c r="X39" s="110">
        <f>SUM(X29:X37)</f>
        <v>-36150</v>
      </c>
      <c r="Y39" s="91"/>
      <c r="Z39" s="110">
        <f>SUM(Z29:Z37)</f>
        <v>-82444</v>
      </c>
      <c r="AA39" s="91"/>
      <c r="AB39" s="110">
        <f>SUM(AB29:AB37)</f>
        <v>3411425</v>
      </c>
      <c r="AC39" s="91"/>
      <c r="AD39" s="110">
        <f>SUM(AD29:AD37)</f>
        <v>5004</v>
      </c>
      <c r="AE39" s="91"/>
      <c r="AF39" s="110">
        <f>SUM(AF29:AF37)</f>
        <v>3416429</v>
      </c>
    </row>
    <row r="40" spans="1:32" ht="21.75" customHeight="1" thickTop="1">
      <c r="A40" s="86"/>
      <c r="B40" s="86"/>
      <c r="C40" s="90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</row>
    <row r="41" spans="1:32" ht="21.75" customHeight="1">
      <c r="A41" s="86"/>
      <c r="B41" s="86"/>
      <c r="C41" s="90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</row>
    <row r="42" spans="1:32" ht="21.75" customHeight="1">
      <c r="A42" s="86"/>
      <c r="B42" s="86"/>
      <c r="C42" s="90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</row>
    <row r="43" spans="1:32" ht="21.75" customHeight="1">
      <c r="A43" s="86"/>
      <c r="B43" s="86"/>
      <c r="C43" s="90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</row>
    <row r="44" spans="1:32" ht="21.75" customHeight="1">
      <c r="A44" s="86"/>
      <c r="B44" s="86"/>
      <c r="C44" s="90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</row>
    <row r="45" spans="1:32" ht="16.5" customHeight="1">
      <c r="A45" s="86"/>
      <c r="B45" s="86"/>
      <c r="C45" s="90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</row>
    <row r="46" spans="1:32" ht="12" customHeight="1">
      <c r="A46" s="86"/>
      <c r="B46" s="86"/>
      <c r="C46" s="90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</row>
    <row r="47" spans="1:32" ht="22.35" customHeight="1">
      <c r="A47" s="112" t="s">
        <v>39</v>
      </c>
      <c r="B47" s="112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08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</row>
  </sheetData>
  <mergeCells count="5">
    <mergeCell ref="D5:AF5"/>
    <mergeCell ref="D6:AB6"/>
    <mergeCell ref="J7:L7"/>
    <mergeCell ref="P7:T7"/>
    <mergeCell ref="V7:Z7"/>
  </mergeCells>
  <pageMargins left="0.3" right="0.3" top="0.5" bottom="0.6" header="0.49" footer="0.4"/>
  <pageSetup paperSize="9" scale="57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F582F-FEBD-4027-A64C-2338B4013EBC}">
  <sheetPr codeName="Sheet5"/>
  <dimension ref="A1:X39"/>
  <sheetViews>
    <sheetView zoomScale="80" zoomScaleNormal="80" workbookViewId="0">
      <selection activeCell="J28" sqref="J28"/>
    </sheetView>
  </sheetViews>
  <sheetFormatPr defaultColWidth="9.44140625" defaultRowHeight="21.75" customHeight="1"/>
  <cols>
    <col min="1" max="1" width="47.44140625" style="85" customWidth="1"/>
    <col min="2" max="2" width="7.5546875" style="85" customWidth="1"/>
    <col min="3" max="3" width="0.5546875" style="113" customWidth="1"/>
    <col min="4" max="4" width="11.5546875" style="113" customWidth="1"/>
    <col min="5" max="5" width="0.5546875" style="113" customWidth="1"/>
    <col min="6" max="6" width="12.44140625" style="113" bestFit="1" customWidth="1"/>
    <col min="7" max="7" width="0.5546875" style="113" customWidth="1"/>
    <col min="8" max="8" width="11.5546875" style="113" customWidth="1"/>
    <col min="9" max="9" width="0.5546875" style="113" customWidth="1"/>
    <col min="10" max="10" width="10.5546875" style="113" customWidth="1"/>
    <col min="11" max="11" width="0.5546875" style="113" customWidth="1"/>
    <col min="12" max="12" width="11.5546875" style="113" bestFit="1" customWidth="1"/>
    <col min="13" max="13" width="0.5546875" style="113" customWidth="1"/>
    <col min="14" max="14" width="10.44140625" style="113" bestFit="1" customWidth="1"/>
    <col min="15" max="15" width="0.5546875" style="113" customWidth="1"/>
    <col min="16" max="16" width="11.5546875" style="113" customWidth="1"/>
    <col min="17" max="17" width="0.5546875" style="113" customWidth="1"/>
    <col min="18" max="18" width="12.44140625" style="113" customWidth="1"/>
    <col min="19" max="19" width="0.5546875" style="113" customWidth="1"/>
    <col min="20" max="20" width="19.44140625" style="113" bestFit="1" customWidth="1"/>
    <col min="21" max="21" width="0.5546875" style="113" customWidth="1"/>
    <col min="22" max="22" width="12.5546875" style="113" bestFit="1" customWidth="1"/>
    <col min="23" max="23" width="0.5546875" style="113" customWidth="1"/>
    <col min="24" max="24" width="11.44140625" style="113" customWidth="1"/>
    <col min="25" max="16384" width="9.44140625" style="85"/>
  </cols>
  <sheetData>
    <row r="1" spans="1:24" ht="21.75" customHeight="1">
      <c r="A1" s="82" t="s">
        <v>0</v>
      </c>
      <c r="B1" s="83"/>
      <c r="C1" s="84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4"/>
    </row>
    <row r="2" spans="1:24" ht="21.75" customHeight="1">
      <c r="A2" s="86" t="s">
        <v>112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</row>
    <row r="3" spans="1:24" ht="21.75" customHeight="1">
      <c r="A3" s="87" t="s">
        <v>209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9"/>
    </row>
    <row r="4" spans="1:24" ht="21.75" customHeight="1">
      <c r="A4" s="83"/>
      <c r="C4" s="90"/>
      <c r="D4" s="91"/>
      <c r="E4" s="114"/>
      <c r="F4" s="91"/>
      <c r="G4" s="114"/>
      <c r="H4" s="114"/>
      <c r="I4" s="114"/>
      <c r="J4" s="91"/>
      <c r="K4" s="114"/>
      <c r="L4" s="91"/>
      <c r="M4" s="114"/>
      <c r="N4" s="91"/>
      <c r="O4" s="114"/>
      <c r="P4" s="114"/>
      <c r="Q4" s="114"/>
      <c r="R4" s="91"/>
      <c r="S4" s="114"/>
      <c r="T4" s="91"/>
      <c r="U4" s="114"/>
      <c r="V4" s="91"/>
      <c r="W4" s="114"/>
      <c r="X4" s="91"/>
    </row>
    <row r="5" spans="1:24" ht="21.75" customHeight="1">
      <c r="A5" s="93"/>
      <c r="B5" s="93"/>
      <c r="C5" s="93"/>
      <c r="D5" s="146" t="s">
        <v>3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</row>
    <row r="6" spans="1:24" s="93" customFormat="1" ht="21.75" customHeight="1">
      <c r="C6" s="95"/>
      <c r="D6" s="96"/>
      <c r="E6" s="96"/>
      <c r="F6" s="96"/>
      <c r="G6" s="96"/>
      <c r="H6" s="96"/>
      <c r="I6" s="96"/>
      <c r="J6" s="96"/>
      <c r="K6" s="96"/>
      <c r="L6" s="96"/>
      <c r="M6" s="96"/>
      <c r="N6" s="149" t="s">
        <v>70</v>
      </c>
      <c r="O6" s="149"/>
      <c r="P6" s="149"/>
      <c r="Q6" s="149"/>
      <c r="R6" s="149"/>
      <c r="S6" s="96"/>
      <c r="T6" s="150" t="s">
        <v>75</v>
      </c>
      <c r="U6" s="150"/>
      <c r="V6" s="150"/>
      <c r="W6" s="96"/>
      <c r="X6" s="115"/>
    </row>
    <row r="7" spans="1:24" s="93" customFormat="1" ht="21.75" customHeight="1">
      <c r="C7" s="95"/>
      <c r="D7" s="96"/>
      <c r="E7" s="96"/>
      <c r="F7" s="96"/>
      <c r="G7" s="96"/>
      <c r="H7" s="96"/>
      <c r="I7" s="96"/>
      <c r="J7" s="96"/>
      <c r="K7" s="96"/>
      <c r="L7" s="96"/>
      <c r="M7" s="96"/>
      <c r="N7" s="99"/>
      <c r="O7" s="99"/>
      <c r="P7" s="99"/>
      <c r="Q7" s="99"/>
      <c r="R7" s="99"/>
      <c r="S7" s="99"/>
      <c r="T7" s="96" t="s">
        <v>114</v>
      </c>
      <c r="U7" s="99"/>
      <c r="V7" s="96"/>
      <c r="W7" s="96"/>
      <c r="X7" s="115"/>
    </row>
    <row r="8" spans="1:24" s="93" customFormat="1" ht="21.75" customHeight="1">
      <c r="C8" s="95"/>
      <c r="D8" s="96"/>
      <c r="E8" s="96"/>
      <c r="F8" s="96"/>
      <c r="G8" s="96"/>
      <c r="H8" s="96"/>
      <c r="I8" s="96"/>
      <c r="J8" s="96" t="s">
        <v>115</v>
      </c>
      <c r="K8" s="96"/>
      <c r="L8" s="96"/>
      <c r="M8" s="96"/>
      <c r="N8" s="99"/>
      <c r="O8" s="99"/>
      <c r="P8" s="99"/>
      <c r="Q8" s="99"/>
      <c r="R8" s="99"/>
      <c r="S8" s="99"/>
      <c r="T8" s="96" t="s">
        <v>118</v>
      </c>
      <c r="U8" s="99"/>
      <c r="W8" s="96"/>
      <c r="X8" s="115"/>
    </row>
    <row r="9" spans="1:24" s="93" customFormat="1" ht="21.75" customHeight="1">
      <c r="C9" s="95"/>
      <c r="D9" s="100"/>
      <c r="E9" s="100"/>
      <c r="F9" s="100"/>
      <c r="G9" s="101"/>
      <c r="H9" s="101"/>
      <c r="I9" s="101"/>
      <c r="J9" s="100" t="s">
        <v>119</v>
      </c>
      <c r="K9" s="101"/>
      <c r="L9" s="100" t="s">
        <v>121</v>
      </c>
      <c r="M9" s="101"/>
      <c r="N9" s="101" t="s">
        <v>122</v>
      </c>
      <c r="O9" s="101"/>
      <c r="P9" s="101" t="s">
        <v>122</v>
      </c>
      <c r="Q9" s="101"/>
      <c r="R9" s="101"/>
      <c r="S9" s="101"/>
      <c r="T9" s="101" t="s">
        <v>124</v>
      </c>
      <c r="U9" s="101"/>
      <c r="V9" s="96" t="s">
        <v>125</v>
      </c>
      <c r="W9" s="101"/>
      <c r="X9" s="115"/>
    </row>
    <row r="10" spans="1:24" s="93" customFormat="1" ht="21.75" customHeight="1">
      <c r="C10" s="95"/>
      <c r="D10" s="100" t="s">
        <v>127</v>
      </c>
      <c r="E10" s="100"/>
      <c r="F10" s="100" t="s">
        <v>128</v>
      </c>
      <c r="G10" s="101"/>
      <c r="H10" s="101"/>
      <c r="I10" s="101"/>
      <c r="J10" s="100" t="s">
        <v>129</v>
      </c>
      <c r="K10" s="101"/>
      <c r="L10" s="100" t="s">
        <v>131</v>
      </c>
      <c r="M10" s="101"/>
      <c r="N10" s="102" t="s">
        <v>132</v>
      </c>
      <c r="O10" s="101"/>
      <c r="P10" s="102" t="s">
        <v>132</v>
      </c>
      <c r="Q10" s="101"/>
      <c r="R10" s="101"/>
      <c r="S10" s="101"/>
      <c r="T10" s="101" t="s">
        <v>134</v>
      </c>
      <c r="U10" s="101"/>
      <c r="V10" s="101" t="s">
        <v>135</v>
      </c>
      <c r="W10" s="101"/>
      <c r="X10" s="101" t="s">
        <v>126</v>
      </c>
    </row>
    <row r="11" spans="1:24" s="93" customFormat="1" ht="21.75" customHeight="1">
      <c r="C11" s="95"/>
      <c r="D11" s="100" t="s">
        <v>138</v>
      </c>
      <c r="E11" s="100"/>
      <c r="F11" s="100" t="s">
        <v>139</v>
      </c>
      <c r="G11" s="101"/>
      <c r="H11" s="101" t="s">
        <v>140</v>
      </c>
      <c r="I11" s="101"/>
      <c r="J11" s="100" t="s">
        <v>141</v>
      </c>
      <c r="K11" s="101"/>
      <c r="L11" s="100" t="s">
        <v>143</v>
      </c>
      <c r="M11" s="101"/>
      <c r="N11" s="102" t="s">
        <v>144</v>
      </c>
      <c r="O11" s="101"/>
      <c r="P11" s="101" t="s">
        <v>140</v>
      </c>
      <c r="Q11" s="101"/>
      <c r="R11" s="101" t="s">
        <v>73</v>
      </c>
      <c r="S11" s="101"/>
      <c r="T11" s="101" t="s">
        <v>146</v>
      </c>
      <c r="U11" s="101"/>
      <c r="V11" s="101" t="s">
        <v>147</v>
      </c>
      <c r="W11" s="101" t="s">
        <v>148</v>
      </c>
      <c r="X11" s="101" t="s">
        <v>151</v>
      </c>
    </row>
    <row r="12" spans="1:24" s="93" customFormat="1" ht="21.75" customHeight="1">
      <c r="B12" s="37" t="s">
        <v>9</v>
      </c>
      <c r="C12" s="95"/>
      <c r="D12" s="103" t="s">
        <v>10</v>
      </c>
      <c r="E12" s="100"/>
      <c r="F12" s="103" t="s">
        <v>10</v>
      </c>
      <c r="G12" s="101"/>
      <c r="H12" s="103" t="s">
        <v>10</v>
      </c>
      <c r="I12" s="101"/>
      <c r="J12" s="103" t="s">
        <v>10</v>
      </c>
      <c r="K12" s="101"/>
      <c r="L12" s="103" t="s">
        <v>10</v>
      </c>
      <c r="M12" s="101"/>
      <c r="N12" s="103" t="s">
        <v>10</v>
      </c>
      <c r="O12" s="101"/>
      <c r="P12" s="103" t="s">
        <v>10</v>
      </c>
      <c r="Q12" s="101"/>
      <c r="R12" s="103" t="s">
        <v>10</v>
      </c>
      <c r="S12" s="101"/>
      <c r="T12" s="103" t="s">
        <v>160</v>
      </c>
      <c r="U12" s="101"/>
      <c r="V12" s="103" t="s">
        <v>10</v>
      </c>
      <c r="W12" s="101"/>
      <c r="X12" s="103" t="s">
        <v>10</v>
      </c>
    </row>
    <row r="13" spans="1:24" s="93" customFormat="1" ht="21.75" customHeight="1">
      <c r="D13" s="104"/>
      <c r="E13" s="114"/>
      <c r="F13" s="104"/>
      <c r="G13" s="114"/>
      <c r="H13" s="114"/>
      <c r="I13" s="114"/>
      <c r="J13" s="104"/>
      <c r="K13" s="114"/>
      <c r="L13" s="104"/>
      <c r="M13" s="114"/>
      <c r="N13" s="104"/>
      <c r="O13" s="114"/>
      <c r="P13" s="114"/>
      <c r="Q13" s="114"/>
      <c r="R13" s="104"/>
      <c r="S13" s="114"/>
      <c r="T13" s="104"/>
      <c r="U13" s="114"/>
      <c r="V13" s="104"/>
      <c r="W13" s="114"/>
      <c r="X13" s="104"/>
    </row>
    <row r="14" spans="1:24" ht="21.75" customHeight="1">
      <c r="A14" s="83" t="s">
        <v>152</v>
      </c>
      <c r="C14" s="90"/>
      <c r="D14" s="90">
        <v>433722</v>
      </c>
      <c r="E14" s="90"/>
      <c r="F14" s="90">
        <v>2542304</v>
      </c>
      <c r="G14" s="90"/>
      <c r="H14" s="90">
        <v>0</v>
      </c>
      <c r="I14" s="90"/>
      <c r="J14" s="90">
        <v>5145</v>
      </c>
      <c r="K14" s="90"/>
      <c r="L14" s="90">
        <v>26123</v>
      </c>
      <c r="M14" s="90"/>
      <c r="N14" s="90">
        <v>43872</v>
      </c>
      <c r="O14" s="90"/>
      <c r="P14" s="91">
        <v>0</v>
      </c>
      <c r="Q14" s="90"/>
      <c r="R14" s="90">
        <v>418385</v>
      </c>
      <c r="S14" s="90"/>
      <c r="T14" s="90">
        <v>-16369</v>
      </c>
      <c r="U14" s="90"/>
      <c r="V14" s="90">
        <v>-16369</v>
      </c>
      <c r="W14" s="90"/>
      <c r="X14" s="90">
        <v>3453182</v>
      </c>
    </row>
    <row r="15" spans="1:24" ht="6" customHeight="1">
      <c r="A15" s="83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</row>
    <row r="16" spans="1:24" ht="21.75" customHeight="1">
      <c r="A16" s="83" t="s">
        <v>153</v>
      </c>
      <c r="C16" s="90"/>
      <c r="D16" s="91"/>
      <c r="E16" s="114"/>
      <c r="F16" s="91"/>
      <c r="G16" s="114"/>
      <c r="H16" s="114"/>
      <c r="I16" s="114"/>
      <c r="J16" s="91"/>
      <c r="K16" s="114"/>
      <c r="L16" s="91"/>
      <c r="M16" s="114"/>
      <c r="N16" s="91"/>
      <c r="O16" s="114"/>
      <c r="P16" s="114"/>
      <c r="Q16" s="114"/>
      <c r="R16" s="91"/>
      <c r="S16" s="114"/>
      <c r="T16" s="91"/>
      <c r="U16" s="114"/>
      <c r="V16" s="91"/>
      <c r="W16" s="114"/>
      <c r="X16" s="91"/>
    </row>
    <row r="17" spans="1:24" ht="21.75" customHeight="1">
      <c r="A17" s="107" t="s">
        <v>140</v>
      </c>
      <c r="B17" s="116"/>
      <c r="C17" s="90"/>
      <c r="D17" s="91">
        <v>0</v>
      </c>
      <c r="E17" s="114"/>
      <c r="F17" s="91">
        <v>0</v>
      </c>
      <c r="G17" s="114"/>
      <c r="H17" s="91">
        <v>-165103</v>
      </c>
      <c r="I17" s="114"/>
      <c r="J17" s="91">
        <v>0</v>
      </c>
      <c r="K17" s="114"/>
      <c r="L17" s="91">
        <v>0</v>
      </c>
      <c r="M17" s="114"/>
      <c r="N17" s="91">
        <v>0</v>
      </c>
      <c r="O17" s="114"/>
      <c r="P17" s="114">
        <v>165103</v>
      </c>
      <c r="Q17" s="114"/>
      <c r="R17" s="91">
        <v>-165103</v>
      </c>
      <c r="S17" s="114"/>
      <c r="T17" s="91">
        <v>0</v>
      </c>
      <c r="U17" s="91"/>
      <c r="V17" s="91">
        <v>0</v>
      </c>
      <c r="W17" s="91"/>
      <c r="X17" s="91">
        <v>-165103</v>
      </c>
    </row>
    <row r="18" spans="1:24" ht="21.75" customHeight="1">
      <c r="A18" s="107" t="s">
        <v>96</v>
      </c>
      <c r="B18" s="116"/>
      <c r="C18" s="90"/>
      <c r="D18" s="91">
        <v>0</v>
      </c>
      <c r="E18" s="114"/>
      <c r="F18" s="91">
        <v>0</v>
      </c>
      <c r="G18" s="114"/>
      <c r="H18" s="91">
        <v>0</v>
      </c>
      <c r="I18" s="114"/>
      <c r="J18" s="91">
        <v>0</v>
      </c>
      <c r="K18" s="114"/>
      <c r="L18" s="91">
        <v>0</v>
      </c>
      <c r="M18" s="114"/>
      <c r="N18" s="91">
        <v>0</v>
      </c>
      <c r="O18" s="114"/>
      <c r="P18" s="114">
        <v>0</v>
      </c>
      <c r="Q18" s="114"/>
      <c r="R18" s="91">
        <v>117877</v>
      </c>
      <c r="S18" s="114"/>
      <c r="T18" s="91">
        <v>0</v>
      </c>
      <c r="U18" s="91"/>
      <c r="V18" s="90">
        <v>0</v>
      </c>
      <c r="W18" s="91"/>
      <c r="X18" s="90">
        <v>117877</v>
      </c>
    </row>
    <row r="19" spans="1:24" ht="21.75" customHeight="1">
      <c r="A19" s="107" t="s">
        <v>154</v>
      </c>
      <c r="B19" s="114"/>
      <c r="C19" s="114"/>
      <c r="D19" s="91">
        <v>0</v>
      </c>
      <c r="E19" s="114"/>
      <c r="F19" s="91">
        <v>0</v>
      </c>
      <c r="G19" s="114"/>
      <c r="H19" s="91">
        <v>0</v>
      </c>
      <c r="I19" s="114"/>
      <c r="J19" s="91">
        <v>0</v>
      </c>
      <c r="K19" s="114"/>
      <c r="L19" s="91">
        <v>0</v>
      </c>
      <c r="M19" s="114"/>
      <c r="N19" s="91">
        <v>0</v>
      </c>
      <c r="O19" s="114"/>
      <c r="P19" s="114">
        <v>0</v>
      </c>
      <c r="Q19" s="114"/>
      <c r="R19" s="91">
        <v>0</v>
      </c>
      <c r="S19" s="114"/>
      <c r="T19" s="91">
        <v>-9755</v>
      </c>
      <c r="U19" s="114"/>
      <c r="V19" s="90">
        <v>-9755</v>
      </c>
      <c r="W19" s="90"/>
      <c r="X19" s="90">
        <v>-9755</v>
      </c>
    </row>
    <row r="20" spans="1:24" ht="21.75" customHeight="1">
      <c r="A20" s="107" t="s">
        <v>218</v>
      </c>
      <c r="B20" s="116"/>
      <c r="C20" s="114"/>
      <c r="D20" s="91">
        <v>0</v>
      </c>
      <c r="E20" s="114"/>
      <c r="F20" s="91">
        <v>0</v>
      </c>
      <c r="G20" s="114"/>
      <c r="H20" s="91">
        <v>0</v>
      </c>
      <c r="I20" s="114"/>
      <c r="J20" s="91">
        <v>0</v>
      </c>
      <c r="K20" s="114"/>
      <c r="L20" s="91">
        <v>0</v>
      </c>
      <c r="M20" s="114"/>
      <c r="N20" s="91">
        <v>0</v>
      </c>
      <c r="O20" s="114"/>
      <c r="P20" s="114">
        <v>0</v>
      </c>
      <c r="Q20" s="114"/>
      <c r="R20" s="91">
        <v>-154425</v>
      </c>
      <c r="S20" s="114"/>
      <c r="T20" s="91">
        <v>0</v>
      </c>
      <c r="U20" s="114"/>
      <c r="V20" s="90">
        <v>0</v>
      </c>
      <c r="W20" s="90"/>
      <c r="X20" s="90">
        <v>-154425</v>
      </c>
    </row>
    <row r="21" spans="1:24" ht="21.75" customHeight="1">
      <c r="A21" s="85" t="s">
        <v>155</v>
      </c>
      <c r="B21" s="42"/>
      <c r="C21" s="90"/>
      <c r="D21" s="91">
        <v>0</v>
      </c>
      <c r="E21" s="114"/>
      <c r="F21" s="91">
        <v>0</v>
      </c>
      <c r="G21" s="114"/>
      <c r="H21" s="91">
        <v>0</v>
      </c>
      <c r="I21" s="114"/>
      <c r="J21" s="91">
        <v>0</v>
      </c>
      <c r="K21" s="114"/>
      <c r="L21" s="91">
        <v>-7152</v>
      </c>
      <c r="M21" s="114"/>
      <c r="N21" s="91">
        <v>0</v>
      </c>
      <c r="O21" s="114"/>
      <c r="P21" s="114">
        <v>0</v>
      </c>
      <c r="Q21" s="114"/>
      <c r="R21" s="91">
        <v>0</v>
      </c>
      <c r="S21" s="114"/>
      <c r="T21" s="91">
        <v>0</v>
      </c>
      <c r="U21" s="114"/>
      <c r="V21" s="90">
        <v>0</v>
      </c>
      <c r="W21" s="90"/>
      <c r="X21" s="90">
        <v>-7152</v>
      </c>
    </row>
    <row r="22" spans="1:24" ht="21.75" customHeight="1">
      <c r="A22" s="107" t="s">
        <v>156</v>
      </c>
      <c r="C22" s="90"/>
      <c r="D22" s="91"/>
      <c r="E22" s="114"/>
      <c r="F22" s="91"/>
      <c r="G22" s="114"/>
      <c r="H22" s="91"/>
      <c r="I22" s="114"/>
      <c r="J22" s="91"/>
      <c r="K22" s="114"/>
      <c r="L22" s="91"/>
      <c r="M22" s="114"/>
      <c r="N22" s="91"/>
      <c r="O22" s="114"/>
      <c r="P22" s="114"/>
      <c r="Q22" s="114"/>
      <c r="R22" s="91"/>
      <c r="S22" s="114"/>
      <c r="T22" s="91"/>
      <c r="U22" s="114"/>
      <c r="V22" s="91"/>
      <c r="W22" s="114"/>
      <c r="X22" s="91"/>
    </row>
    <row r="23" spans="1:24" ht="21.75" customHeight="1">
      <c r="A23" s="107" t="s">
        <v>157</v>
      </c>
      <c r="C23" s="90"/>
      <c r="D23" s="108">
        <v>0</v>
      </c>
      <c r="E23" s="114"/>
      <c r="F23" s="108">
        <v>0</v>
      </c>
      <c r="G23" s="114"/>
      <c r="H23" s="108">
        <v>0</v>
      </c>
      <c r="I23" s="114"/>
      <c r="J23" s="108">
        <v>0</v>
      </c>
      <c r="K23" s="114"/>
      <c r="L23" s="108">
        <v>0</v>
      </c>
      <c r="M23" s="114"/>
      <c r="N23" s="108">
        <v>0</v>
      </c>
      <c r="O23" s="114"/>
      <c r="P23" s="108">
        <v>0</v>
      </c>
      <c r="Q23" s="114"/>
      <c r="R23" s="108">
        <v>-6133</v>
      </c>
      <c r="S23" s="114"/>
      <c r="T23" s="108">
        <v>6133</v>
      </c>
      <c r="U23" s="114"/>
      <c r="V23" s="109">
        <v>6133</v>
      </c>
      <c r="W23" s="90"/>
      <c r="X23" s="109">
        <v>0</v>
      </c>
    </row>
    <row r="24" spans="1:24" ht="6" customHeight="1">
      <c r="C24" s="90"/>
      <c r="D24" s="91"/>
      <c r="E24" s="114"/>
      <c r="F24" s="91"/>
      <c r="G24" s="114"/>
      <c r="H24" s="91"/>
      <c r="I24" s="114"/>
      <c r="J24" s="91"/>
      <c r="K24" s="114"/>
      <c r="L24" s="91"/>
      <c r="M24" s="114"/>
      <c r="N24" s="91"/>
      <c r="O24" s="114"/>
      <c r="P24" s="91"/>
      <c r="Q24" s="114"/>
      <c r="R24" s="91"/>
      <c r="S24" s="114"/>
      <c r="T24" s="91"/>
      <c r="U24" s="114"/>
      <c r="V24" s="91"/>
      <c r="W24" s="114"/>
      <c r="X24" s="91"/>
    </row>
    <row r="25" spans="1:24" ht="21.75" customHeight="1" thickBot="1">
      <c r="A25" s="86" t="s">
        <v>211</v>
      </c>
      <c r="B25" s="86"/>
      <c r="C25" s="90"/>
      <c r="D25" s="110">
        <v>433722</v>
      </c>
      <c r="E25" s="114"/>
      <c r="F25" s="110">
        <v>2542304</v>
      </c>
      <c r="G25" s="114"/>
      <c r="H25" s="110">
        <v>-165103</v>
      </c>
      <c r="I25" s="114"/>
      <c r="J25" s="110">
        <v>5145</v>
      </c>
      <c r="K25" s="91"/>
      <c r="L25" s="110">
        <v>18971</v>
      </c>
      <c r="M25" s="114"/>
      <c r="N25" s="110">
        <v>43872</v>
      </c>
      <c r="O25" s="114"/>
      <c r="P25" s="110">
        <v>165103</v>
      </c>
      <c r="Q25" s="114"/>
      <c r="R25" s="110">
        <v>210601</v>
      </c>
      <c r="S25" s="114"/>
      <c r="T25" s="110">
        <v>-19991</v>
      </c>
      <c r="U25" s="114"/>
      <c r="V25" s="110">
        <v>-19991</v>
      </c>
      <c r="W25" s="114"/>
      <c r="X25" s="110">
        <v>3234624</v>
      </c>
    </row>
    <row r="26" spans="1:24" ht="21.75" customHeight="1" thickTop="1">
      <c r="A26" s="86"/>
      <c r="B26" s="86"/>
      <c r="C26" s="90"/>
      <c r="D26" s="91"/>
      <c r="E26" s="114"/>
      <c r="F26" s="91"/>
      <c r="G26" s="114"/>
      <c r="H26" s="114"/>
      <c r="I26" s="114"/>
      <c r="J26" s="91"/>
      <c r="K26" s="91"/>
      <c r="L26" s="91"/>
      <c r="M26" s="114"/>
      <c r="N26" s="91"/>
      <c r="O26" s="114"/>
      <c r="P26" s="114"/>
      <c r="Q26" s="114"/>
      <c r="R26" s="91"/>
      <c r="S26" s="114"/>
      <c r="T26" s="91"/>
      <c r="U26" s="114"/>
      <c r="V26" s="91"/>
      <c r="W26" s="114"/>
      <c r="X26" s="91"/>
    </row>
    <row r="27" spans="1:24" ht="21.75" customHeight="1">
      <c r="A27" s="83" t="s">
        <v>158</v>
      </c>
      <c r="C27" s="90"/>
      <c r="D27" s="90">
        <v>433722</v>
      </c>
      <c r="E27" s="90"/>
      <c r="F27" s="90">
        <v>2542304</v>
      </c>
      <c r="G27" s="90"/>
      <c r="H27" s="90">
        <v>-238905</v>
      </c>
      <c r="I27" s="90"/>
      <c r="J27" s="90">
        <v>5145</v>
      </c>
      <c r="K27" s="90"/>
      <c r="L27" s="90">
        <v>20096</v>
      </c>
      <c r="M27" s="90"/>
      <c r="N27" s="90">
        <v>43872</v>
      </c>
      <c r="O27" s="90"/>
      <c r="P27" s="90">
        <v>238905</v>
      </c>
      <c r="Q27" s="90"/>
      <c r="R27" s="90">
        <v>184986</v>
      </c>
      <c r="S27" s="90"/>
      <c r="T27" s="90">
        <v>-36151</v>
      </c>
      <c r="U27" s="90"/>
      <c r="V27" s="90">
        <v>-36151</v>
      </c>
      <c r="W27" s="90"/>
      <c r="X27" s="90">
        <v>3193974</v>
      </c>
    </row>
    <row r="28" spans="1:24" ht="6" customHeight="1">
      <c r="A28" s="83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</row>
    <row r="29" spans="1:24" ht="21.75" customHeight="1">
      <c r="A29" s="83" t="s">
        <v>153</v>
      </c>
      <c r="C29" s="90"/>
      <c r="D29" s="91"/>
      <c r="E29" s="114"/>
      <c r="F29" s="91"/>
      <c r="G29" s="114"/>
      <c r="H29" s="114"/>
      <c r="I29" s="114"/>
      <c r="J29" s="91"/>
      <c r="K29" s="114"/>
      <c r="L29" s="91"/>
      <c r="M29" s="114"/>
      <c r="N29" s="91"/>
      <c r="O29" s="114"/>
      <c r="P29" s="114"/>
      <c r="Q29" s="114"/>
      <c r="R29" s="91"/>
      <c r="S29" s="114"/>
      <c r="T29" s="91"/>
      <c r="U29" s="114"/>
      <c r="V29" s="91"/>
      <c r="W29" s="114"/>
      <c r="X29" s="91"/>
    </row>
    <row r="30" spans="1:24" ht="21.75" customHeight="1">
      <c r="A30" s="107" t="s">
        <v>96</v>
      </c>
      <c r="B30" s="114"/>
      <c r="C30" s="114"/>
      <c r="D30" s="91">
        <v>0</v>
      </c>
      <c r="E30" s="91"/>
      <c r="F30" s="91">
        <v>0</v>
      </c>
      <c r="G30" s="91"/>
      <c r="H30" s="91">
        <v>0</v>
      </c>
      <c r="I30" s="91"/>
      <c r="J30" s="91">
        <v>0</v>
      </c>
      <c r="K30" s="91"/>
      <c r="L30" s="91">
        <v>0</v>
      </c>
      <c r="M30" s="91"/>
      <c r="N30" s="91">
        <v>0</v>
      </c>
      <c r="O30" s="91"/>
      <c r="P30" s="91">
        <v>0</v>
      </c>
      <c r="Q30" s="91"/>
      <c r="R30" s="91">
        <v>143948</v>
      </c>
      <c r="S30" s="91"/>
      <c r="T30" s="91">
        <v>0</v>
      </c>
      <c r="U30" s="91"/>
      <c r="V30" s="91">
        <f>T30</f>
        <v>0</v>
      </c>
      <c r="W30" s="91"/>
      <c r="X30" s="91">
        <f>SUM(D30:T30)</f>
        <v>143948</v>
      </c>
    </row>
    <row r="31" spans="1:24" ht="21.75" customHeight="1">
      <c r="A31" s="107" t="s">
        <v>218</v>
      </c>
      <c r="B31" s="116">
        <v>20</v>
      </c>
      <c r="C31" s="114"/>
      <c r="D31" s="91">
        <v>0</v>
      </c>
      <c r="E31" s="91"/>
      <c r="F31" s="91">
        <v>0</v>
      </c>
      <c r="G31" s="91"/>
      <c r="H31" s="91">
        <v>0</v>
      </c>
      <c r="I31" s="91"/>
      <c r="J31" s="91">
        <v>0</v>
      </c>
      <c r="K31" s="91"/>
      <c r="L31" s="91">
        <v>0</v>
      </c>
      <c r="M31" s="91"/>
      <c r="N31" s="91">
        <v>0</v>
      </c>
      <c r="O31" s="91"/>
      <c r="P31" s="91">
        <v>0</v>
      </c>
      <c r="Q31" s="91"/>
      <c r="R31" s="91">
        <v>-167236</v>
      </c>
      <c r="S31" s="91"/>
      <c r="T31" s="91">
        <v>0</v>
      </c>
      <c r="U31" s="91"/>
      <c r="V31" s="91">
        <f>T31</f>
        <v>0</v>
      </c>
      <c r="W31" s="91"/>
      <c r="X31" s="91">
        <f t="shared" ref="X31:X32" si="0">SUM(D31:T31)</f>
        <v>-167236</v>
      </c>
    </row>
    <row r="32" spans="1:24" ht="21.75" customHeight="1">
      <c r="A32" s="85" t="s">
        <v>155</v>
      </c>
      <c r="B32" s="42">
        <v>18</v>
      </c>
      <c r="C32" s="90"/>
      <c r="D32" s="108">
        <v>0</v>
      </c>
      <c r="E32" s="91"/>
      <c r="F32" s="108">
        <v>0</v>
      </c>
      <c r="G32" s="91"/>
      <c r="H32" s="108">
        <v>0</v>
      </c>
      <c r="I32" s="91"/>
      <c r="J32" s="108">
        <v>0</v>
      </c>
      <c r="K32" s="91"/>
      <c r="L32" s="108">
        <v>772</v>
      </c>
      <c r="M32" s="91"/>
      <c r="N32" s="108">
        <v>0</v>
      </c>
      <c r="O32" s="91"/>
      <c r="P32" s="108">
        <v>0</v>
      </c>
      <c r="Q32" s="91"/>
      <c r="R32" s="108">
        <v>0</v>
      </c>
      <c r="S32" s="91"/>
      <c r="T32" s="108">
        <v>0</v>
      </c>
      <c r="U32" s="91"/>
      <c r="V32" s="108">
        <f>T32</f>
        <v>0</v>
      </c>
      <c r="W32" s="91"/>
      <c r="X32" s="108">
        <f t="shared" si="0"/>
        <v>772</v>
      </c>
    </row>
    <row r="33" spans="1:24" ht="6" customHeight="1">
      <c r="C33" s="90"/>
      <c r="D33" s="91"/>
      <c r="E33" s="114"/>
      <c r="F33" s="91"/>
      <c r="G33" s="114"/>
      <c r="H33" s="91"/>
      <c r="I33" s="114"/>
      <c r="J33" s="91"/>
      <c r="K33" s="114"/>
      <c r="L33" s="91"/>
      <c r="M33" s="114"/>
      <c r="N33" s="91"/>
      <c r="O33" s="114"/>
      <c r="P33" s="91"/>
      <c r="Q33" s="114"/>
      <c r="R33" s="91"/>
      <c r="S33" s="114"/>
      <c r="T33" s="91"/>
      <c r="U33" s="114"/>
      <c r="V33" s="91"/>
      <c r="W33" s="114"/>
      <c r="X33" s="91"/>
    </row>
    <row r="34" spans="1:24" ht="21.75" customHeight="1" thickBot="1">
      <c r="A34" s="86" t="s">
        <v>212</v>
      </c>
      <c r="B34" s="86"/>
      <c r="C34" s="90"/>
      <c r="D34" s="110">
        <f>SUM(D27:D32)</f>
        <v>433722</v>
      </c>
      <c r="E34" s="114"/>
      <c r="F34" s="110">
        <f>SUM(F27:F32)</f>
        <v>2542304</v>
      </c>
      <c r="G34" s="114"/>
      <c r="H34" s="110">
        <f>SUM(H27:H32)</f>
        <v>-238905</v>
      </c>
      <c r="I34" s="114"/>
      <c r="J34" s="110">
        <f>SUM(J27:J32)</f>
        <v>5145</v>
      </c>
      <c r="K34" s="91"/>
      <c r="L34" s="110">
        <f>SUM(L27:L32)</f>
        <v>20868</v>
      </c>
      <c r="M34" s="114"/>
      <c r="N34" s="110">
        <f>SUM(N27:N32)</f>
        <v>43872</v>
      </c>
      <c r="O34" s="114"/>
      <c r="P34" s="110">
        <f>SUM(P27:P32)</f>
        <v>238905</v>
      </c>
      <c r="Q34" s="114"/>
      <c r="R34" s="110">
        <f>SUM(R27:R32)</f>
        <v>161698</v>
      </c>
      <c r="S34" s="114"/>
      <c r="T34" s="110">
        <f>SUM(T27:T32)</f>
        <v>-36151</v>
      </c>
      <c r="U34" s="114"/>
      <c r="V34" s="110">
        <f>SUM(V27:V32)</f>
        <v>-36151</v>
      </c>
      <c r="W34" s="114"/>
      <c r="X34" s="110">
        <f>SUM(X27:X32)</f>
        <v>3171458</v>
      </c>
    </row>
    <row r="35" spans="1:24" ht="21.75" customHeight="1" thickTop="1">
      <c r="A35" s="86"/>
      <c r="B35" s="86"/>
      <c r="C35" s="90"/>
      <c r="D35" s="91"/>
      <c r="E35" s="114"/>
      <c r="F35" s="91"/>
      <c r="G35" s="114"/>
      <c r="H35" s="114"/>
      <c r="I35" s="114"/>
      <c r="J35" s="91"/>
      <c r="K35" s="91"/>
      <c r="L35" s="91"/>
      <c r="M35" s="114"/>
      <c r="N35" s="91"/>
      <c r="O35" s="114"/>
      <c r="P35" s="114"/>
      <c r="Q35" s="114"/>
      <c r="R35" s="91"/>
      <c r="S35" s="114"/>
      <c r="T35" s="91"/>
      <c r="U35" s="114"/>
      <c r="V35" s="91"/>
      <c r="W35" s="114"/>
      <c r="X35" s="114"/>
    </row>
    <row r="36" spans="1:24" ht="15" customHeight="1">
      <c r="A36" s="86"/>
      <c r="B36" s="86"/>
      <c r="C36" s="90"/>
      <c r="D36" s="91"/>
      <c r="E36" s="114"/>
      <c r="F36" s="91"/>
      <c r="G36" s="114"/>
      <c r="H36" s="114"/>
      <c r="I36" s="114"/>
      <c r="J36" s="91"/>
      <c r="K36" s="91"/>
      <c r="L36" s="91"/>
      <c r="M36" s="114"/>
      <c r="N36" s="91"/>
      <c r="O36" s="114"/>
      <c r="P36" s="114"/>
      <c r="Q36" s="114"/>
      <c r="R36" s="91"/>
      <c r="S36" s="114"/>
      <c r="T36" s="91"/>
      <c r="U36" s="114"/>
      <c r="V36" s="91"/>
      <c r="W36" s="114"/>
      <c r="X36" s="114"/>
    </row>
    <row r="37" spans="1:24" ht="21.75" customHeight="1">
      <c r="A37" s="86"/>
      <c r="B37" s="86"/>
      <c r="C37" s="90"/>
      <c r="D37" s="91"/>
      <c r="E37" s="114"/>
      <c r="F37" s="91"/>
      <c r="G37" s="114"/>
      <c r="H37" s="114"/>
      <c r="I37" s="114"/>
      <c r="J37" s="91"/>
      <c r="K37" s="91"/>
      <c r="L37" s="91"/>
      <c r="M37" s="114"/>
      <c r="N37" s="91"/>
      <c r="O37" s="114"/>
      <c r="P37" s="114"/>
      <c r="Q37" s="114"/>
      <c r="R37" s="91"/>
      <c r="S37" s="114"/>
      <c r="T37" s="91"/>
      <c r="U37" s="114"/>
      <c r="V37" s="91"/>
      <c r="W37" s="114"/>
      <c r="X37" s="91"/>
    </row>
    <row r="38" spans="1:24" ht="11.25" customHeight="1">
      <c r="A38" s="86"/>
      <c r="B38" s="86"/>
      <c r="C38" s="90"/>
      <c r="D38" s="91"/>
      <c r="E38" s="114"/>
      <c r="F38" s="91"/>
      <c r="G38" s="114"/>
      <c r="H38" s="114"/>
      <c r="I38" s="114"/>
      <c r="J38" s="91"/>
      <c r="K38" s="91"/>
      <c r="L38" s="91"/>
      <c r="M38" s="114"/>
      <c r="N38" s="91"/>
      <c r="O38" s="114"/>
      <c r="P38" s="114"/>
      <c r="Q38" s="114"/>
      <c r="R38" s="91"/>
      <c r="S38" s="114"/>
      <c r="T38" s="91"/>
      <c r="U38" s="114"/>
      <c r="V38" s="91"/>
      <c r="W38" s="114"/>
      <c r="X38" s="91"/>
    </row>
    <row r="39" spans="1:24" ht="21.75" customHeight="1">
      <c r="A39" s="112" t="s">
        <v>39</v>
      </c>
      <c r="B39" s="112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</row>
  </sheetData>
  <mergeCells count="3">
    <mergeCell ref="D5:X5"/>
    <mergeCell ref="N6:R6"/>
    <mergeCell ref="T6:V6"/>
  </mergeCells>
  <pageMargins left="0.5" right="0.5" top="0.5" bottom="0.6" header="0.49" footer="0.4"/>
  <pageSetup paperSize="9" scale="7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F9D69-A9DC-4F8A-8C2B-1EA3B915ABDB}">
  <sheetPr codeName="Sheet6"/>
  <dimension ref="A1:L108"/>
  <sheetViews>
    <sheetView zoomScaleNormal="100" workbookViewId="0">
      <selection activeCell="M10" sqref="M10"/>
    </sheetView>
  </sheetViews>
  <sheetFormatPr defaultColWidth="10.5546875" defaultRowHeight="21.75" customHeight="1"/>
  <cols>
    <col min="1" max="2" width="1.5546875" style="85" customWidth="1"/>
    <col min="3" max="3" width="45.44140625" style="85" customWidth="1"/>
    <col min="4" max="4" width="8.44140625" style="93" customWidth="1"/>
    <col min="5" max="5" width="0.5546875" style="85" customWidth="1"/>
    <col min="6" max="6" width="11.5546875" style="117" customWidth="1"/>
    <col min="7" max="7" width="0.5546875" style="85" customWidth="1"/>
    <col min="8" max="8" width="11.5546875" style="117" customWidth="1"/>
    <col min="9" max="9" width="0.5546875" style="85" customWidth="1"/>
    <col min="10" max="10" width="11.5546875" style="117" customWidth="1"/>
    <col min="11" max="11" width="0.5546875" style="121" customWidth="1"/>
    <col min="12" max="12" width="11.5546875" style="117" customWidth="1"/>
    <col min="13" max="16384" width="10.5546875" style="85"/>
  </cols>
  <sheetData>
    <row r="1" spans="1:12" ht="21.75" customHeight="1">
      <c r="A1" s="82" t="s">
        <v>0</v>
      </c>
      <c r="B1" s="82"/>
      <c r="C1" s="107"/>
      <c r="E1" s="107"/>
      <c r="G1" s="107"/>
      <c r="I1" s="107"/>
      <c r="K1" s="107"/>
    </row>
    <row r="2" spans="1:12" ht="21.75" customHeight="1">
      <c r="A2" s="83" t="s">
        <v>161</v>
      </c>
      <c r="B2" s="83"/>
      <c r="K2" s="85"/>
    </row>
    <row r="3" spans="1:12" ht="21.75" customHeight="1">
      <c r="A3" s="87" t="s">
        <v>209</v>
      </c>
      <c r="B3" s="118"/>
      <c r="C3" s="112"/>
      <c r="D3" s="119"/>
      <c r="E3" s="112"/>
      <c r="F3" s="120"/>
      <c r="G3" s="112"/>
      <c r="H3" s="120"/>
      <c r="I3" s="112"/>
      <c r="J3" s="120"/>
      <c r="K3" s="112"/>
      <c r="L3" s="120"/>
    </row>
    <row r="4" spans="1:12" s="121" customFormat="1" ht="21.75" customHeight="1">
      <c r="A4" s="85"/>
      <c r="B4" s="85"/>
      <c r="D4" s="122"/>
      <c r="E4" s="123"/>
      <c r="F4" s="117"/>
      <c r="G4" s="124"/>
      <c r="H4" s="117"/>
      <c r="I4" s="124"/>
      <c r="J4" s="117"/>
      <c r="K4" s="124"/>
      <c r="L4" s="117"/>
    </row>
    <row r="5" spans="1:12" s="121" customFormat="1" ht="18.899999999999999" customHeight="1">
      <c r="A5" s="85"/>
      <c r="B5" s="85"/>
      <c r="D5" s="125"/>
      <c r="E5" s="125"/>
      <c r="F5" s="145" t="s">
        <v>2</v>
      </c>
      <c r="G5" s="145"/>
      <c r="H5" s="145"/>
      <c r="I5" s="66"/>
      <c r="J5" s="145" t="s">
        <v>3</v>
      </c>
      <c r="K5" s="145"/>
      <c r="L5" s="145"/>
    </row>
    <row r="6" spans="1:12" s="121" customFormat="1" ht="18.899999999999999" customHeight="1">
      <c r="A6" s="85"/>
      <c r="B6" s="85"/>
      <c r="D6" s="126"/>
      <c r="E6" s="66"/>
      <c r="F6" s="67" t="s">
        <v>7</v>
      </c>
      <c r="G6" s="68"/>
      <c r="H6" s="67" t="s">
        <v>8</v>
      </c>
      <c r="I6" s="68"/>
      <c r="J6" s="67" t="s">
        <v>7</v>
      </c>
      <c r="K6" s="68"/>
      <c r="L6" s="67" t="s">
        <v>8</v>
      </c>
    </row>
    <row r="7" spans="1:12" s="121" customFormat="1" ht="18.899999999999999" customHeight="1">
      <c r="A7" s="85"/>
      <c r="B7" s="85"/>
      <c r="D7" s="127" t="s">
        <v>9</v>
      </c>
      <c r="E7" s="66"/>
      <c r="F7" s="18" t="s">
        <v>10</v>
      </c>
      <c r="G7" s="69"/>
      <c r="H7" s="18" t="s">
        <v>10</v>
      </c>
      <c r="I7" s="69"/>
      <c r="J7" s="18" t="s">
        <v>10</v>
      </c>
      <c r="K7" s="69"/>
      <c r="L7" s="18" t="s">
        <v>10</v>
      </c>
    </row>
    <row r="8" spans="1:12" s="121" customFormat="1" ht="3.9" customHeight="1">
      <c r="A8" s="85"/>
      <c r="B8" s="85"/>
      <c r="D8" s="128"/>
      <c r="E8" s="66"/>
      <c r="F8" s="24"/>
      <c r="G8" s="69"/>
      <c r="H8" s="24"/>
      <c r="I8" s="69"/>
      <c r="J8" s="24"/>
      <c r="K8" s="69"/>
      <c r="L8" s="24"/>
    </row>
    <row r="9" spans="1:12" s="121" customFormat="1" ht="18.899999999999999" customHeight="1">
      <c r="A9" s="86" t="s">
        <v>162</v>
      </c>
      <c r="B9" s="86"/>
      <c r="D9" s="126"/>
      <c r="F9" s="117"/>
      <c r="G9" s="126"/>
      <c r="H9" s="117"/>
      <c r="I9" s="126"/>
      <c r="J9" s="117"/>
      <c r="K9" s="126"/>
      <c r="L9" s="117"/>
    </row>
    <row r="10" spans="1:12" s="121" customFormat="1" ht="18.899999999999999" customHeight="1">
      <c r="A10" s="85" t="s">
        <v>94</v>
      </c>
      <c r="B10" s="85"/>
      <c r="D10" s="122"/>
      <c r="E10" s="123"/>
      <c r="F10" s="91">
        <v>185943</v>
      </c>
      <c r="G10" s="126"/>
      <c r="H10" s="91">
        <v>205561</v>
      </c>
      <c r="I10" s="126"/>
      <c r="J10" s="91">
        <v>159296</v>
      </c>
      <c r="K10" s="104"/>
      <c r="L10" s="91">
        <v>139100</v>
      </c>
    </row>
    <row r="11" spans="1:12" s="121" customFormat="1" ht="18.899999999999999" customHeight="1">
      <c r="A11" s="85" t="s">
        <v>163</v>
      </c>
      <c r="B11" s="85"/>
      <c r="D11" s="122"/>
      <c r="E11" s="123"/>
      <c r="F11" s="91"/>
      <c r="G11" s="126"/>
      <c r="H11" s="91"/>
      <c r="I11" s="126"/>
      <c r="K11" s="126"/>
    </row>
    <row r="12" spans="1:12" s="121" customFormat="1" ht="18.899999999999999" customHeight="1">
      <c r="A12" s="85"/>
      <c r="B12" s="85" t="s">
        <v>164</v>
      </c>
      <c r="C12" s="85"/>
      <c r="D12" s="122"/>
      <c r="E12" s="123"/>
      <c r="F12" s="91">
        <v>74351</v>
      </c>
      <c r="G12" s="126"/>
      <c r="H12" s="91">
        <v>66241</v>
      </c>
      <c r="I12" s="126"/>
      <c r="J12" s="91">
        <v>28303</v>
      </c>
      <c r="K12" s="104"/>
      <c r="L12" s="91">
        <v>27111</v>
      </c>
    </row>
    <row r="13" spans="1:12" s="121" customFormat="1" ht="18.899999999999999" customHeight="1">
      <c r="A13" s="85"/>
      <c r="B13" s="85" t="s">
        <v>165</v>
      </c>
      <c r="C13" s="85"/>
      <c r="D13" s="122"/>
      <c r="E13" s="123"/>
      <c r="F13" s="91">
        <v>2991</v>
      </c>
      <c r="G13" s="126"/>
      <c r="H13" s="91">
        <v>486</v>
      </c>
      <c r="I13" s="126"/>
      <c r="J13" s="91">
        <v>2326</v>
      </c>
      <c r="K13" s="104"/>
      <c r="L13" s="91">
        <v>457</v>
      </c>
    </row>
    <row r="14" spans="1:12" s="121" customFormat="1" ht="18.899999999999999" customHeight="1">
      <c r="A14" s="85"/>
      <c r="B14" s="85" t="s">
        <v>231</v>
      </c>
      <c r="C14" s="85"/>
      <c r="D14" s="122"/>
      <c r="E14" s="123"/>
      <c r="F14" s="91">
        <v>0</v>
      </c>
      <c r="G14" s="126"/>
      <c r="H14" s="91">
        <v>6</v>
      </c>
      <c r="I14" s="126"/>
      <c r="J14" s="91">
        <v>0</v>
      </c>
      <c r="K14" s="126"/>
      <c r="L14" s="91">
        <v>0</v>
      </c>
    </row>
    <row r="15" spans="1:12" s="121" customFormat="1" ht="18.899999999999999" customHeight="1">
      <c r="A15" s="85"/>
      <c r="B15" s="85" t="s">
        <v>199</v>
      </c>
      <c r="C15" s="85"/>
      <c r="D15" s="122"/>
      <c r="E15" s="123"/>
      <c r="F15" s="91">
        <v>16</v>
      </c>
      <c r="G15" s="126"/>
      <c r="H15" s="91">
        <v>1</v>
      </c>
      <c r="I15" s="126"/>
      <c r="J15" s="91">
        <v>0</v>
      </c>
      <c r="K15" s="126"/>
      <c r="L15" s="91">
        <v>1</v>
      </c>
    </row>
    <row r="16" spans="1:12" s="121" customFormat="1" ht="18.899999999999999" customHeight="1">
      <c r="A16" s="85"/>
      <c r="B16" s="85" t="s">
        <v>246</v>
      </c>
      <c r="C16" s="85"/>
      <c r="D16" s="122"/>
      <c r="E16" s="123"/>
      <c r="F16" s="91">
        <v>69</v>
      </c>
      <c r="G16" s="126"/>
      <c r="H16" s="91">
        <v>-12</v>
      </c>
      <c r="I16" s="126"/>
      <c r="J16" s="91">
        <v>0</v>
      </c>
      <c r="K16" s="126"/>
      <c r="L16" s="91">
        <v>0</v>
      </c>
    </row>
    <row r="17" spans="1:12" s="121" customFormat="1" ht="18.899999999999999" customHeight="1">
      <c r="A17" s="85"/>
      <c r="B17" s="85" t="s">
        <v>166</v>
      </c>
      <c r="C17" s="85"/>
      <c r="D17" s="122"/>
      <c r="E17" s="123"/>
      <c r="F17" s="91">
        <v>32</v>
      </c>
      <c r="G17" s="126"/>
      <c r="H17" s="91">
        <v>-72</v>
      </c>
      <c r="I17" s="126"/>
      <c r="J17" s="91">
        <v>0</v>
      </c>
      <c r="K17" s="104"/>
      <c r="L17" s="91">
        <v>0</v>
      </c>
    </row>
    <row r="18" spans="1:12" s="121" customFormat="1" ht="18.899999999999999" customHeight="1">
      <c r="A18" s="85"/>
      <c r="B18" s="85" t="s">
        <v>213</v>
      </c>
      <c r="C18" s="85"/>
      <c r="D18" s="122"/>
      <c r="E18" s="123"/>
      <c r="F18" s="91">
        <v>0</v>
      </c>
      <c r="G18" s="126"/>
      <c r="H18" s="91">
        <v>1157</v>
      </c>
      <c r="I18" s="126"/>
      <c r="J18" s="91">
        <v>0</v>
      </c>
      <c r="K18" s="104"/>
      <c r="L18" s="91">
        <v>0</v>
      </c>
    </row>
    <row r="19" spans="1:12" s="121" customFormat="1" ht="18.899999999999999" customHeight="1">
      <c r="A19" s="85"/>
      <c r="B19" s="85" t="s">
        <v>220</v>
      </c>
      <c r="C19" s="85"/>
      <c r="D19" s="122"/>
      <c r="E19" s="123"/>
      <c r="F19" s="91"/>
      <c r="G19" s="126"/>
      <c r="H19" s="91"/>
      <c r="I19" s="126"/>
      <c r="J19" s="91"/>
      <c r="K19" s="104"/>
      <c r="L19" s="91"/>
    </row>
    <row r="20" spans="1:12" s="121" customFormat="1" ht="18.899999999999999" customHeight="1">
      <c r="A20" s="85"/>
      <c r="B20" s="85"/>
      <c r="C20" s="85" t="s">
        <v>214</v>
      </c>
      <c r="D20" s="44" t="s">
        <v>167</v>
      </c>
      <c r="E20" s="123"/>
      <c r="F20" s="91">
        <v>3303</v>
      </c>
      <c r="G20" s="126"/>
      <c r="H20" s="91">
        <v>-937</v>
      </c>
      <c r="I20" s="126"/>
      <c r="J20" s="91">
        <v>0</v>
      </c>
      <c r="K20" s="104"/>
      <c r="L20" s="91">
        <v>0</v>
      </c>
    </row>
    <row r="21" spans="1:12" s="121" customFormat="1" ht="18.899999999999999" customHeight="1">
      <c r="A21" s="85"/>
      <c r="B21" s="85" t="s">
        <v>232</v>
      </c>
      <c r="C21" s="85"/>
      <c r="D21" s="122"/>
      <c r="E21" s="123"/>
      <c r="F21" s="91">
        <v>-9719</v>
      </c>
      <c r="G21" s="126"/>
      <c r="H21" s="91">
        <v>-10332</v>
      </c>
      <c r="I21" s="126"/>
      <c r="J21" s="91">
        <v>-2650</v>
      </c>
      <c r="K21" s="104"/>
      <c r="L21" s="91">
        <v>-2580</v>
      </c>
    </row>
    <row r="22" spans="1:12" s="121" customFormat="1" ht="18.899999999999999" customHeight="1">
      <c r="A22" s="85"/>
      <c r="B22" s="85" t="s">
        <v>239</v>
      </c>
      <c r="C22" s="85"/>
      <c r="D22" s="122"/>
      <c r="E22" s="123"/>
      <c r="F22" s="91">
        <v>146</v>
      </c>
      <c r="G22" s="126"/>
      <c r="H22" s="91">
        <v>-2223</v>
      </c>
      <c r="I22" s="126"/>
      <c r="J22" s="91">
        <v>146</v>
      </c>
      <c r="K22" s="104"/>
      <c r="L22" s="91">
        <v>-2223</v>
      </c>
    </row>
    <row r="23" spans="1:12" s="121" customFormat="1" ht="18.899999999999999" customHeight="1">
      <c r="A23" s="85"/>
      <c r="B23" s="85" t="s">
        <v>252</v>
      </c>
      <c r="C23" s="85"/>
      <c r="D23" s="122"/>
      <c r="E23" s="123"/>
    </row>
    <row r="24" spans="1:12" s="121" customFormat="1" ht="18.899999999999999" customHeight="1">
      <c r="A24" s="85"/>
      <c r="B24" s="85"/>
      <c r="C24" s="85" t="s">
        <v>249</v>
      </c>
      <c r="D24" s="44">
        <v>21</v>
      </c>
      <c r="E24" s="123"/>
      <c r="F24" s="91">
        <v>1248</v>
      </c>
      <c r="G24" s="126"/>
      <c r="H24" s="91">
        <v>0</v>
      </c>
      <c r="I24" s="126"/>
      <c r="J24" s="91">
        <v>1248</v>
      </c>
      <c r="K24" s="104"/>
      <c r="L24" s="91">
        <v>0</v>
      </c>
    </row>
    <row r="25" spans="1:12" s="121" customFormat="1" ht="18.899999999999999" customHeight="1">
      <c r="A25" s="85"/>
      <c r="B25" s="85" t="s">
        <v>83</v>
      </c>
      <c r="D25" s="122"/>
      <c r="E25" s="123"/>
      <c r="F25" s="91">
        <v>-3230</v>
      </c>
      <c r="G25" s="126"/>
      <c r="H25" s="91">
        <v>-4966</v>
      </c>
      <c r="I25" s="126"/>
      <c r="J25" s="91">
        <v>-88253</v>
      </c>
      <c r="K25" s="104"/>
      <c r="L25" s="91">
        <v>-40065</v>
      </c>
    </row>
    <row r="26" spans="1:12" s="121" customFormat="1" ht="18.899999999999999" customHeight="1">
      <c r="A26" s="85"/>
      <c r="B26" s="85" t="s">
        <v>168</v>
      </c>
      <c r="C26" s="85"/>
      <c r="D26" s="122"/>
      <c r="E26" s="123"/>
      <c r="F26" s="91">
        <v>-5889</v>
      </c>
      <c r="G26" s="126"/>
      <c r="H26" s="91">
        <v>-11586</v>
      </c>
      <c r="I26" s="126"/>
      <c r="J26" s="91">
        <v>-3336</v>
      </c>
      <c r="K26" s="104"/>
      <c r="L26" s="91">
        <v>-3914</v>
      </c>
    </row>
    <row r="27" spans="1:12" s="121" customFormat="1" ht="18.899999999999999" customHeight="1">
      <c r="A27" s="85"/>
      <c r="B27" s="85" t="s">
        <v>169</v>
      </c>
      <c r="C27" s="85"/>
      <c r="D27" s="122"/>
      <c r="E27" s="123"/>
      <c r="F27" s="91">
        <v>6277</v>
      </c>
      <c r="G27" s="126"/>
      <c r="H27" s="91">
        <v>764</v>
      </c>
      <c r="I27" s="126"/>
      <c r="J27" s="91">
        <v>1074</v>
      </c>
      <c r="K27" s="104"/>
      <c r="L27" s="91">
        <v>1352</v>
      </c>
    </row>
    <row r="28" spans="1:12" s="121" customFormat="1" ht="18.899999999999999" customHeight="1">
      <c r="A28" s="85"/>
      <c r="B28" s="85" t="s">
        <v>93</v>
      </c>
      <c r="C28" s="85"/>
      <c r="D28" s="122"/>
      <c r="E28" s="123"/>
      <c r="F28" s="91">
        <v>4225</v>
      </c>
      <c r="G28" s="126"/>
      <c r="H28" s="91">
        <v>3857</v>
      </c>
      <c r="I28" s="126"/>
      <c r="J28" s="91">
        <v>3415</v>
      </c>
      <c r="K28" s="104"/>
      <c r="L28" s="91">
        <v>3405</v>
      </c>
    </row>
    <row r="29" spans="1:12" s="121" customFormat="1" ht="18.899999999999999" customHeight="1">
      <c r="A29" s="85"/>
      <c r="B29" s="85" t="s">
        <v>170</v>
      </c>
      <c r="C29" s="85"/>
      <c r="D29" s="122"/>
      <c r="E29" s="123"/>
      <c r="F29" s="91"/>
      <c r="G29" s="126"/>
      <c r="H29" s="91"/>
      <c r="I29" s="126"/>
      <c r="J29" s="91"/>
      <c r="K29" s="104"/>
      <c r="L29" s="91"/>
    </row>
    <row r="30" spans="1:12" s="121" customFormat="1" ht="18.899999999999999" customHeight="1">
      <c r="A30" s="85"/>
      <c r="B30" s="85"/>
      <c r="C30" s="85" t="s">
        <v>171</v>
      </c>
      <c r="D30" s="44">
        <v>18</v>
      </c>
      <c r="E30" s="123"/>
      <c r="F30" s="108">
        <v>772</v>
      </c>
      <c r="G30" s="126"/>
      <c r="H30" s="108">
        <v>-7152</v>
      </c>
      <c r="I30" s="126"/>
      <c r="J30" s="108">
        <v>772</v>
      </c>
      <c r="K30" s="104"/>
      <c r="L30" s="108">
        <v>-7152</v>
      </c>
    </row>
    <row r="31" spans="1:12" s="121" customFormat="1" ht="3.9" customHeight="1">
      <c r="A31" s="85"/>
      <c r="B31" s="85"/>
      <c r="D31" s="44"/>
      <c r="E31" s="123"/>
      <c r="F31" s="91"/>
      <c r="G31" s="126"/>
      <c r="H31" s="91"/>
      <c r="I31" s="126"/>
      <c r="K31" s="126"/>
    </row>
    <row r="32" spans="1:12" s="121" customFormat="1" ht="18.899999999999999" customHeight="1">
      <c r="A32" s="85" t="s">
        <v>172</v>
      </c>
      <c r="B32" s="85"/>
      <c r="D32" s="122"/>
      <c r="E32" s="123"/>
      <c r="F32" s="91">
        <f>SUM(F10:F30)</f>
        <v>260535</v>
      </c>
      <c r="G32" s="126"/>
      <c r="H32" s="91">
        <f>SUM(H10:H30)</f>
        <v>240793</v>
      </c>
      <c r="I32" s="126"/>
      <c r="J32" s="91">
        <f>SUM(J10:J30)</f>
        <v>102341</v>
      </c>
      <c r="K32" s="126"/>
      <c r="L32" s="91">
        <f>SUM(L10:L30)</f>
        <v>115492</v>
      </c>
    </row>
    <row r="33" spans="1:12" s="121" customFormat="1" ht="18.899999999999999" customHeight="1">
      <c r="A33" s="85" t="s">
        <v>173</v>
      </c>
      <c r="B33" s="85"/>
      <c r="D33" s="122"/>
      <c r="E33" s="123"/>
      <c r="F33" s="91"/>
      <c r="G33" s="126"/>
      <c r="H33" s="91"/>
      <c r="I33" s="126"/>
      <c r="J33" s="91"/>
      <c r="K33" s="126"/>
      <c r="L33" s="91"/>
    </row>
    <row r="34" spans="1:12" s="121" customFormat="1" ht="18.899999999999999" customHeight="1">
      <c r="A34" s="85"/>
      <c r="B34" s="129" t="s">
        <v>174</v>
      </c>
      <c r="D34" s="122"/>
      <c r="E34" s="123"/>
      <c r="F34" s="91">
        <v>23859</v>
      </c>
      <c r="G34" s="126"/>
      <c r="H34" s="91">
        <v>-64180</v>
      </c>
      <c r="I34" s="126"/>
      <c r="J34" s="91">
        <v>3741</v>
      </c>
      <c r="K34" s="104"/>
      <c r="L34" s="91">
        <v>-61135</v>
      </c>
    </row>
    <row r="35" spans="1:12" s="121" customFormat="1" ht="18.899999999999999" customHeight="1">
      <c r="A35" s="85"/>
      <c r="B35" s="129" t="s">
        <v>15</v>
      </c>
      <c r="D35" s="122"/>
      <c r="E35" s="123"/>
      <c r="F35" s="91">
        <v>-47074</v>
      </c>
      <c r="G35" s="126"/>
      <c r="H35" s="91">
        <v>4165</v>
      </c>
      <c r="I35" s="126"/>
      <c r="J35" s="91">
        <v>-33945</v>
      </c>
      <c r="K35" s="104"/>
      <c r="L35" s="91">
        <v>5775</v>
      </c>
    </row>
    <row r="36" spans="1:12" s="121" customFormat="1" ht="18.899999999999999" customHeight="1">
      <c r="A36" s="85"/>
      <c r="B36" s="129" t="s">
        <v>175</v>
      </c>
      <c r="D36" s="122"/>
      <c r="E36" s="123"/>
      <c r="F36" s="91">
        <v>-2295</v>
      </c>
      <c r="G36" s="126"/>
      <c r="H36" s="91">
        <v>-3184</v>
      </c>
      <c r="I36" s="126"/>
      <c r="J36" s="91">
        <v>0</v>
      </c>
      <c r="K36" s="104"/>
      <c r="L36" s="91">
        <v>0</v>
      </c>
    </row>
    <row r="37" spans="1:12" s="121" customFormat="1" ht="18.899999999999999" customHeight="1">
      <c r="A37" s="85"/>
      <c r="B37" s="129" t="s">
        <v>19</v>
      </c>
      <c r="D37" s="122"/>
      <c r="E37" s="123"/>
      <c r="F37" s="91">
        <v>4432</v>
      </c>
      <c r="G37" s="126"/>
      <c r="H37" s="91">
        <v>792</v>
      </c>
      <c r="I37" s="126"/>
      <c r="J37" s="91">
        <v>176</v>
      </c>
      <c r="K37" s="104"/>
      <c r="L37" s="91">
        <v>597</v>
      </c>
    </row>
    <row r="38" spans="1:12" s="121" customFormat="1" ht="18.899999999999999" customHeight="1">
      <c r="A38" s="85"/>
      <c r="B38" s="129" t="s">
        <v>35</v>
      </c>
      <c r="D38" s="122"/>
      <c r="E38" s="123"/>
      <c r="F38" s="91">
        <v>-3440</v>
      </c>
      <c r="G38" s="126"/>
      <c r="H38" s="91">
        <v>-1107</v>
      </c>
      <c r="I38" s="126"/>
      <c r="J38" s="91">
        <v>-1656</v>
      </c>
      <c r="K38" s="104"/>
      <c r="L38" s="91">
        <v>470</v>
      </c>
    </row>
    <row r="39" spans="1:12" s="121" customFormat="1" ht="18.899999999999999" customHeight="1">
      <c r="A39" s="85"/>
      <c r="B39" s="129" t="s">
        <v>42</v>
      </c>
      <c r="D39" s="122"/>
      <c r="E39" s="123"/>
      <c r="F39" s="91">
        <v>-13534</v>
      </c>
      <c r="G39" s="126"/>
      <c r="H39" s="91">
        <v>-16996</v>
      </c>
      <c r="I39" s="126"/>
      <c r="J39" s="91">
        <v>-16293</v>
      </c>
      <c r="K39" s="104"/>
      <c r="L39" s="91">
        <v>-15714</v>
      </c>
    </row>
    <row r="40" spans="1:12" s="121" customFormat="1" ht="18.899999999999999" customHeight="1">
      <c r="A40" s="85"/>
      <c r="B40" s="129" t="s">
        <v>43</v>
      </c>
      <c r="D40" s="122"/>
      <c r="E40" s="123"/>
      <c r="F40" s="91">
        <v>16309</v>
      </c>
      <c r="G40" s="126"/>
      <c r="H40" s="91">
        <v>-11510</v>
      </c>
      <c r="I40" s="126"/>
      <c r="J40" s="91">
        <v>-14494</v>
      </c>
      <c r="K40" s="104"/>
      <c r="L40" s="91">
        <v>-8911</v>
      </c>
    </row>
    <row r="41" spans="1:12" s="121" customFormat="1" ht="18.899999999999999" customHeight="1">
      <c r="A41" s="85"/>
      <c r="B41" s="129" t="s">
        <v>46</v>
      </c>
      <c r="D41" s="122"/>
      <c r="E41" s="123"/>
      <c r="F41" s="91">
        <v>2642</v>
      </c>
      <c r="G41" s="126"/>
      <c r="H41" s="91">
        <v>-6496</v>
      </c>
      <c r="I41" s="126"/>
      <c r="J41" s="91">
        <v>-1457</v>
      </c>
      <c r="K41" s="104"/>
      <c r="L41" s="91">
        <v>-442</v>
      </c>
    </row>
    <row r="42" spans="1:12" s="121" customFormat="1" ht="18.899999999999999" customHeight="1">
      <c r="A42" s="85"/>
      <c r="B42" s="129" t="s">
        <v>230</v>
      </c>
      <c r="D42" s="122"/>
      <c r="E42" s="123"/>
      <c r="F42" s="91">
        <v>-3575</v>
      </c>
      <c r="G42" s="126"/>
      <c r="H42" s="91">
        <v>0</v>
      </c>
      <c r="I42" s="126"/>
      <c r="J42" s="91">
        <v>0</v>
      </c>
      <c r="K42" s="104"/>
      <c r="L42" s="91">
        <v>0</v>
      </c>
    </row>
    <row r="43" spans="1:12" s="121" customFormat="1" ht="18.899999999999999" customHeight="1">
      <c r="A43" s="85"/>
      <c r="B43" s="129" t="s">
        <v>52</v>
      </c>
      <c r="D43" s="122"/>
      <c r="E43" s="123"/>
      <c r="F43" s="108">
        <v>0</v>
      </c>
      <c r="G43" s="126"/>
      <c r="H43" s="108">
        <v>-49</v>
      </c>
      <c r="I43" s="126"/>
      <c r="J43" s="108">
        <v>61</v>
      </c>
      <c r="K43" s="104"/>
      <c r="L43" s="108">
        <v>158</v>
      </c>
    </row>
    <row r="44" spans="1:12" s="121" customFormat="1" ht="3.9" customHeight="1">
      <c r="A44" s="85"/>
      <c r="B44" s="85"/>
      <c r="D44" s="122"/>
      <c r="E44" s="123"/>
      <c r="F44" s="91"/>
      <c r="G44" s="126"/>
      <c r="H44" s="91"/>
      <c r="I44" s="126"/>
      <c r="J44" s="91"/>
      <c r="K44" s="126"/>
      <c r="L44" s="91"/>
    </row>
    <row r="45" spans="1:12" s="121" customFormat="1" ht="18.899999999999999" customHeight="1">
      <c r="A45" s="85" t="s">
        <v>176</v>
      </c>
      <c r="B45" s="85"/>
      <c r="D45" s="122"/>
      <c r="E45" s="123"/>
      <c r="F45" s="91">
        <f>SUM(F32:F43)</f>
        <v>237859</v>
      </c>
      <c r="G45" s="126"/>
      <c r="H45" s="91">
        <f>SUM(H32:H43)</f>
        <v>142228</v>
      </c>
      <c r="I45" s="126"/>
      <c r="J45" s="91">
        <f>SUM(J32:J43)</f>
        <v>38474</v>
      </c>
      <c r="K45" s="126"/>
      <c r="L45" s="91">
        <f>SUM(L32:L43)</f>
        <v>36290</v>
      </c>
    </row>
    <row r="46" spans="1:12" s="121" customFormat="1" ht="18.899999999999999" customHeight="1">
      <c r="B46" s="85" t="s">
        <v>177</v>
      </c>
      <c r="D46" s="122"/>
      <c r="E46" s="123"/>
      <c r="F46" s="108">
        <v>-50985</v>
      </c>
      <c r="G46" s="126"/>
      <c r="H46" s="108">
        <v>-43103</v>
      </c>
      <c r="I46" s="126"/>
      <c r="J46" s="108">
        <v>-17533</v>
      </c>
      <c r="K46" s="104"/>
      <c r="L46" s="108">
        <v>-20402</v>
      </c>
    </row>
    <row r="47" spans="1:12" s="121" customFormat="1" ht="3.9" customHeight="1">
      <c r="A47" s="85"/>
      <c r="B47" s="85"/>
      <c r="D47" s="122"/>
      <c r="E47" s="123"/>
      <c r="F47" s="91"/>
      <c r="G47" s="126"/>
      <c r="H47" s="91"/>
      <c r="I47" s="126"/>
      <c r="J47" s="91"/>
      <c r="K47" s="126"/>
      <c r="L47" s="91"/>
    </row>
    <row r="48" spans="1:12" s="121" customFormat="1" ht="18.899999999999999" customHeight="1">
      <c r="A48" s="86" t="s">
        <v>235</v>
      </c>
      <c r="B48" s="86"/>
      <c r="D48" s="122"/>
      <c r="E48" s="123"/>
      <c r="F48" s="108">
        <f>SUM(F45:F47)</f>
        <v>186874</v>
      </c>
      <c r="G48" s="126"/>
      <c r="H48" s="108">
        <f>SUM(H45:H47)</f>
        <v>99125</v>
      </c>
      <c r="I48" s="126"/>
      <c r="J48" s="108">
        <f>SUM(J45:J47)</f>
        <v>20941</v>
      </c>
      <c r="K48" s="126"/>
      <c r="L48" s="108">
        <f>SUM(L45:L47)</f>
        <v>15888</v>
      </c>
    </row>
    <row r="49" spans="1:12" s="121" customFormat="1" ht="18.899999999999999" customHeight="1">
      <c r="A49" s="86"/>
      <c r="B49" s="86"/>
      <c r="D49" s="122"/>
      <c r="E49" s="123"/>
      <c r="F49" s="91"/>
      <c r="G49" s="126"/>
      <c r="H49" s="91"/>
      <c r="I49" s="126"/>
      <c r="J49" s="91"/>
      <c r="K49" s="126"/>
      <c r="L49" s="91"/>
    </row>
    <row r="50" spans="1:12" s="121" customFormat="1" ht="16.5" customHeight="1">
      <c r="A50" s="86"/>
      <c r="B50" s="86"/>
      <c r="D50" s="122"/>
      <c r="E50" s="123"/>
      <c r="F50" s="91"/>
      <c r="G50" s="126"/>
      <c r="H50" s="91"/>
      <c r="I50" s="126"/>
      <c r="J50" s="91"/>
      <c r="K50" s="126"/>
      <c r="L50" s="91"/>
    </row>
    <row r="51" spans="1:12" s="121" customFormat="1" ht="19.8">
      <c r="A51" s="86"/>
      <c r="B51" s="86"/>
      <c r="D51" s="122"/>
      <c r="E51" s="123"/>
      <c r="F51" s="91"/>
      <c r="G51" s="126"/>
      <c r="H51" s="91"/>
      <c r="I51" s="126"/>
      <c r="J51" s="91"/>
      <c r="K51" s="126"/>
      <c r="L51" s="91"/>
    </row>
    <row r="52" spans="1:12" s="121" customFormat="1" ht="21.9" customHeight="1">
      <c r="A52" s="112" t="s">
        <v>39</v>
      </c>
      <c r="B52" s="112"/>
      <c r="C52" s="130"/>
      <c r="D52" s="131"/>
      <c r="E52" s="130"/>
      <c r="F52" s="120"/>
      <c r="G52" s="131"/>
      <c r="H52" s="120"/>
      <c r="I52" s="131"/>
      <c r="J52" s="120"/>
      <c r="K52" s="130"/>
      <c r="L52" s="120"/>
    </row>
    <row r="53" spans="1:12" ht="18.600000000000001" customHeight="1">
      <c r="A53" s="132" t="str">
        <f>'CF11-12'!A1</f>
        <v>บริษัท ฮิวแมนิก้า จำกัด (มหาชน)</v>
      </c>
      <c r="B53" s="132"/>
      <c r="K53" s="85"/>
    </row>
    <row r="54" spans="1:12" ht="18.600000000000001" customHeight="1">
      <c r="A54" s="83" t="s">
        <v>161</v>
      </c>
      <c r="B54" s="83"/>
      <c r="K54" s="85"/>
    </row>
    <row r="55" spans="1:12" ht="18.600000000000001" customHeight="1">
      <c r="A55" s="118" t="str">
        <f>A3</f>
        <v>สำหรับรอบระยะเวลาหกเดือนสิ้นสุดวันที่ 30 มิถุนายน พ.ศ. 2569</v>
      </c>
      <c r="B55" s="133"/>
      <c r="C55" s="112"/>
      <c r="D55" s="119"/>
      <c r="E55" s="112"/>
      <c r="F55" s="120"/>
      <c r="G55" s="112"/>
      <c r="H55" s="120"/>
      <c r="I55" s="112"/>
      <c r="J55" s="120"/>
      <c r="K55" s="112"/>
      <c r="L55" s="120"/>
    </row>
    <row r="56" spans="1:12" s="121" customFormat="1" ht="18.600000000000001" customHeight="1">
      <c r="A56" s="85"/>
      <c r="B56" s="85"/>
      <c r="D56" s="126"/>
      <c r="F56" s="117"/>
      <c r="G56" s="134"/>
      <c r="H56" s="117"/>
      <c r="I56" s="134"/>
      <c r="J56" s="117"/>
      <c r="K56" s="134"/>
      <c r="L56" s="117"/>
    </row>
    <row r="57" spans="1:12" s="121" customFormat="1" ht="18.600000000000001" customHeight="1">
      <c r="A57" s="85"/>
      <c r="B57" s="85"/>
      <c r="D57" s="125"/>
      <c r="E57" s="125"/>
      <c r="F57" s="145" t="s">
        <v>2</v>
      </c>
      <c r="G57" s="145"/>
      <c r="H57" s="145"/>
      <c r="I57" s="66"/>
      <c r="J57" s="145" t="s">
        <v>3</v>
      </c>
      <c r="K57" s="145"/>
      <c r="L57" s="145"/>
    </row>
    <row r="58" spans="1:12" s="121" customFormat="1" ht="18.600000000000001" customHeight="1">
      <c r="A58" s="85"/>
      <c r="B58" s="85"/>
      <c r="D58" s="126"/>
      <c r="E58" s="66"/>
      <c r="F58" s="67" t="s">
        <v>7</v>
      </c>
      <c r="G58" s="68"/>
      <c r="H58" s="67" t="s">
        <v>8</v>
      </c>
      <c r="I58" s="68"/>
      <c r="J58" s="67" t="s">
        <v>7</v>
      </c>
      <c r="K58" s="68"/>
      <c r="L58" s="67" t="s">
        <v>8</v>
      </c>
    </row>
    <row r="59" spans="1:12" s="121" customFormat="1" ht="18.600000000000001" customHeight="1">
      <c r="A59" s="85"/>
      <c r="B59" s="85"/>
      <c r="D59" s="127" t="s">
        <v>9</v>
      </c>
      <c r="E59" s="66"/>
      <c r="F59" s="18" t="s">
        <v>10</v>
      </c>
      <c r="G59" s="69"/>
      <c r="H59" s="18" t="s">
        <v>10</v>
      </c>
      <c r="I59" s="69"/>
      <c r="J59" s="18" t="s">
        <v>10</v>
      </c>
      <c r="K59" s="69"/>
      <c r="L59" s="18" t="s">
        <v>10</v>
      </c>
    </row>
    <row r="60" spans="1:12" s="121" customFormat="1" ht="3.9" customHeight="1">
      <c r="A60" s="85"/>
      <c r="B60" s="85"/>
      <c r="D60" s="128"/>
      <c r="E60" s="66"/>
      <c r="F60" s="91"/>
      <c r="G60" s="104"/>
      <c r="H60" s="91"/>
      <c r="I60" s="104"/>
      <c r="J60" s="91"/>
      <c r="K60" s="135"/>
      <c r="L60" s="91"/>
    </row>
    <row r="61" spans="1:12" s="121" customFormat="1" ht="18.600000000000001" customHeight="1">
      <c r="A61" s="86" t="s">
        <v>178</v>
      </c>
      <c r="B61" s="86"/>
      <c r="D61" s="126"/>
      <c r="F61" s="91"/>
      <c r="G61" s="104"/>
      <c r="H61" s="91"/>
      <c r="I61" s="104"/>
      <c r="J61" s="91"/>
      <c r="K61" s="135"/>
      <c r="L61" s="91"/>
    </row>
    <row r="62" spans="1:12" s="121" customFormat="1" ht="18.600000000000001" customHeight="1">
      <c r="A62" s="85" t="s">
        <v>234</v>
      </c>
      <c r="B62" s="86"/>
      <c r="D62" s="126"/>
      <c r="F62" s="91">
        <v>-8889</v>
      </c>
      <c r="G62" s="104"/>
      <c r="H62" s="91">
        <v>-273</v>
      </c>
      <c r="I62" s="104"/>
      <c r="J62" s="91">
        <v>-10000</v>
      </c>
      <c r="K62" s="104"/>
      <c r="L62" s="91">
        <v>0</v>
      </c>
    </row>
    <row r="63" spans="1:12" s="121" customFormat="1" ht="18.600000000000001" customHeight="1">
      <c r="A63" s="85" t="s">
        <v>179</v>
      </c>
      <c r="B63" s="85"/>
      <c r="D63" s="126"/>
      <c r="F63" s="91">
        <v>-35055</v>
      </c>
      <c r="G63" s="104"/>
      <c r="H63" s="91">
        <v>-33460</v>
      </c>
      <c r="I63" s="104"/>
      <c r="J63" s="91">
        <v>0</v>
      </c>
      <c r="K63" s="104"/>
      <c r="L63" s="91">
        <v>-15388</v>
      </c>
    </row>
    <row r="64" spans="1:12" s="121" customFormat="1" ht="18.600000000000001" customHeight="1">
      <c r="A64" s="85" t="s">
        <v>180</v>
      </c>
      <c r="B64" s="85"/>
      <c r="D64" s="136"/>
      <c r="F64" s="91">
        <v>18039</v>
      </c>
      <c r="G64" s="104"/>
      <c r="H64" s="91">
        <v>317836</v>
      </c>
      <c r="I64" s="104"/>
      <c r="J64" s="91">
        <v>0</v>
      </c>
      <c r="K64" s="104"/>
      <c r="L64" s="91">
        <v>304468</v>
      </c>
    </row>
    <row r="65" spans="1:12" s="121" customFormat="1" ht="18.600000000000001" customHeight="1">
      <c r="A65" s="85" t="s">
        <v>181</v>
      </c>
      <c r="B65" s="85"/>
      <c r="D65" s="137"/>
      <c r="F65" s="91">
        <v>-11710</v>
      </c>
      <c r="G65" s="104"/>
      <c r="H65" s="91">
        <v>-8923</v>
      </c>
      <c r="I65" s="104"/>
      <c r="J65" s="91">
        <v>-5116</v>
      </c>
      <c r="K65" s="104"/>
      <c r="L65" s="91">
        <v>-3169</v>
      </c>
    </row>
    <row r="66" spans="1:12" s="121" customFormat="1" ht="18.600000000000001" customHeight="1">
      <c r="A66" s="85" t="s">
        <v>182</v>
      </c>
      <c r="B66" s="85"/>
      <c r="D66" s="126"/>
      <c r="F66" s="91">
        <v>238</v>
      </c>
      <c r="G66" s="104"/>
      <c r="H66" s="91">
        <v>48</v>
      </c>
      <c r="I66" s="104"/>
      <c r="J66" s="91">
        <v>0</v>
      </c>
      <c r="K66" s="104"/>
      <c r="L66" s="91">
        <v>0</v>
      </c>
    </row>
    <row r="67" spans="1:12" s="121" customFormat="1" ht="18.600000000000001" customHeight="1">
      <c r="A67" s="85" t="s">
        <v>183</v>
      </c>
      <c r="B67" s="85"/>
      <c r="D67" s="137"/>
      <c r="F67" s="91">
        <v>-35131</v>
      </c>
      <c r="G67" s="104"/>
      <c r="H67" s="91">
        <v>-25713</v>
      </c>
      <c r="I67" s="104"/>
      <c r="J67" s="91">
        <v>-15855</v>
      </c>
      <c r="K67" s="104"/>
      <c r="L67" s="91">
        <v>-16330</v>
      </c>
    </row>
    <row r="68" spans="1:12" s="121" customFormat="1" ht="18.600000000000001" customHeight="1">
      <c r="A68" s="85" t="s">
        <v>222</v>
      </c>
      <c r="B68" s="85"/>
      <c r="D68" s="138" t="s">
        <v>223</v>
      </c>
      <c r="F68" s="91">
        <v>-1250</v>
      </c>
      <c r="G68" s="104"/>
      <c r="H68" s="91">
        <v>-630</v>
      </c>
      <c r="I68" s="104"/>
      <c r="J68" s="91">
        <v>-11450</v>
      </c>
      <c r="K68" s="104"/>
      <c r="L68" s="91">
        <v>-630</v>
      </c>
    </row>
    <row r="69" spans="1:12" s="121" customFormat="1" ht="18.600000000000001" customHeight="1">
      <c r="A69" s="85" t="s">
        <v>215</v>
      </c>
      <c r="B69" s="85"/>
      <c r="D69" s="138"/>
      <c r="F69" s="91">
        <v>0</v>
      </c>
      <c r="G69" s="104"/>
      <c r="H69" s="91">
        <v>1692</v>
      </c>
      <c r="I69" s="104"/>
      <c r="J69" s="91">
        <v>0</v>
      </c>
      <c r="K69" s="104"/>
      <c r="L69" s="91">
        <v>0</v>
      </c>
    </row>
    <row r="70" spans="1:12" s="121" customFormat="1" ht="18.600000000000001" customHeight="1">
      <c r="A70" s="85" t="s">
        <v>216</v>
      </c>
      <c r="B70" s="85"/>
      <c r="D70" s="138"/>
      <c r="F70" s="91">
        <v>0</v>
      </c>
      <c r="G70" s="104"/>
      <c r="H70" s="91">
        <v>2000</v>
      </c>
      <c r="I70" s="104"/>
      <c r="J70" s="91">
        <v>0</v>
      </c>
      <c r="K70" s="104"/>
      <c r="L70" s="91">
        <v>2000</v>
      </c>
    </row>
    <row r="71" spans="1:12" s="121" customFormat="1" ht="18.600000000000001" customHeight="1">
      <c r="A71" s="85" t="s">
        <v>217</v>
      </c>
      <c r="B71" s="85"/>
      <c r="D71" s="138"/>
      <c r="F71" s="91">
        <v>0</v>
      </c>
      <c r="G71" s="104"/>
      <c r="H71" s="91">
        <v>-2000</v>
      </c>
      <c r="I71" s="104"/>
      <c r="J71" s="91">
        <v>0</v>
      </c>
      <c r="K71" s="104"/>
      <c r="L71" s="91">
        <v>-2000</v>
      </c>
    </row>
    <row r="72" spans="1:12" s="121" customFormat="1" ht="18.600000000000001" customHeight="1">
      <c r="A72" s="85" t="s">
        <v>250</v>
      </c>
      <c r="B72" s="85"/>
      <c r="D72" s="138" t="s">
        <v>224</v>
      </c>
      <c r="F72" s="91">
        <v>0</v>
      </c>
      <c r="G72" s="104"/>
      <c r="H72" s="91">
        <v>10454</v>
      </c>
      <c r="I72" s="104"/>
      <c r="J72" s="91">
        <v>0</v>
      </c>
      <c r="K72" s="104"/>
      <c r="L72" s="91">
        <v>10454</v>
      </c>
    </row>
    <row r="73" spans="1:12" s="121" customFormat="1" ht="18.600000000000001" customHeight="1">
      <c r="A73" s="85" t="s">
        <v>251</v>
      </c>
      <c r="B73" s="85"/>
      <c r="D73" s="138" t="s">
        <v>224</v>
      </c>
      <c r="F73" s="91">
        <v>-20000</v>
      </c>
      <c r="G73" s="104"/>
      <c r="H73" s="91">
        <v>-36000</v>
      </c>
      <c r="I73" s="104"/>
      <c r="J73" s="91">
        <v>-20000</v>
      </c>
      <c r="K73" s="104"/>
      <c r="L73" s="91">
        <v>-36000</v>
      </c>
    </row>
    <row r="74" spans="1:12" s="121" customFormat="1" ht="18.600000000000001" customHeight="1">
      <c r="A74" s="85" t="s">
        <v>184</v>
      </c>
      <c r="B74" s="85"/>
      <c r="D74" s="137"/>
      <c r="F74" s="91">
        <v>3230</v>
      </c>
      <c r="G74" s="104"/>
      <c r="H74" s="91">
        <v>4981</v>
      </c>
      <c r="I74" s="91"/>
      <c r="J74" s="91">
        <v>88253</v>
      </c>
      <c r="K74" s="91"/>
      <c r="L74" s="91">
        <v>40080</v>
      </c>
    </row>
    <row r="75" spans="1:12" s="121" customFormat="1" ht="18.600000000000001" customHeight="1">
      <c r="A75" s="85" t="s">
        <v>185</v>
      </c>
      <c r="B75" s="85"/>
      <c r="D75" s="137"/>
      <c r="F75" s="108">
        <v>6657</v>
      </c>
      <c r="G75" s="104"/>
      <c r="H75" s="108">
        <v>11831</v>
      </c>
      <c r="I75" s="91"/>
      <c r="J75" s="108">
        <v>3340</v>
      </c>
      <c r="K75" s="91"/>
      <c r="L75" s="108">
        <v>4469</v>
      </c>
    </row>
    <row r="76" spans="1:12" s="121" customFormat="1" ht="3.9" customHeight="1">
      <c r="A76" s="85"/>
      <c r="B76" s="85"/>
      <c r="D76" s="139"/>
      <c r="E76" s="123"/>
      <c r="F76" s="91"/>
      <c r="G76" s="135"/>
      <c r="H76" s="91"/>
      <c r="I76" s="135"/>
      <c r="J76" s="91"/>
      <c r="K76" s="135"/>
      <c r="L76" s="91"/>
    </row>
    <row r="77" spans="1:12" s="121" customFormat="1" ht="18.600000000000001" customHeight="1">
      <c r="A77" s="86" t="s">
        <v>236</v>
      </c>
      <c r="B77" s="86"/>
      <c r="D77" s="139"/>
      <c r="E77" s="122"/>
      <c r="F77" s="108">
        <f>SUM(F62:F75)</f>
        <v>-83871</v>
      </c>
      <c r="G77" s="91"/>
      <c r="H77" s="108">
        <f>SUM(H62:H75)</f>
        <v>241843</v>
      </c>
      <c r="I77" s="91"/>
      <c r="J77" s="108">
        <f>SUM(J62:J75)</f>
        <v>29172</v>
      </c>
      <c r="K77" s="91"/>
      <c r="L77" s="108">
        <f>SUM(L62:L75)</f>
        <v>287954</v>
      </c>
    </row>
    <row r="78" spans="1:12" s="121" customFormat="1" ht="9.9" customHeight="1">
      <c r="A78" s="85"/>
      <c r="B78" s="85"/>
      <c r="D78" s="126"/>
      <c r="E78" s="122"/>
      <c r="F78" s="117"/>
      <c r="G78" s="134"/>
      <c r="H78" s="117"/>
      <c r="I78" s="134"/>
      <c r="J78" s="117"/>
      <c r="K78" s="134"/>
      <c r="L78" s="117"/>
    </row>
    <row r="79" spans="1:12" s="121" customFormat="1" ht="18.600000000000001" customHeight="1">
      <c r="A79" s="86" t="s">
        <v>186</v>
      </c>
      <c r="B79" s="86"/>
      <c r="D79" s="139"/>
      <c r="E79" s="122"/>
      <c r="F79" s="117"/>
      <c r="G79" s="134"/>
      <c r="H79" s="117"/>
      <c r="I79" s="134"/>
      <c r="J79" s="117"/>
      <c r="K79" s="134"/>
      <c r="L79" s="117"/>
    </row>
    <row r="80" spans="1:12" s="121" customFormat="1" ht="18.600000000000001" customHeight="1">
      <c r="A80" s="85" t="s">
        <v>187</v>
      </c>
      <c r="B80" s="85"/>
      <c r="D80" s="139"/>
      <c r="E80" s="122"/>
      <c r="F80" s="117">
        <v>-24291</v>
      </c>
      <c r="G80" s="134"/>
      <c r="H80" s="117">
        <v>-23077</v>
      </c>
      <c r="I80" s="134"/>
      <c r="J80" s="117">
        <v>-11118</v>
      </c>
      <c r="K80" s="91"/>
      <c r="L80" s="91">
        <v>-10480</v>
      </c>
    </row>
    <row r="81" spans="1:12" s="121" customFormat="1" ht="18.600000000000001" customHeight="1">
      <c r="A81" s="85" t="s">
        <v>240</v>
      </c>
      <c r="B81" s="85"/>
      <c r="D81" s="139">
        <v>15</v>
      </c>
      <c r="E81" s="122"/>
      <c r="F81" s="117">
        <v>20000</v>
      </c>
      <c r="G81" s="134"/>
      <c r="H81" s="117">
        <v>0</v>
      </c>
      <c r="I81" s="134"/>
      <c r="J81" s="117">
        <v>20000</v>
      </c>
      <c r="K81" s="91"/>
      <c r="L81" s="91">
        <v>0</v>
      </c>
    </row>
    <row r="82" spans="1:12" s="121" customFormat="1" ht="18.600000000000001" customHeight="1">
      <c r="A82" s="85" t="s">
        <v>188</v>
      </c>
      <c r="B82" s="85"/>
      <c r="D82" s="139"/>
      <c r="E82" s="122"/>
      <c r="F82" s="117">
        <v>0</v>
      </c>
      <c r="G82" s="134"/>
      <c r="H82" s="117">
        <v>0</v>
      </c>
      <c r="I82" s="134"/>
      <c r="J82" s="117">
        <v>0</v>
      </c>
      <c r="K82" s="91"/>
      <c r="L82" s="91">
        <v>42000</v>
      </c>
    </row>
    <row r="83" spans="1:12" s="121" customFormat="1" ht="18.600000000000001" customHeight="1">
      <c r="A83" s="85" t="s">
        <v>189</v>
      </c>
      <c r="B83" s="85"/>
      <c r="D83" s="139"/>
      <c r="E83" s="122"/>
      <c r="F83" s="117">
        <v>-4225</v>
      </c>
      <c r="G83" s="134"/>
      <c r="H83" s="117">
        <v>-3857</v>
      </c>
      <c r="I83" s="134"/>
      <c r="J83" s="117">
        <v>-3415</v>
      </c>
      <c r="K83" s="91"/>
      <c r="L83" s="91">
        <v>-3405</v>
      </c>
    </row>
    <row r="84" spans="1:12" s="121" customFormat="1" ht="18.600000000000001" customHeight="1">
      <c r="A84" s="85" t="s">
        <v>190</v>
      </c>
      <c r="B84" s="85"/>
      <c r="D84" s="44"/>
      <c r="E84" s="122"/>
      <c r="F84" s="117">
        <v>0</v>
      </c>
      <c r="G84" s="134"/>
      <c r="H84" s="117">
        <v>-156953</v>
      </c>
      <c r="I84" s="134"/>
      <c r="J84" s="117">
        <v>0</v>
      </c>
      <c r="K84" s="91"/>
      <c r="L84" s="91">
        <v>-156953</v>
      </c>
    </row>
    <row r="85" spans="1:12" s="121" customFormat="1" ht="18.600000000000001" customHeight="1">
      <c r="A85" s="85" t="s">
        <v>218</v>
      </c>
      <c r="B85" s="85"/>
      <c r="D85" s="139"/>
      <c r="E85" s="122"/>
      <c r="F85" s="117">
        <v>-167236</v>
      </c>
      <c r="G85" s="134"/>
      <c r="H85" s="117">
        <v>-154425</v>
      </c>
      <c r="I85" s="134"/>
      <c r="J85" s="117">
        <v>-167236</v>
      </c>
      <c r="K85" s="91"/>
      <c r="L85" s="91">
        <v>-154425</v>
      </c>
    </row>
    <row r="86" spans="1:12" s="121" customFormat="1" ht="18.600000000000001" customHeight="1">
      <c r="A86" s="85" t="s">
        <v>210</v>
      </c>
      <c r="B86" s="85"/>
      <c r="D86" s="139"/>
      <c r="E86" s="122"/>
      <c r="F86" s="117">
        <v>-1351</v>
      </c>
      <c r="G86" s="134"/>
      <c r="H86" s="117">
        <v>-901</v>
      </c>
      <c r="I86" s="134"/>
      <c r="J86" s="91">
        <v>0</v>
      </c>
      <c r="K86" s="91"/>
      <c r="L86" s="91">
        <v>0</v>
      </c>
    </row>
    <row r="87" spans="1:12" s="121" customFormat="1" ht="18.600000000000001" customHeight="1">
      <c r="A87" s="85" t="s">
        <v>233</v>
      </c>
      <c r="B87" s="85"/>
      <c r="D87" s="139"/>
      <c r="E87" s="122"/>
      <c r="F87" s="120">
        <v>2967</v>
      </c>
      <c r="G87" s="134"/>
      <c r="H87" s="108">
        <v>0</v>
      </c>
      <c r="I87" s="108"/>
      <c r="J87" s="108">
        <v>0</v>
      </c>
      <c r="K87" s="91"/>
      <c r="L87" s="108">
        <v>0</v>
      </c>
    </row>
    <row r="88" spans="1:12" s="121" customFormat="1" ht="3.9" customHeight="1">
      <c r="A88" s="85"/>
      <c r="B88" s="85"/>
      <c r="D88" s="139"/>
      <c r="E88" s="123"/>
      <c r="F88" s="91"/>
      <c r="G88" s="135"/>
      <c r="H88" s="91"/>
      <c r="I88" s="135"/>
      <c r="J88" s="91"/>
      <c r="K88" s="135"/>
      <c r="L88" s="91"/>
    </row>
    <row r="89" spans="1:12" s="121" customFormat="1" ht="18.600000000000001" customHeight="1">
      <c r="A89" s="86" t="s">
        <v>237</v>
      </c>
      <c r="B89" s="86"/>
      <c r="D89" s="139"/>
      <c r="E89" s="123"/>
      <c r="F89" s="108">
        <f>SUM(F80:F87)</f>
        <v>-174136</v>
      </c>
      <c r="G89" s="91"/>
      <c r="H89" s="108">
        <f>SUM(H80:H87)</f>
        <v>-339213</v>
      </c>
      <c r="I89" s="91"/>
      <c r="J89" s="108">
        <f>SUM(J80:J87)</f>
        <v>-161769</v>
      </c>
      <c r="K89" s="91"/>
      <c r="L89" s="108">
        <f>SUM(L80:L87)</f>
        <v>-283263</v>
      </c>
    </row>
    <row r="90" spans="1:12" s="121" customFormat="1" ht="9.9" customHeight="1">
      <c r="A90" s="85"/>
      <c r="B90" s="85"/>
      <c r="D90" s="139"/>
      <c r="E90" s="123"/>
      <c r="F90" s="91"/>
      <c r="G90" s="135"/>
      <c r="H90" s="91"/>
      <c r="I90" s="135"/>
      <c r="J90" s="91"/>
      <c r="K90" s="135"/>
      <c r="L90" s="91"/>
    </row>
    <row r="91" spans="1:12" s="121" customFormat="1" ht="18.600000000000001" customHeight="1">
      <c r="A91" s="86" t="s">
        <v>200</v>
      </c>
      <c r="B91" s="85"/>
      <c r="D91" s="139"/>
      <c r="E91" s="122"/>
      <c r="F91" s="91">
        <f>F89+F77+F48</f>
        <v>-71133</v>
      </c>
      <c r="G91" s="91"/>
      <c r="H91" s="91">
        <f>H89+H77+H48</f>
        <v>1755</v>
      </c>
      <c r="I91" s="91"/>
      <c r="J91" s="91">
        <f>J89+J77+J48</f>
        <v>-111656</v>
      </c>
      <c r="K91" s="91"/>
      <c r="L91" s="91">
        <f>L89+L77+L48</f>
        <v>20579</v>
      </c>
    </row>
    <row r="92" spans="1:12" s="121" customFormat="1" ht="18.600000000000001" customHeight="1">
      <c r="A92" s="85" t="s">
        <v>191</v>
      </c>
      <c r="B92" s="85"/>
      <c r="D92" s="139"/>
      <c r="E92" s="122"/>
      <c r="F92" s="91">
        <v>533487</v>
      </c>
      <c r="G92" s="91"/>
      <c r="H92" s="91">
        <v>678494</v>
      </c>
      <c r="I92" s="91"/>
      <c r="J92" s="91">
        <v>205510</v>
      </c>
      <c r="K92" s="91"/>
      <c r="L92" s="91">
        <v>157630</v>
      </c>
    </row>
    <row r="93" spans="1:12" s="121" customFormat="1" ht="18.600000000000001" customHeight="1">
      <c r="A93" s="85" t="s">
        <v>192</v>
      </c>
      <c r="B93" s="85"/>
      <c r="D93" s="139"/>
      <c r="E93" s="122"/>
      <c r="F93" s="91"/>
      <c r="G93" s="91"/>
      <c r="H93" s="91"/>
      <c r="I93" s="91"/>
      <c r="J93" s="91"/>
      <c r="K93" s="91"/>
      <c r="L93" s="91"/>
    </row>
    <row r="94" spans="1:12" s="121" customFormat="1" ht="18.600000000000001" customHeight="1">
      <c r="B94" s="85" t="s">
        <v>193</v>
      </c>
      <c r="D94" s="139"/>
      <c r="E94" s="122"/>
      <c r="F94" s="108">
        <v>9108</v>
      </c>
      <c r="G94" s="91"/>
      <c r="H94" s="108">
        <v>8608</v>
      </c>
      <c r="I94" s="91"/>
      <c r="J94" s="108">
        <v>349</v>
      </c>
      <c r="K94" s="91"/>
      <c r="L94" s="108">
        <v>8671</v>
      </c>
    </row>
    <row r="95" spans="1:12" s="121" customFormat="1" ht="3.9" customHeight="1">
      <c r="A95" s="85"/>
      <c r="B95" s="85"/>
      <c r="D95" s="139"/>
      <c r="E95" s="123"/>
      <c r="F95" s="91"/>
      <c r="G95" s="135"/>
      <c r="H95" s="91"/>
      <c r="I95" s="135"/>
      <c r="J95" s="91"/>
      <c r="K95" s="135"/>
      <c r="L95" s="91"/>
    </row>
    <row r="96" spans="1:12" s="121" customFormat="1" ht="18.600000000000001" customHeight="1" thickBot="1">
      <c r="A96" s="86" t="s">
        <v>194</v>
      </c>
      <c r="B96" s="86"/>
      <c r="D96" s="139"/>
      <c r="E96" s="122"/>
      <c r="F96" s="110">
        <f>SUM(F91:F95)</f>
        <v>471462</v>
      </c>
      <c r="G96" s="91"/>
      <c r="H96" s="110">
        <f>SUM(H91:H95)</f>
        <v>688857</v>
      </c>
      <c r="I96" s="91"/>
      <c r="J96" s="110">
        <f>SUM(J91:J95)</f>
        <v>94203</v>
      </c>
      <c r="K96" s="91"/>
      <c r="L96" s="110">
        <f>SUM(L91:L95)</f>
        <v>186880</v>
      </c>
    </row>
    <row r="97" spans="1:12" s="121" customFormat="1" ht="9.9" customHeight="1" thickTop="1">
      <c r="A97" s="86"/>
      <c r="B97" s="86"/>
      <c r="D97" s="139"/>
      <c r="E97" s="122"/>
      <c r="F97" s="91"/>
      <c r="G97" s="91"/>
      <c r="H97" s="91"/>
      <c r="I97" s="91"/>
      <c r="J97" s="91"/>
      <c r="K97" s="91"/>
      <c r="L97" s="91"/>
    </row>
    <row r="98" spans="1:12" s="121" customFormat="1" ht="18.600000000000001" customHeight="1">
      <c r="A98" s="140" t="s">
        <v>195</v>
      </c>
      <c r="B98" s="86"/>
      <c r="D98" s="139"/>
      <c r="E98" s="122"/>
      <c r="F98" s="91"/>
      <c r="G98" s="91"/>
      <c r="H98" s="91"/>
      <c r="I98" s="91"/>
      <c r="J98" s="91"/>
      <c r="K98" s="91"/>
      <c r="L98" s="91"/>
    </row>
    <row r="99" spans="1:12" s="121" customFormat="1" ht="3.9" customHeight="1">
      <c r="A99" s="86"/>
      <c r="B99" s="86"/>
      <c r="D99" s="139"/>
      <c r="E99" s="122"/>
      <c r="F99" s="91"/>
      <c r="G99" s="91"/>
      <c r="H99" s="91"/>
      <c r="I99" s="91"/>
      <c r="J99" s="91"/>
      <c r="K99" s="91"/>
      <c r="L99" s="91"/>
    </row>
    <row r="100" spans="1:12" s="121" customFormat="1" ht="18.600000000000001" customHeight="1">
      <c r="A100" s="85" t="s">
        <v>206</v>
      </c>
    </row>
    <row r="101" spans="1:12" s="121" customFormat="1" ht="18.600000000000001" customHeight="1">
      <c r="A101" s="85"/>
      <c r="B101" s="121" t="s">
        <v>241</v>
      </c>
      <c r="D101" s="126">
        <v>12</v>
      </c>
      <c r="F101" s="121">
        <v>26444</v>
      </c>
      <c r="H101" s="117">
        <v>0</v>
      </c>
      <c r="I101" s="117"/>
      <c r="J101" s="117">
        <v>0</v>
      </c>
      <c r="K101" s="117"/>
      <c r="L101" s="117">
        <v>0</v>
      </c>
    </row>
    <row r="102" spans="1:12" s="121" customFormat="1" ht="18.600000000000001" customHeight="1">
      <c r="A102" s="85"/>
      <c r="B102" s="141" t="s">
        <v>242</v>
      </c>
      <c r="F102" s="121">
        <v>1178</v>
      </c>
      <c r="H102" s="91">
        <v>32</v>
      </c>
      <c r="I102" s="114"/>
      <c r="J102" s="91">
        <v>1139</v>
      </c>
      <c r="K102" s="114"/>
      <c r="L102" s="91">
        <v>31</v>
      </c>
    </row>
    <row r="103" spans="1:12" s="121" customFormat="1" ht="18.600000000000001" customHeight="1">
      <c r="A103" s="86"/>
      <c r="B103" s="141" t="s">
        <v>243</v>
      </c>
      <c r="D103" s="139"/>
      <c r="E103" s="122"/>
      <c r="F103" s="91">
        <v>98</v>
      </c>
      <c r="G103" s="91"/>
      <c r="H103" s="91">
        <v>120</v>
      </c>
      <c r="I103" s="135"/>
      <c r="J103" s="91">
        <v>98</v>
      </c>
      <c r="K103" s="135"/>
      <c r="L103" s="91">
        <v>120</v>
      </c>
    </row>
    <row r="104" spans="1:12" s="141" customFormat="1" ht="18.600000000000001" customHeight="1">
      <c r="B104" s="141" t="s">
        <v>244</v>
      </c>
      <c r="D104" s="142"/>
      <c r="F104" s="117">
        <v>0</v>
      </c>
      <c r="G104" s="114"/>
      <c r="H104" s="91">
        <v>-15</v>
      </c>
      <c r="I104" s="135"/>
      <c r="J104" s="117">
        <v>0</v>
      </c>
      <c r="K104" s="117"/>
      <c r="L104" s="117">
        <v>-15</v>
      </c>
    </row>
    <row r="105" spans="1:12" ht="18.600000000000001" customHeight="1">
      <c r="B105" s="141" t="s">
        <v>245</v>
      </c>
      <c r="F105" s="117">
        <v>0</v>
      </c>
      <c r="H105" s="117">
        <v>8150</v>
      </c>
      <c r="J105" s="117">
        <v>0</v>
      </c>
      <c r="K105" s="85"/>
      <c r="L105" s="117">
        <v>8150</v>
      </c>
    </row>
    <row r="106" spans="1:12" ht="18.75" customHeight="1">
      <c r="B106" s="141"/>
      <c r="H106" s="91"/>
      <c r="I106" s="135"/>
      <c r="J106" s="19"/>
      <c r="K106" s="135"/>
      <c r="L106" s="91"/>
    </row>
    <row r="107" spans="1:12" ht="10.5" customHeight="1">
      <c r="B107" s="141"/>
      <c r="H107" s="91"/>
      <c r="I107" s="135"/>
      <c r="J107" s="19"/>
      <c r="K107" s="135"/>
      <c r="L107" s="91"/>
    </row>
    <row r="108" spans="1:12" s="121" customFormat="1" ht="21.9" customHeight="1">
      <c r="A108" s="130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8" s="130"/>
      <c r="C108" s="112"/>
      <c r="D108" s="119"/>
      <c r="E108" s="112"/>
      <c r="F108" s="120"/>
      <c r="G108" s="112"/>
      <c r="H108" s="120"/>
      <c r="I108" s="112"/>
      <c r="J108" s="120"/>
      <c r="K108" s="112"/>
      <c r="L108" s="120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191F91BAD9CC48BC58D273A769C5DA" ma:contentTypeVersion="3" ma:contentTypeDescription="Create a new document." ma:contentTypeScope="" ma:versionID="28e3e8c10602e8c63516379aa61008a1">
  <xsd:schema xmlns:xsd="http://www.w3.org/2001/XMLSchema" xmlns:xs="http://www.w3.org/2001/XMLSchema" xmlns:p="http://schemas.microsoft.com/office/2006/metadata/properties" xmlns:ns2="26dad7d4-a7d4-402b-9407-7f421aba3b9b" targetNamespace="http://schemas.microsoft.com/office/2006/metadata/properties" ma:root="true" ma:fieldsID="11957a57204329731683c26e2c0d2f2e" ns2:_="">
    <xsd:import namespace="26dad7d4-a7d4-402b-9407-7f421aba3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dad7d4-a7d4-402b-9407-7f421aba3b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C48074-6905-422F-BE41-002C009BC6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dad7d4-a7d4-402b-9407-7f421aba3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5A41D0-CCBE-4FF2-A1B8-8C2CAB2654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431E71-E4CA-4C85-B55D-D19DE828245E}">
  <ds:schemaRefs>
    <ds:schemaRef ds:uri="http://purl.org/dc/elements/1.1/"/>
    <ds:schemaRef ds:uri="55d31ee7-5e3b-4f78-867b-e079ac037d4f"/>
    <ds:schemaRef ds:uri="4c0046aa-07ee-41d6-8414-1b66c84113ba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(3M)</vt:lpstr>
      <vt:lpstr>PL 7-8 (6M)</vt:lpstr>
      <vt:lpstr>CE 9</vt:lpstr>
      <vt:lpstr>CE 10</vt:lpstr>
      <vt:lpstr>CF11-12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Wichayaporn Tieosakun</cp:lastModifiedBy>
  <cp:revision/>
  <cp:lastPrinted>2026-08-13T12:31:48Z</cp:lastPrinted>
  <dcterms:created xsi:type="dcterms:W3CDTF">2025-11-04T08:57:58Z</dcterms:created>
  <dcterms:modified xsi:type="dcterms:W3CDTF">2026-08-13T14:55:04Z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0x010100CC191F91BAD9CC48BC58D273A769C5DA</vt:lpwstr>
  </property>
  <property fmtid="{D5CDD505-2E9C-101B-9397-08002B2CF9AE}" pid="3" name="MediaServiceImageTags">
    <vt:lpwstr/>
  </property>
</Properties>
</file>