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ichayaporn.t\Desktop\EN\"/>
    </mc:Choice>
  </mc:AlternateContent>
  <xr:revisionPtr revIDLastSave="0" documentId="13_ncr:1_{71B4B04A-BD54-4AD7-A5D1-1FE0866C1D6D}" xr6:coauthVersionLast="47" xr6:coauthVersionMax="47" xr10:uidLastSave="{00000000-0000-0000-0000-000000000000}"/>
  <bookViews>
    <workbookView xWindow="-108" yWindow="-108" windowWidth="23256" windowHeight="12456" tabRatio="923" xr2:uid="{A444C40C-3907-4104-A722-8BF3E862AD29}"/>
  </bookViews>
  <sheets>
    <sheet name="BS 2-4" sheetId="7" r:id="rId1"/>
    <sheet name="PL 5 (3M)" sheetId="8" r:id="rId2"/>
    <sheet name="PL 6 (6M) " sheetId="13" r:id="rId3"/>
    <sheet name="CE 7" sheetId="10" r:id="rId4"/>
    <sheet name="CE 8" sheetId="11" r:id="rId5"/>
    <sheet name="CF 9-10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6" i="10" l="1"/>
  <c r="AB44" i="10"/>
  <c r="AB43" i="10"/>
  <c r="AB41" i="10"/>
  <c r="AB40" i="10"/>
  <c r="AB39" i="10"/>
  <c r="Z46" i="10"/>
  <c r="Z44" i="10"/>
  <c r="Z43" i="10"/>
  <c r="Z41" i="10"/>
  <c r="Z40" i="10"/>
  <c r="Z39" i="10"/>
  <c r="L95" i="12"/>
  <c r="J95" i="12"/>
  <c r="H95" i="12"/>
  <c r="F95" i="12"/>
  <c r="AF46" i="10" l="1"/>
  <c r="AF43" i="10"/>
  <c r="AF44" i="10" l="1"/>
  <c r="H29" i="8" l="1"/>
  <c r="AD48" i="10" l="1"/>
  <c r="AF41" i="10"/>
  <c r="AF40" i="10"/>
  <c r="X34" i="11"/>
  <c r="V34" i="11"/>
  <c r="T48" i="10" l="1"/>
  <c r="L83" i="12" l="1"/>
  <c r="J83" i="12"/>
  <c r="F83" i="12"/>
  <c r="H83" i="12"/>
  <c r="L35" i="12"/>
  <c r="H35" i="12"/>
  <c r="X25" i="11" l="1"/>
  <c r="V25" i="11"/>
  <c r="X23" i="11"/>
  <c r="V23" i="11"/>
  <c r="X22" i="11"/>
  <c r="V22" i="11"/>
  <c r="X21" i="11"/>
  <c r="V21" i="11"/>
  <c r="X20" i="11"/>
  <c r="V20" i="11"/>
  <c r="X19" i="11"/>
  <c r="V19" i="11"/>
  <c r="X35" i="11"/>
  <c r="AB31" i="10"/>
  <c r="AF31" i="10" s="1"/>
  <c r="Z31" i="10"/>
  <c r="AB28" i="10"/>
  <c r="AF28" i="10" s="1"/>
  <c r="Z28" i="10"/>
  <c r="AB27" i="10"/>
  <c r="AF27" i="10" s="1"/>
  <c r="Z27" i="10"/>
  <c r="AB25" i="10"/>
  <c r="AF25" i="10" s="1"/>
  <c r="Z25" i="10"/>
  <c r="AB24" i="10"/>
  <c r="AF24" i="10" s="1"/>
  <c r="Z24" i="10"/>
  <c r="AB23" i="10"/>
  <c r="AF23" i="10" s="1"/>
  <c r="Z23" i="10"/>
  <c r="AB22" i="10"/>
  <c r="AF22" i="10" s="1"/>
  <c r="Z22" i="10"/>
  <c r="L60" i="13" l="1"/>
  <c r="H60" i="13"/>
  <c r="L46" i="13"/>
  <c r="J46" i="13"/>
  <c r="H46" i="13"/>
  <c r="F46" i="13"/>
  <c r="L29" i="13"/>
  <c r="J29" i="13"/>
  <c r="H29" i="13"/>
  <c r="F29" i="13"/>
  <c r="L16" i="13"/>
  <c r="J16" i="13"/>
  <c r="H16" i="13"/>
  <c r="F16" i="13"/>
  <c r="F31" i="13" l="1"/>
  <c r="F34" i="13" s="1"/>
  <c r="L31" i="13"/>
  <c r="L34" i="13" s="1"/>
  <c r="L37" i="13" s="1"/>
  <c r="L48" i="13" s="1"/>
  <c r="H31" i="13"/>
  <c r="H34" i="13" s="1"/>
  <c r="H37" i="13" s="1"/>
  <c r="H48" i="13" s="1"/>
  <c r="J31" i="13"/>
  <c r="J34" i="13" s="1"/>
  <c r="H54" i="13" l="1"/>
  <c r="J37" i="13"/>
  <c r="J54" i="13" s="1"/>
  <c r="J35" i="12"/>
  <c r="J48" i="12" s="1"/>
  <c r="F37" i="13"/>
  <c r="F54" i="13" s="1"/>
  <c r="F35" i="12"/>
  <c r="L54" i="13"/>
  <c r="F48" i="13" l="1"/>
  <c r="F60" i="13" s="1"/>
  <c r="J48" i="13"/>
  <c r="J60" i="13" s="1"/>
  <c r="F46" i="8"/>
  <c r="V16" i="11" l="1"/>
  <c r="X16" i="11"/>
  <c r="AB19" i="10"/>
  <c r="AF19" i="10" s="1"/>
  <c r="Z19" i="10"/>
  <c r="AB36" i="10"/>
  <c r="AF36" i="10" s="1"/>
  <c r="Z36" i="10"/>
  <c r="V33" i="11" l="1"/>
  <c r="V35" i="11"/>
  <c r="F33" i="10" l="1"/>
  <c r="F37" i="11" l="1"/>
  <c r="AF39" i="10"/>
  <c r="P37" i="11"/>
  <c r="P27" i="11"/>
  <c r="H37" i="11"/>
  <c r="H27" i="11"/>
  <c r="R48" i="10" l="1"/>
  <c r="R33" i="10"/>
  <c r="H48" i="10"/>
  <c r="H33" i="10"/>
  <c r="H60" i="8" l="1"/>
  <c r="H46" i="8"/>
  <c r="H16" i="8"/>
  <c r="L60" i="8"/>
  <c r="L46" i="8"/>
  <c r="L29" i="8"/>
  <c r="L16" i="8"/>
  <c r="H48" i="12"/>
  <c r="L48" i="12"/>
  <c r="V37" i="11"/>
  <c r="T37" i="11"/>
  <c r="N37" i="11"/>
  <c r="L37" i="11"/>
  <c r="J37" i="11"/>
  <c r="D37" i="11"/>
  <c r="X27" i="11"/>
  <c r="V27" i="11"/>
  <c r="T27" i="11"/>
  <c r="R27" i="11"/>
  <c r="N27" i="11"/>
  <c r="L27" i="11"/>
  <c r="J27" i="11"/>
  <c r="F27" i="11"/>
  <c r="D27" i="11"/>
  <c r="A3" i="11"/>
  <c r="A3" i="12" s="1"/>
  <c r="A58" i="12" s="1"/>
  <c r="AF48" i="10"/>
  <c r="AB48" i="10"/>
  <c r="Z48" i="10"/>
  <c r="X48" i="10"/>
  <c r="V48" i="10"/>
  <c r="P48" i="10"/>
  <c r="N48" i="10"/>
  <c r="L48" i="10"/>
  <c r="J48" i="10"/>
  <c r="F48" i="10"/>
  <c r="D48" i="10"/>
  <c r="AF33" i="10"/>
  <c r="AD33" i="10"/>
  <c r="AB33" i="10"/>
  <c r="Z33" i="10"/>
  <c r="X33" i="10"/>
  <c r="V33" i="10"/>
  <c r="T33" i="10"/>
  <c r="P33" i="10"/>
  <c r="N33" i="10"/>
  <c r="L33" i="10"/>
  <c r="J33" i="10"/>
  <c r="D33" i="10"/>
  <c r="J46" i="8"/>
  <c r="J29" i="8"/>
  <c r="F29" i="8"/>
  <c r="J16" i="8"/>
  <c r="F16" i="8"/>
  <c r="L31" i="8" l="1"/>
  <c r="H31" i="8"/>
  <c r="J31" i="8"/>
  <c r="F31" i="8"/>
  <c r="F34" i="8" l="1"/>
  <c r="L34" i="8"/>
  <c r="J34" i="8"/>
  <c r="H34" i="8"/>
  <c r="F48" i="12"/>
  <c r="F51" i="12" s="1"/>
  <c r="F97" i="12" s="1"/>
  <c r="L51" i="12"/>
  <c r="H51" i="12"/>
  <c r="J51" i="12"/>
  <c r="F102" i="12" l="1"/>
  <c r="F37" i="8"/>
  <c r="L37" i="8"/>
  <c r="J37" i="8"/>
  <c r="H37" i="8"/>
  <c r="H97" i="12"/>
  <c r="H102" i="12" s="1"/>
  <c r="L97" i="12"/>
  <c r="J97" i="12"/>
  <c r="L143" i="7"/>
  <c r="J143" i="7"/>
  <c r="H143" i="7"/>
  <c r="F143" i="7"/>
  <c r="F48" i="8" l="1"/>
  <c r="F60" i="8" s="1"/>
  <c r="F54" i="8"/>
  <c r="L54" i="8"/>
  <c r="L48" i="8"/>
  <c r="J54" i="8"/>
  <c r="J48" i="8"/>
  <c r="J60" i="8" s="1"/>
  <c r="H54" i="8"/>
  <c r="H48" i="8"/>
  <c r="J102" i="12"/>
  <c r="L102" i="12"/>
  <c r="F24" i="7"/>
  <c r="X33" i="11" l="1"/>
  <c r="X37" i="11" s="1"/>
  <c r="R37" i="11"/>
  <c r="F146" i="7"/>
  <c r="L146" i="7" l="1"/>
  <c r="J146" i="7"/>
  <c r="H146" i="7"/>
  <c r="A108" i="7"/>
  <c r="A106" i="7"/>
  <c r="L88" i="7"/>
  <c r="J88" i="7"/>
  <c r="H88" i="7"/>
  <c r="F88" i="7"/>
  <c r="L79" i="7"/>
  <c r="J79" i="7"/>
  <c r="H79" i="7"/>
  <c r="F79" i="7"/>
  <c r="A57" i="7"/>
  <c r="A55" i="7"/>
  <c r="L44" i="7"/>
  <c r="J44" i="7"/>
  <c r="H44" i="7"/>
  <c r="F44" i="7"/>
  <c r="L24" i="7"/>
  <c r="J24" i="7"/>
  <c r="H24" i="7"/>
  <c r="H90" i="7" l="1"/>
  <c r="L90" i="7"/>
  <c r="H46" i="7"/>
  <c r="L46" i="7"/>
  <c r="F90" i="7"/>
  <c r="J90" i="7"/>
  <c r="F46" i="7"/>
  <c r="J46" i="7"/>
  <c r="J148" i="7" l="1"/>
  <c r="L148" i="7"/>
  <c r="F148" i="7"/>
  <c r="H148" i="7"/>
</calcChain>
</file>

<file path=xl/sharedStrings.xml><?xml version="1.0" encoding="utf-8"?>
<sst xmlns="http://schemas.openxmlformats.org/spreadsheetml/2006/main" count="518" uniqueCount="274">
  <si>
    <t>Humanica Public Company Limited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</si>
  <si>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</si>
  <si>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</si>
  <si>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</si>
  <si>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</si>
  <si>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</si>
  <si>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</si>
  <si>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Audited</t>
  </si>
  <si>
    <t>31 December</t>
  </si>
  <si>
    <t>2026</t>
  </si>
  <si>
    <t>2025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</si>
  <si>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</si>
  <si>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</si>
  <si>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</si>
  <si>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</si>
  <si>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</si>
  <si>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</si>
  <si>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Contract assets - current</t>
  </si>
  <si>
    <t>Inventories, net</t>
  </si>
  <si>
    <t>Financial assets measured at amortised cost</t>
  </si>
  <si>
    <t>Other current assets</t>
  </si>
  <si>
    <t xml:space="preserve">Total current assets </t>
  </si>
  <si>
    <t xml:space="preserve">Non-current assets </t>
  </si>
  <si>
    <t>Restricted bank deposits</t>
  </si>
  <si>
    <t>Financial assets measured at</t>
  </si>
  <si>
    <t>fair value through profit or loss</t>
  </si>
  <si>
    <t>Financial assets measured at fair value through</t>
  </si>
  <si>
    <t>other comprehensive income</t>
  </si>
  <si>
    <t>Investment in subsidiaries</t>
  </si>
  <si>
    <t>Investment in associates</t>
  </si>
  <si>
    <t>Investment in a joint venture</t>
  </si>
  <si>
    <t>Building improvement and equipment, net</t>
  </si>
  <si>
    <t>Right-of-use assets,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</si>
  <si>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</si>
  <si>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</si>
  <si>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</si>
  <si>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</si>
  <si>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</si>
  <si>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</si>
  <si>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</si>
  <si>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</si>
  <si>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</si>
  <si>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</si>
  <si>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</si>
  <si>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Contract liabilities - current</t>
  </si>
  <si>
    <t>Short-term loan from a related party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</si>
  <si>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</si>
  <si>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</si>
  <si>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</si>
  <si>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</si>
  <si>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</si>
  <si>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</si>
  <si>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liabilities, net</t>
  </si>
  <si>
    <t>Employee benefits obligation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</si>
  <si>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</si>
  <si>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</si>
  <si>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</si>
  <si>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</si>
  <si>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</si>
  <si>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</si>
  <si>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</si>
  <si>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</si>
  <si>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</si>
  <si>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</si>
  <si>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</si>
  <si>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</si>
  <si>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</si>
  <si>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</si>
  <si>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</si>
  <si>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</si>
  <si>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</si>
  <si>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Warrants</t>
  </si>
  <si>
    <t>Retained earnings</t>
  </si>
  <si>
    <t>Appropriated - legal reserve</t>
  </si>
  <si>
    <t>Appropriated - treasury stocks reserve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</si>
  <si>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</si>
  <si>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</si>
  <si>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</si>
  <si>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</si>
  <si>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</si>
  <si>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</si>
  <si>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</si>
  <si>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</si>
  <si>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</si>
  <si>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</si>
  <si>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</si>
  <si>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</si>
  <si>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</si>
  <si>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</si>
  <si>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</si>
  <si>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</si>
  <si>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</si>
  <si>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 and distribution costs</t>
  </si>
  <si>
    <t>Administrative expenses</t>
  </si>
  <si>
    <t>(Gain) loss from measurement of financial assets, net</t>
  </si>
  <si>
    <t xml:space="preserve">Share of (gain) loss from investment in associates </t>
  </si>
  <si>
    <t>and a joint venture</t>
  </si>
  <si>
    <t>10.2,10.3</t>
  </si>
  <si>
    <t>Total expenses</t>
  </si>
  <si>
    <t>Profit before finance costs and income tax expense</t>
  </si>
  <si>
    <t>Finance costs</t>
  </si>
  <si>
    <t>Profit before income tax expense</t>
  </si>
  <si>
    <t>Income tax expense</t>
  </si>
  <si>
    <t>Profit for the period</t>
  </si>
  <si>
    <t>Other comprehensive income (expense):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</si>
  <si>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</si>
  <si>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</si>
  <si>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</si>
  <si>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- Loss from remeasurement of equity investments </t>
  </si>
  <si>
    <t>Other comprehensive income (expense),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</si>
  <si>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</si>
  <si>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</si>
  <si>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</si>
  <si>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</si>
  <si>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</si>
  <si>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</si>
  <si>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 per share (Baht per share)</t>
  </si>
  <si>
    <t>Statement of Changes in Equity</t>
  </si>
  <si>
    <t>Consolidated financial information</t>
  </si>
  <si>
    <t>Attributable to owners of the parent</t>
  </si>
  <si>
    <t>Gain (loss) from</t>
  </si>
  <si>
    <t>remeasurement</t>
  </si>
  <si>
    <t>Deficit</t>
  </si>
  <si>
    <t>of equity</t>
  </si>
  <si>
    <t>arising</t>
  </si>
  <si>
    <t>Exchange</t>
  </si>
  <si>
    <t>investments at</t>
  </si>
  <si>
    <t>from change in</t>
  </si>
  <si>
    <t>differences</t>
  </si>
  <si>
    <t>fair value</t>
  </si>
  <si>
    <t>Issued</t>
  </si>
  <si>
    <t>Surplus on</t>
  </si>
  <si>
    <t>ownership</t>
  </si>
  <si>
    <t>Appropriated -</t>
  </si>
  <si>
    <t xml:space="preserve"> on translation</t>
  </si>
  <si>
    <t>through other</t>
  </si>
  <si>
    <t>Total other</t>
  </si>
  <si>
    <t>attributable</t>
  </si>
  <si>
    <t xml:space="preserve"> and paid-up</t>
  </si>
  <si>
    <t>Premium on</t>
  </si>
  <si>
    <t>Treasury</t>
  </si>
  <si>
    <t>share based</t>
  </si>
  <si>
    <t>interest in</t>
  </si>
  <si>
    <t>treasury</t>
  </si>
  <si>
    <t>financial</t>
  </si>
  <si>
    <t>comprehensive</t>
  </si>
  <si>
    <t>components of</t>
  </si>
  <si>
    <t>to owners</t>
  </si>
  <si>
    <t>Non-controlling</t>
  </si>
  <si>
    <t>share capital</t>
  </si>
  <si>
    <t>paid-up capital</t>
  </si>
  <si>
    <t>stocks</t>
  </si>
  <si>
    <t>payment</t>
  </si>
  <si>
    <t>subsidiaries</t>
  </si>
  <si>
    <t>legal reserve</t>
  </si>
  <si>
    <t>stock reserve</t>
  </si>
  <si>
    <t>information</t>
  </si>
  <si>
    <t>income</t>
  </si>
  <si>
    <t>equity</t>
  </si>
  <si>
    <t>of the parent</t>
  </si>
  <si>
    <t>interests</t>
  </si>
  <si>
    <t>Opening balance as at 1 January 2025</t>
  </si>
  <si>
    <t xml:space="preserve">Changes in equity for the period </t>
  </si>
  <si>
    <t>Treasury stocks</t>
  </si>
  <si>
    <t>Profit (loss) for the period</t>
  </si>
  <si>
    <t>Other comprehensive expense for the period</t>
  </si>
  <si>
    <t>Issuance of warrants</t>
  </si>
  <si>
    <t xml:space="preserve">Transfer of loss on disposal of equity instruments </t>
  </si>
  <si>
    <t xml:space="preserve">   at fair value through other comprehensive income</t>
  </si>
  <si>
    <t>Opening balance as at 1 January 2026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</si>
  <si>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</si>
  <si>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</si>
  <si>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</si>
  <si>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</si>
  <si>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</si>
  <si>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</si>
  <si>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Transfer of loss on disposal of equity instruments at fair value</t>
  </si>
  <si>
    <t xml:space="preserve">   through other comprehensive income to retained earnings</t>
  </si>
  <si>
    <t>Statement of Cash Flows</t>
  </si>
  <si>
    <t>Cash flows from operating activities</t>
  </si>
  <si>
    <t>Adjustments for:</t>
  </si>
  <si>
    <t>Depreciation and amortisation</t>
  </si>
  <si>
    <t>Allowance for expected credit losses</t>
  </si>
  <si>
    <t xml:space="preserve">(Reversal of) loss from net realisable value </t>
  </si>
  <si>
    <t>of inventories</t>
  </si>
  <si>
    <t>10.2, 10.3</t>
  </si>
  <si>
    <t>Interest income</t>
  </si>
  <si>
    <t>Employee benefit expenses</t>
  </si>
  <si>
    <t>(Reversal of) expenses from the issuance of warrants</t>
  </si>
  <si>
    <t>Cash flows before changes in working capital</t>
  </si>
  <si>
    <t>Changes in working capital</t>
  </si>
  <si>
    <t>Trade and other current receivables</t>
  </si>
  <si>
    <t>Inventories</t>
  </si>
  <si>
    <t xml:space="preserve">Trade and other current payables </t>
  </si>
  <si>
    <t>Cash generated from operating activities</t>
  </si>
  <si>
    <t>Income tax paid</t>
  </si>
  <si>
    <t>Cash flows from investing activities</t>
  </si>
  <si>
    <t>Cash paid for purchase of financial assets</t>
  </si>
  <si>
    <t>Cash received from disposal of financial assets</t>
  </si>
  <si>
    <t xml:space="preserve">Cash paid for purchase of building improvement </t>
  </si>
  <si>
    <t>and equipment</t>
  </si>
  <si>
    <t>Cash received from disposal of equipment</t>
  </si>
  <si>
    <t>Cash paid for purchase of intangible assets</t>
  </si>
  <si>
    <t>Dividends received</t>
  </si>
  <si>
    <t>Interest received</t>
  </si>
  <si>
    <t>Net cash generated from (used in) investing activities</t>
  </si>
  <si>
    <t>Cash flow from financing activities</t>
  </si>
  <si>
    <t>Cash paid for lease liabilities</t>
  </si>
  <si>
    <t>Cash paid for finance costs</t>
  </si>
  <si>
    <t xml:space="preserve"> </t>
  </si>
  <si>
    <t>Net increase (decrease) in cash and cash equivalents</t>
  </si>
  <si>
    <t>Cash and cash equivalents at the beginning of the period</t>
  </si>
  <si>
    <t xml:space="preserve">Effect of exchange rate changes on </t>
  </si>
  <si>
    <t xml:space="preserve">cash and cash equivalents </t>
  </si>
  <si>
    <t>Cash and cash equivalents at the end of the period</t>
  </si>
  <si>
    <t>Supplemental cash flow information</t>
  </si>
  <si>
    <t xml:space="preserve">    at fair value through other comprehensive income, net of tax</t>
  </si>
  <si>
    <t>Significant non-cash items as follows:</t>
  </si>
  <si>
    <t>As at 30 June 2026</t>
  </si>
  <si>
    <t>30 June</t>
  </si>
  <si>
    <t>For the six-month period ended 30 June 2026</t>
  </si>
  <si>
    <t>For the three-month period ended 30 June 2026</t>
  </si>
  <si>
    <t>Dividends</t>
  </si>
  <si>
    <t>Dividends paid from a subsidiary</t>
  </si>
  <si>
    <t xml:space="preserve">   for non-controlling interests</t>
  </si>
  <si>
    <t xml:space="preserve">   to retained earnings</t>
  </si>
  <si>
    <t>Closing balance as at 30 June 2025</t>
  </si>
  <si>
    <t>Closing balance as at 30 June 2026</t>
  </si>
  <si>
    <t>Loss on write-off of equipment</t>
  </si>
  <si>
    <t xml:space="preserve">Loss from disposal of investment in an associate </t>
  </si>
  <si>
    <t>-</t>
  </si>
  <si>
    <t>10</t>
  </si>
  <si>
    <t xml:space="preserve">Cash received from disposal of investment in an associate </t>
  </si>
  <si>
    <t>Cash received from short-term loan to a related party</t>
  </si>
  <si>
    <t>21</t>
  </si>
  <si>
    <t>Dividends paid</t>
  </si>
  <si>
    <t>Dividends paid for non-controlling interests</t>
  </si>
  <si>
    <t xml:space="preserve">Unrealised (gain) loss from measurement </t>
  </si>
  <si>
    <t>of financial assets, net</t>
  </si>
  <si>
    <t>Cash received from short-term loan from a related party</t>
  </si>
  <si>
    <t>Cash paid for treasury stocks</t>
  </si>
  <si>
    <t>Cash paid for short-term loan to a related party</t>
  </si>
  <si>
    <t>Short-term loan from a financial institution</t>
  </si>
  <si>
    <t>Cash received from short-term loan from a financial institution</t>
  </si>
  <si>
    <t>Cash paid for investments in a subsidiary and an associate</t>
  </si>
  <si>
    <t>Non-controlling interest arising from</t>
  </si>
  <si>
    <t>Additional right-of-use assets under lease agreements</t>
  </si>
  <si>
    <t>Unrealised gain on foreign exchange rate</t>
  </si>
  <si>
    <t>Increase of restricted bank deposits</t>
  </si>
  <si>
    <t>Proceeds from non-controlling interests</t>
  </si>
  <si>
    <t>(Gain) loss from lease modification and termination</t>
  </si>
  <si>
    <t>Net cash used in financing activities</t>
  </si>
  <si>
    <t>Net cash generated from operating activities</t>
  </si>
  <si>
    <t>Current portion of long-term loans to a related party</t>
  </si>
  <si>
    <t>Long-term loans to related parties</t>
  </si>
  <si>
    <t>interest in subsidiary</t>
  </si>
  <si>
    <t>Gain from measurement of financial assets, net</t>
  </si>
  <si>
    <t>Other (gain) loss, net</t>
  </si>
  <si>
    <t>Loss from disposal of investment in an associate</t>
  </si>
  <si>
    <t>Total comprehensive income (expense) for the period</t>
  </si>
  <si>
    <t>Profit attributable to:</t>
  </si>
  <si>
    <t xml:space="preserve">- Gain (loss) from remeasurement of equity investments </t>
  </si>
  <si>
    <t>Other comprehensive income for the period</t>
  </si>
  <si>
    <t>Loss on disposal of equipment</t>
  </si>
  <si>
    <t xml:space="preserve">   investment in subsidiaries</t>
  </si>
  <si>
    <t>Paid for employee benefits obligations</t>
  </si>
  <si>
    <t>Payable for purchase of equipment</t>
  </si>
  <si>
    <t>Payable for purchase of intangible assets</t>
  </si>
  <si>
    <t>Dividend receivable from financial assets</t>
  </si>
  <si>
    <t>Payable of treasury stocks</t>
  </si>
  <si>
    <t>Cash received from long-term loans to a related party</t>
  </si>
  <si>
    <t>Cash paid for long-term loans to a related party</t>
  </si>
  <si>
    <t>of long-term loans to a related party</t>
  </si>
  <si>
    <t xml:space="preserve">Unrealised loss from fair value measurement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</si>
</sst>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_)\ \ \ \ \ ;_(@_)"/>
    <numFmt numFmtId="166" formatCode="#,##0;\(#,##0\);&quot;-&quot;;@"/>
    <numFmt numFmtId="167" formatCode="#,##0;\(#,##0\);\-"/>
    <numFmt numFmtId="168" formatCode="#,##0.0;\-#,##0.0"/>
    <numFmt numFmtId="169" formatCode="#,##0;\(#,##0\)"/>
    <numFmt numFmtId="170" formatCode="#,##0;\(#,##0\);&quot;-&quot;\ ;@"/>
    <numFmt numFmtId="171" formatCode="_(* #,##0.0_);_(* \(#,##0.0\);_(* &quot;-&quot;??_);_(@_)"/>
    <numFmt numFmtId="172" formatCode="&quot;฿&quot;#,##0;\-&quot;฿&quot;#,##0"/>
    <numFmt numFmtId="173" formatCode="_ * #,##0.00_ ;_ * \-#,##0.00_ ;_ * &quot;-&quot;??_ ;_ @_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  <numFmt numFmtId="177" formatCode="#,##0.00;\(#,##0.00\);\-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Cordia New"/>
      <family val="2"/>
    </font>
    <font>
      <u/>
      <sz val="18.2"/>
      <color indexed="12"/>
      <name val="Cordia New"/>
      <family val="2"/>
    </font>
    <font>
      <sz val="12"/>
      <name val="Tms Rmn"/>
    </font>
    <font>
      <sz val="10"/>
      <color theme="1"/>
      <name val="Trebuchet MS"/>
      <family val="2"/>
      <charset val="222"/>
    </font>
    <font>
      <sz val="10"/>
      <color theme="1"/>
      <name val="Trebuchet MS"/>
      <family val="2"/>
    </font>
    <font>
      <sz val="9"/>
      <color theme="1"/>
      <name val="Verdana"/>
      <family val="2"/>
    </font>
    <font>
      <b/>
      <sz val="7.2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sz val="8.5"/>
      <color theme="1"/>
      <name val="Verdana"/>
      <family val="2"/>
    </font>
    <font>
      <sz val="11"/>
      <color theme="1"/>
      <name val="Calibri"/>
      <family val="2"/>
      <charset val="1"/>
      <scheme val="minor"/>
    </font>
    <font>
      <sz val="14"/>
      <name val="Cordia New"/>
      <family val="2"/>
      <charset val="222"/>
    </font>
    <font>
      <sz val="11"/>
      <color theme="1"/>
      <name val="Calibri Light"/>
      <family val="2"/>
    </font>
    <font>
      <sz val="10"/>
      <color theme="1"/>
      <name val="Arial Unicode MS"/>
      <family val="2"/>
    </font>
    <font>
      <sz val="14"/>
      <name val="Angsana New"/>
      <family val="1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 Light"/>
      <family val="2"/>
    </font>
    <font>
      <sz val="14"/>
      <name val="AngsanaUPC"/>
      <family val="1"/>
      <charset val="222"/>
    </font>
    <font>
      <b/>
      <sz val="11"/>
      <color theme="3"/>
      <name val="Calibri"/>
      <family val="2"/>
    </font>
    <font>
      <sz val="11"/>
      <color rgb="FF000000"/>
      <name val="Calibri"/>
      <family val="2"/>
    </font>
    <font>
      <sz val="12"/>
      <name val="Tms Rmn"/>
      <charset val="134"/>
    </font>
    <font>
      <b/>
      <sz val="11"/>
      <color theme="3"/>
      <name val="Trebuchet MS"/>
      <family val="2"/>
    </font>
    <font>
      <u/>
      <sz val="11"/>
      <color rgb="FF0000FF"/>
      <name val="Calibri"/>
      <family val="2"/>
      <scheme val="minor"/>
    </font>
    <font>
      <u/>
      <sz val="18.2"/>
      <color indexed="12"/>
      <name val="Cordia New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22"/>
    </font>
    <font>
      <b/>
      <sz val="11"/>
      <color theme="3"/>
      <name val="Trebuchet MS"/>
      <family val="2"/>
      <charset val="222"/>
    </font>
    <font>
      <i/>
      <sz val="12"/>
      <color indexed="8"/>
      <name val="CordiaUPC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Aptos"/>
      <family val="2"/>
    </font>
    <font>
      <sz val="9"/>
      <color theme="1"/>
      <name val="Calibri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1454817346722"/>
      </bottom>
      <diagonal/>
    </border>
  </borders>
  <cellStyleXfs count="368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8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7" fillId="0" borderId="0"/>
    <xf numFmtId="0" fontId="13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31" fillId="0" borderId="15" applyNumberFormat="0" applyFill="0" applyBorder="0" applyAlignment="0">
      <alignment wrapText="1"/>
      <protection locked="0"/>
    </xf>
    <xf numFmtId="0" fontId="30" fillId="0" borderId="15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0" fontId="1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" fillId="0" borderId="0" applyFont="0" applyFill="0" applyBorder="0" applyAlignment="0" applyProtection="0">
      <alignment vertical="center"/>
    </xf>
    <xf numFmtId="173" fontId="1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8" fillId="0" borderId="0"/>
    <xf numFmtId="0" fontId="1" fillId="0" borderId="0"/>
    <xf numFmtId="0" fontId="1" fillId="0" borderId="0"/>
    <xf numFmtId="0" fontId="9" fillId="0" borderId="0"/>
    <xf numFmtId="0" fontId="35" fillId="0" borderId="0" applyFill="0">
      <alignment vertical="center"/>
    </xf>
    <xf numFmtId="0" fontId="25" fillId="0" borderId="0"/>
    <xf numFmtId="0" fontId="40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59" fillId="32" borderId="0" applyNumberFormat="0" applyBorder="0" applyAlignment="0" applyProtection="0"/>
    <xf numFmtId="43" fontId="2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29" fillId="0" borderId="0"/>
    <xf numFmtId="0" fontId="40" fillId="0" borderId="0"/>
    <xf numFmtId="0" fontId="60" fillId="0" borderId="8" applyNumberFormat="0" applyFill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8" borderId="13" applyNumberFormat="0" applyFont="0" applyAlignment="0" applyProtection="0"/>
    <xf numFmtId="43" fontId="18" fillId="0" borderId="0" applyFont="0" applyFill="0" applyBorder="0" applyAlignment="0" applyProtection="0"/>
    <xf numFmtId="0" fontId="11" fillId="2" borderId="0" applyNumberFormat="0" applyBorder="0" applyAlignment="0" applyProtection="0"/>
    <xf numFmtId="0" fontId="12" fillId="8" borderId="13" applyNumberFormat="0" applyFon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43" fontId="12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2" borderId="0" applyNumberFormat="0" applyBorder="0" applyAlignment="0" applyProtection="0"/>
    <xf numFmtId="0" fontId="63" fillId="9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4" fillId="3" borderId="0" applyNumberFormat="0" applyBorder="0" applyAlignment="0" applyProtection="0"/>
    <xf numFmtId="0" fontId="65" fillId="6" borderId="9" applyNumberFormat="0" applyAlignment="0" applyProtection="0"/>
    <xf numFmtId="0" fontId="66" fillId="7" borderId="12" applyNumberFormat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2" borderId="0" applyNumberFormat="0" applyBorder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2" fillId="5" borderId="9" applyNumberFormat="0" applyAlignment="0" applyProtection="0"/>
    <xf numFmtId="0" fontId="73" fillId="0" borderId="11" applyNumberFormat="0" applyFill="0" applyAlignment="0" applyProtection="0"/>
    <xf numFmtId="0" fontId="74" fillId="4" borderId="0" applyNumberFormat="0" applyBorder="0" applyAlignment="0" applyProtection="0"/>
    <xf numFmtId="0" fontId="8" fillId="0" borderId="0"/>
    <xf numFmtId="0" fontId="21" fillId="0" borderId="0"/>
    <xf numFmtId="0" fontId="12" fillId="8" borderId="13" applyNumberFormat="0" applyFont="0" applyAlignment="0" applyProtection="0"/>
    <xf numFmtId="0" fontId="75" fillId="6" borderId="10" applyNumberFormat="0" applyAlignment="0" applyProtection="0"/>
    <xf numFmtId="43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9" fillId="0" borderId="0"/>
    <xf numFmtId="0" fontId="7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0" fontId="29" fillId="0" borderId="0"/>
    <xf numFmtId="0" fontId="30" fillId="0" borderId="15" applyNumberFormat="0" applyFill="0" applyAlignment="0">
      <protection locked="0"/>
    </xf>
    <xf numFmtId="0" fontId="14" fillId="0" borderId="0"/>
    <xf numFmtId="176" fontId="14" fillId="0" borderId="0" applyFill="0" applyBorder="0" applyAlignment="0" applyProtection="0"/>
    <xf numFmtId="9" fontId="14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2">
    <xf numFmtId="0" fontId="0" fillId="0" borderId="0" xfId="0"/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37" fontId="3" fillId="0" borderId="0" xfId="2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2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0" fontId="3" fillId="0" borderId="0" xfId="5" applyFont="1" applyAlignment="1">
      <alignment horizontal="lef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0" fontId="4" fillId="0" borderId="0" xfId="5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0" applyFont="1"/>
    <xf numFmtId="167" fontId="3" fillId="0" borderId="2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0" fontId="3" fillId="0" borderId="1" xfId="5" applyFont="1" applyBorder="1" applyAlignment="1">
      <alignment horizontal="right" vertical="center"/>
    </xf>
    <xf numFmtId="0" fontId="3" fillId="0" borderId="4" xfId="5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37" fontId="3" fillId="0" borderId="0" xfId="2" quotePrefix="1" applyNumberFormat="1" applyFont="1" applyAlignment="1">
      <alignment vertical="center"/>
    </xf>
    <xf numFmtId="167" fontId="3" fillId="0" borderId="1" xfId="2" applyNumberFormat="1" applyFont="1" applyBorder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7" fontId="3" fillId="0" borderId="0" xfId="0" applyNumberFormat="1" applyFont="1"/>
    <xf numFmtId="166" fontId="3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horizontal="left" vertical="center"/>
    </xf>
    <xf numFmtId="170" fontId="3" fillId="0" borderId="0" xfId="5" applyNumberFormat="1" applyFont="1" applyAlignment="1">
      <alignment horizontal="right" vertical="center"/>
    </xf>
    <xf numFmtId="37" fontId="4" fillId="0" borderId="1" xfId="5" applyNumberFormat="1" applyFont="1" applyBorder="1" applyAlignment="1">
      <alignment horizontal="left" vertical="center"/>
    </xf>
    <xf numFmtId="170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170" fontId="4" fillId="0" borderId="0" xfId="2" applyNumberFormat="1" applyFont="1" applyAlignment="1">
      <alignment horizontal="right" vertical="center"/>
    </xf>
    <xf numFmtId="37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49" fontId="3" fillId="0" borderId="0" xfId="5" applyNumberFormat="1" applyFont="1" applyAlignment="1">
      <alignment horizontal="center" vertical="center"/>
    </xf>
    <xf numFmtId="171" fontId="3" fillId="0" borderId="0" xfId="5" applyNumberFormat="1" applyFont="1" applyAlignment="1">
      <alignment horizontal="center" vertical="center"/>
    </xf>
    <xf numFmtId="0" fontId="3" fillId="0" borderId="0" xfId="5" quotePrefix="1" applyFont="1" applyAlignment="1">
      <alignment horizontal="center" vertical="center"/>
    </xf>
    <xf numFmtId="37" fontId="3" fillId="0" borderId="1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168" fontId="3" fillId="0" borderId="0" xfId="5" quotePrefix="1" applyNumberFormat="1" applyFont="1" applyAlignment="1">
      <alignment horizontal="center" vertical="center"/>
    </xf>
    <xf numFmtId="49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167" fontId="3" fillId="0" borderId="1" xfId="2" applyNumberFormat="1" applyFont="1" applyBorder="1" applyAlignment="1">
      <alignment horizontal="center" vertical="center"/>
    </xf>
    <xf numFmtId="167" fontId="3" fillId="0" borderId="4" xfId="2" applyNumberFormat="1" applyFont="1" applyBorder="1" applyAlignment="1">
      <alignment horizontal="center" vertical="center"/>
    </xf>
    <xf numFmtId="167" fontId="10" fillId="0" borderId="0" xfId="0" applyNumberFormat="1" applyFont="1"/>
    <xf numFmtId="170" fontId="3" fillId="0" borderId="0" xfId="5" applyNumberFormat="1" applyFont="1" applyAlignment="1">
      <alignment vertical="center"/>
    </xf>
    <xf numFmtId="170" fontId="3" fillId="0" borderId="1" xfId="5" applyNumberFormat="1" applyFont="1" applyBorder="1" applyAlignment="1">
      <alignment vertical="center"/>
    </xf>
    <xf numFmtId="170" fontId="3" fillId="0" borderId="0" xfId="5" applyNumberFormat="1" applyFont="1" applyAlignment="1">
      <alignment horizontal="center" vertical="center"/>
    </xf>
    <xf numFmtId="170" fontId="3" fillId="0" borderId="0" xfId="0" applyNumberFormat="1" applyFont="1"/>
    <xf numFmtId="170" fontId="3" fillId="0" borderId="0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4" xfId="5" applyNumberFormat="1" applyFont="1" applyBorder="1" applyAlignment="1">
      <alignment horizontal="right" vertical="center"/>
    </xf>
    <xf numFmtId="170" fontId="3" fillId="0" borderId="2" xfId="5" applyNumberFormat="1" applyFont="1" applyBorder="1" applyAlignment="1">
      <alignment horizontal="right" vertical="center"/>
    </xf>
    <xf numFmtId="170" fontId="3" fillId="0" borderId="1" xfId="2" applyNumberFormat="1" applyFont="1" applyBorder="1" applyAlignment="1">
      <alignment vertical="center" wrapText="1"/>
    </xf>
    <xf numFmtId="170" fontId="3" fillId="0" borderId="1" xfId="0" applyNumberFormat="1" applyFont="1" applyBorder="1"/>
    <xf numFmtId="0" fontId="4" fillId="0" borderId="0" xfId="2" applyFont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3" fillId="0" borderId="4" xfId="2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77" fontId="3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</cellXfs>
  <cellStyles count="3680">
    <cellStyle name="0,0_x000d__x000a_NA_x000d__x000a_" xfId="130" xr:uid="{5D6F13E7-3E05-4751-B093-6DF0FEB09BC1}"/>
    <cellStyle name="20% - Accent1 2" xfId="720" xr:uid="{39D74C6C-7E1D-48A7-B473-EAEB49520D8A}"/>
    <cellStyle name="20% - Accent1 3" xfId="767" xr:uid="{84D23DA0-6E90-406F-816A-9E4C9C9D470E}"/>
    <cellStyle name="20% - Accent2 2" xfId="724" xr:uid="{271BE235-B520-4C9B-8A2F-B5DB9FBE3291}"/>
    <cellStyle name="20% - Accent2 3" xfId="768" xr:uid="{6D7FA2DA-BD92-4E8B-9A13-25DA22EBBF05}"/>
    <cellStyle name="20% - Accent3 2" xfId="728" xr:uid="{89F4EF5E-2B5C-45C3-9363-6F6D7F13CAA0}"/>
    <cellStyle name="20% - Accent3 3" xfId="769" xr:uid="{E0ACDBC5-3EB6-477E-8915-980DD0733F4C}"/>
    <cellStyle name="20% - Accent4 2" xfId="732" xr:uid="{E61C9C9A-AD39-4A1C-A505-B54ADE530674}"/>
    <cellStyle name="20% - Accent4 3" xfId="770" xr:uid="{7A9CF7F8-4051-4F1D-850C-C597B0B5830D}"/>
    <cellStyle name="20% - Accent5 2" xfId="736" xr:uid="{C06A4A15-05C8-40D5-B1A2-CA7D43F92B40}"/>
    <cellStyle name="20% - Accent5 3" xfId="772" xr:uid="{73D40624-B52F-4643-8680-CDB14A1510F7}"/>
    <cellStyle name="20% - Accent6 2" xfId="740" xr:uid="{2F0AF31F-81D1-42C3-BD65-E5FCBC36404D}"/>
    <cellStyle name="20% - Accent6 3" xfId="773" xr:uid="{9879E8AC-45EA-438E-BDB6-B3D8F48DC219}"/>
    <cellStyle name="40% - Accent1 2" xfId="721" xr:uid="{32C6627D-1F39-4F14-9C98-B50A2FCFC8FA}"/>
    <cellStyle name="40% - Accent1 3" xfId="774" xr:uid="{C4706D55-5D5E-4EA3-8C55-0B48D3D1D91F}"/>
    <cellStyle name="40% - Accent2 2" xfId="725" xr:uid="{9644FED1-4B83-4F32-9FF7-A9603E0EE98C}"/>
    <cellStyle name="40% - Accent2 3" xfId="775" xr:uid="{3FDA64F4-93B1-4E67-A11D-507497BDEC34}"/>
    <cellStyle name="40% - Accent3 2" xfId="729" xr:uid="{B22F9849-AB71-48DE-8A67-1D5BFDAEBB98}"/>
    <cellStyle name="40% - Accent3 3" xfId="776" xr:uid="{1A871020-DCD1-4CE5-AA7C-ACCA813E90F7}"/>
    <cellStyle name="40% - Accent4 2" xfId="733" xr:uid="{543A083D-58C9-4A19-843F-80FDAB031221}"/>
    <cellStyle name="40% - Accent4 3" xfId="777" xr:uid="{4300BE53-428B-48F3-A6F0-295431438E23}"/>
    <cellStyle name="40% - Accent5 2" xfId="737" xr:uid="{60847326-7E35-4E86-B140-A4B694459CFF}"/>
    <cellStyle name="40% - Accent5 3" xfId="778" xr:uid="{1EF6EACB-E227-48BD-B182-32F990C43DEA}"/>
    <cellStyle name="40% - Accent6 2" xfId="741" xr:uid="{54F03AAF-78B1-4B26-B70C-AFFE0059E6AC}"/>
    <cellStyle name="40% - Accent6 3" xfId="779" xr:uid="{D9C79AB8-1355-4DA1-9533-DB5D99953359}"/>
    <cellStyle name="60% - Accent1 2" xfId="722" xr:uid="{62656181-E4C0-4F20-94B8-96EAE97DA654}"/>
    <cellStyle name="60% - Accent1 3" xfId="780" xr:uid="{35FA4BA4-AABF-4B6C-9741-76F1AC0C7687}"/>
    <cellStyle name="60% - Accent2 2" xfId="726" xr:uid="{5D93F599-7EDA-422F-BEEC-534FCC540584}"/>
    <cellStyle name="60% - Accent2 3" xfId="781" xr:uid="{4AF2B35F-951F-4F77-98B6-EF05861CE39C}"/>
    <cellStyle name="60% - Accent3 2" xfId="730" xr:uid="{5CF79D9C-AED3-44CB-BCDA-1E5666A606EF}"/>
    <cellStyle name="60% - Accent3 3" xfId="782" xr:uid="{8E67D130-D43D-4BEC-A6E3-D8367FEE864B}"/>
    <cellStyle name="60% - Accent4 2" xfId="734" xr:uid="{A12C54B1-A43A-41D8-8D80-A8E0709B614E}"/>
    <cellStyle name="60% - Accent4 3" xfId="783" xr:uid="{61BAFD4B-DDC6-47E3-AB41-DA3C05B01BF3}"/>
    <cellStyle name="60% - Accent5 2" xfId="738" xr:uid="{93C03AAA-892C-4759-8BD0-B3AEE9506E92}"/>
    <cellStyle name="60% - Accent5 3" xfId="784" xr:uid="{DEA8DC17-5CA9-434D-8966-BECCCD1C1022}"/>
    <cellStyle name="60% - Accent6 2" xfId="742" xr:uid="{ECF26B84-ED2F-449F-B545-326C548717F2}"/>
    <cellStyle name="60% - Accent6 3" xfId="785" xr:uid="{181F4BC2-834E-48B3-9AC9-C9FF31C172DE}"/>
    <cellStyle name="Accent1 2" xfId="719" xr:uid="{7D2DFDB1-1442-4730-AAD0-C0B50CC086C2}"/>
    <cellStyle name="Accent1 3" xfId="786" xr:uid="{25D17AF2-23A3-4E12-A4FF-DBB104BD7DA7}"/>
    <cellStyle name="Accent2 2" xfId="723" xr:uid="{A8939A5D-B0BA-4C65-9E8F-171B5CCE8D91}"/>
    <cellStyle name="Accent2 3" xfId="787" xr:uid="{62E3237B-7356-442D-96FC-2D020783AE4D}"/>
    <cellStyle name="Accent3 2" xfId="727" xr:uid="{6FBDDB02-A374-4F40-BB95-3E12C5D774EE}"/>
    <cellStyle name="Accent3 3" xfId="788" xr:uid="{F55F84FD-88AD-4EB1-B6F6-F529A93D347A}"/>
    <cellStyle name="Accent4 2" xfId="731" xr:uid="{0339DD0A-F36F-4696-980A-F9EE6BD7AE1A}"/>
    <cellStyle name="Accent4 3" xfId="789" xr:uid="{2756DE80-F368-4E8E-B9E2-6BB66AF1CBEB}"/>
    <cellStyle name="Accent5 2" xfId="735" xr:uid="{AE9591AF-9CB9-4CA7-88D8-6872B79E8654}"/>
    <cellStyle name="Accent5 3" xfId="790" xr:uid="{8CE76B97-15C4-4F0D-8599-27A34A182D03}"/>
    <cellStyle name="Accent6 2" xfId="739" xr:uid="{52816271-D18D-4F8D-A97B-84133AC24E52}"/>
    <cellStyle name="Accent6 3" xfId="791" xr:uid="{001E1903-E745-4A75-AC79-87B4BA720D57}"/>
    <cellStyle name="Bad 2" xfId="708" xr:uid="{D7E9DD3D-0697-4C18-B82F-1E86DFAA6948}"/>
    <cellStyle name="Bad 3" xfId="792" xr:uid="{97C65D58-2173-49E9-B3C3-DEC1B3F68ED4}"/>
    <cellStyle name="Calculation 2" xfId="712" xr:uid="{78635209-0625-4BAE-AB77-423DCF11F078}"/>
    <cellStyle name="Calculation 3" xfId="793" xr:uid="{B83578AF-233B-4ED3-A2EC-45901530706B}"/>
    <cellStyle name="Check Cell 2" xfId="714" xr:uid="{340BC916-160A-464C-B060-42BEEBB9720C}"/>
    <cellStyle name="Check Cell 3" xfId="794" xr:uid="{221FB680-F0D1-484C-AA79-51DB2FE55F3D}"/>
    <cellStyle name="Comma" xfId="1" builtinId="3"/>
    <cellStyle name="Comma 10" xfId="123" xr:uid="{B793F556-DEAA-4417-A898-F72DEA3F95DE}"/>
    <cellStyle name="Comma 10 10" xfId="1030" xr:uid="{F4701595-82D7-4F85-870C-E681C4E34D00}"/>
    <cellStyle name="Comma 10 10 2" xfId="2993" xr:uid="{FB73671E-3EC3-47B3-9F06-8331037320D5}"/>
    <cellStyle name="Comma 10 10 3" xfId="2135" xr:uid="{D1C75127-048D-4B9C-B8A2-A932ECC1EBBC}"/>
    <cellStyle name="Comma 10 11" xfId="1178" xr:uid="{3C6D4666-E725-4BA4-B401-BAA41C85CE18}"/>
    <cellStyle name="Comma 10 11 2" xfId="3150" xr:uid="{ACBC87A7-23D3-4F77-BD0A-A1A9CE48593C}"/>
    <cellStyle name="Comma 10 11 3" xfId="2336" xr:uid="{E8256258-9925-441C-9126-8F60DED6D3FC}"/>
    <cellStyle name="Comma 10 11 4" xfId="1478" xr:uid="{3D6920EB-50AE-4526-85A4-A8D6D060B886}"/>
    <cellStyle name="Comma 10 12" xfId="1321" xr:uid="{321A8129-6C7C-4E7A-A230-D8187592985F}"/>
    <cellStyle name="Comma 10 12 2" xfId="3293" xr:uid="{48D84A39-4126-4C00-A12E-6863893911A4}"/>
    <cellStyle name="Comma 10 12 3" xfId="3092" xr:uid="{E7CD10F3-B036-418C-9517-E1EB6E499418}"/>
    <cellStyle name="Comma 10 12 4" xfId="2234" xr:uid="{7CE3511E-16A2-4DA2-82A0-DC35D8998357}"/>
    <cellStyle name="Comma 10 13" xfId="2283" xr:uid="{6EC3EF47-C02F-4ECA-A821-ABE6504D2A84}"/>
    <cellStyle name="Comma 10 14" xfId="1419" xr:uid="{5C7FA293-2614-4371-9FE5-1D824B556A7C}"/>
    <cellStyle name="Comma 10 15" xfId="3391" xr:uid="{30647019-75D0-4AE2-B37B-B891429146FA}"/>
    <cellStyle name="Comma 10 16" xfId="3444" xr:uid="{AD378685-DC33-4B84-993B-4D0C400197AF}"/>
    <cellStyle name="Comma 10 17" xfId="3587" xr:uid="{3C60EF0A-FE8A-4A39-8B82-4EF2E95906BE}"/>
    <cellStyle name="Comma 10 2" xfId="215" xr:uid="{59A1BF1C-2BEF-4DFA-B2E6-32DA073D6AA4}"/>
    <cellStyle name="Comma 10 2 10" xfId="1546" xr:uid="{9ECD7875-8558-4ADC-B699-0ADE440732CC}"/>
    <cellStyle name="Comma 10 2 11" xfId="3513" xr:uid="{85C8C78E-9CBE-460B-8EE0-C043885EAB8B}"/>
    <cellStyle name="Comma 10 2 12" xfId="3652" xr:uid="{3995E07E-8EFF-4BCC-BFC5-35FA3620047B}"/>
    <cellStyle name="Comma 10 2 2" xfId="458" xr:uid="{65BC0955-72BF-412D-8810-500443EA838C}"/>
    <cellStyle name="Comma 10 2 2 2" xfId="2609" xr:uid="{D7BAC5E2-1FE5-46E2-99D0-8C6450BC6C03}"/>
    <cellStyle name="Comma 10 2 2 3" xfId="1751" xr:uid="{4D3A2211-DEF2-4823-B3BE-F83CAA892A79}"/>
    <cellStyle name="Comma 10 2 3" xfId="412" xr:uid="{80EB3C22-84AF-4807-B763-2A81C878E75B}"/>
    <cellStyle name="Comma 10 2 3 2" xfId="2571" xr:uid="{D123B7E1-8DDC-4E65-8695-97655953FD83}"/>
    <cellStyle name="Comma 10 2 3 3" xfId="1713" xr:uid="{3113ECD3-AA01-4F57-9A5F-F14B9B29E291}"/>
    <cellStyle name="Comma 10 2 4" xfId="943" xr:uid="{786495CE-572D-47BB-A91D-55F3D5A59B8F}"/>
    <cellStyle name="Comma 10 2 4 2" xfId="2906" xr:uid="{E2EBCDD0-B881-449D-A563-23DE7D10BA0B}"/>
    <cellStyle name="Comma 10 2 4 3" xfId="2048" xr:uid="{52D25126-E426-4340-A4D7-E03CE44DDEA7}"/>
    <cellStyle name="Comma 10 2 5" xfId="250" xr:uid="{D6B4B8CD-BD55-4504-A570-E66885AFE4BE}"/>
    <cellStyle name="Comma 10 2 5 2" xfId="970" xr:uid="{1A88AFCC-401B-4F42-B7BA-D1FB67F06FC0}"/>
    <cellStyle name="Comma 10 2 5 2 2" xfId="2933" xr:uid="{F74DC923-8E45-4224-9B64-9C604DE66D8E}"/>
    <cellStyle name="Comma 10 2 5 2 3" xfId="2075" xr:uid="{A57E8B30-A199-49AF-8F4B-40AF074FD99F}"/>
    <cellStyle name="Comma 10 2 5 3" xfId="1126" xr:uid="{1FAFB4B3-4C6B-4758-A45B-7A4D16319315}"/>
    <cellStyle name="Comma 10 2 5 3 2" xfId="3089" xr:uid="{89E49547-352F-44DC-925E-CEE196BDBE6D}"/>
    <cellStyle name="Comma 10 2 5 3 3" xfId="2231" xr:uid="{6E2C7689-E8FE-4EEC-BD3F-F3BF0E15E583}"/>
    <cellStyle name="Comma 10 2 5 4" xfId="1274" xr:uid="{6BD39DD3-7467-4933-B037-565AAB686B60}"/>
    <cellStyle name="Comma 10 2 5 4 2" xfId="3246" xr:uid="{9C424FB0-9F01-4213-B0D3-3A40F860F358}"/>
    <cellStyle name="Comma 10 2 5 5" xfId="1413" xr:uid="{8C246331-EBAF-4F11-A9EC-AEEA93B1B9F8}"/>
    <cellStyle name="Comma 10 2 5 5 2" xfId="3385" xr:uid="{457726B8-B722-4F8B-A05B-951BC0571F66}"/>
    <cellStyle name="Comma 10 2 5 6" xfId="2431" xr:uid="{F65672D8-A385-4DBF-A982-B0425234BA19}"/>
    <cellStyle name="Comma 10 2 5 7" xfId="1573" xr:uid="{326E7087-0D36-46DF-A618-05F801427B5B}"/>
    <cellStyle name="Comma 10 2 5 8" xfId="3540" xr:uid="{A15EAD61-C8BD-4A0E-BE51-63A6269C9E41}"/>
    <cellStyle name="Comma 10 2 5 9" xfId="3679" xr:uid="{4B6C9575-D0F3-4826-B495-F1145912F4A4}"/>
    <cellStyle name="Comma 10 2 6" xfId="1099" xr:uid="{4316DE2D-26CA-4E68-AC8D-D6B10DAFC9FE}"/>
    <cellStyle name="Comma 10 2 6 2" xfId="3062" xr:uid="{484A3F3C-3E7B-476C-8FF7-350A3970F183}"/>
    <cellStyle name="Comma 10 2 6 3" xfId="2204" xr:uid="{85362DFB-3B43-48F2-A35C-E34915FFF36C}"/>
    <cellStyle name="Comma 10 2 7" xfId="1247" xr:uid="{08285F97-565E-49A4-B007-21A438B42B22}"/>
    <cellStyle name="Comma 10 2 7 2" xfId="3219" xr:uid="{D49A78E4-5573-44CB-874F-5136F1CB4847}"/>
    <cellStyle name="Comma 10 2 8" xfId="1386" xr:uid="{C0E6FD2C-B400-4B77-A90D-021BB97C9926}"/>
    <cellStyle name="Comma 10 2 8 2" xfId="3358" xr:uid="{8528B0B7-A5BB-44E9-9C91-E97DDE2C3F88}"/>
    <cellStyle name="Comma 10 2 9" xfId="2404" xr:uid="{82571098-1770-486A-B577-1A541A648B01}"/>
    <cellStyle name="Comma 10 3" xfId="449" xr:uid="{09B0D6EF-8A84-4597-86DD-1DA86BCB2AD6}"/>
    <cellStyle name="Comma 10 3 2" xfId="2604" xr:uid="{A08EFF2A-12C3-40D1-BA3B-5F186D2AB663}"/>
    <cellStyle name="Comma 10 3 3" xfId="1746" xr:uid="{DDF9586D-70AE-412A-BA67-76843CCA9914}"/>
    <cellStyle name="Comma 10 4" xfId="343" xr:uid="{EAC3E705-2D39-4D03-917F-CA62EB368337}"/>
    <cellStyle name="Comma 10 4 2" xfId="2502" xr:uid="{6B3971BF-5EC8-4157-959B-BD9F89581499}"/>
    <cellStyle name="Comma 10 4 3" xfId="1644" xr:uid="{BD6845F4-416F-4DED-8FF4-9B869AA24F79}"/>
    <cellStyle name="Comma 10 5" xfId="457" xr:uid="{A132FF91-3581-4561-9772-5BFF0DAFFEFC}"/>
    <cellStyle name="Comma 10 5 2" xfId="2608" xr:uid="{165E420A-1FAD-4CF8-90CF-19E3AC3AA75F}"/>
    <cellStyle name="Comma 10 5 3" xfId="1750" xr:uid="{4B7BD3F9-AD2D-4DBD-A632-5178F1E44537}"/>
    <cellStyle name="Comma 10 6" xfId="692" xr:uid="{815D5CE3-DD45-4E06-96ED-4235D3706190}"/>
    <cellStyle name="Comma 10 6 2" xfId="2758" xr:uid="{4C83DDD5-1248-4518-B742-9002F0A85CB2}"/>
    <cellStyle name="Comma 10 6 3" xfId="1900" xr:uid="{2A56853A-7ED7-424F-9F49-FBEAC3EA4A06}"/>
    <cellStyle name="Comma 10 7" xfId="272" xr:uid="{4A336130-F203-4689-9FEA-A64A0A56EAB0}"/>
    <cellStyle name="Comma 10 7 2" xfId="2441" xr:uid="{30E90B7C-3DC4-4AD7-B588-A19766707965}"/>
    <cellStyle name="Comma 10 7 3" xfId="1583" xr:uid="{BCE658AE-510F-4E9D-8981-40E90B070F81}"/>
    <cellStyle name="Comma 10 8" xfId="878" xr:uid="{EF58676B-B5E6-4FC4-8B53-675E5DAEC910}"/>
    <cellStyle name="Comma 10 8 2" xfId="2841" xr:uid="{619DE22A-27A4-47E3-BBCF-CA924474A155}"/>
    <cellStyle name="Comma 10 8 3" xfId="1983" xr:uid="{1E25DF96-6D73-478A-9F32-466C2C6C4655}"/>
    <cellStyle name="Comma 10 9" xfId="976" xr:uid="{D7427400-D08C-4BDD-A10F-EF9D7220AADC}"/>
    <cellStyle name="Comma 10 9 2" xfId="2939" xr:uid="{4E84D610-8B1C-4E0F-911F-334318EA88E1}"/>
    <cellStyle name="Comma 10 9 3" xfId="2081" xr:uid="{41814FEC-C6C2-45B1-8302-252F27CC3000}"/>
    <cellStyle name="Comma 100" xfId="453" xr:uid="{14929374-2F21-44C8-8018-35463C815FE7}"/>
    <cellStyle name="Comma 100 2" xfId="979" xr:uid="{45D6D7E5-4BEC-4C97-9CFE-CF9A6033C457}"/>
    <cellStyle name="Comma 100 2 2" xfId="2236" xr:uid="{D9C1C1B9-DE02-4344-85C6-833281F42789}"/>
    <cellStyle name="Comma 100 2 2 2" xfId="3094" xr:uid="{7D34A898-F7C9-42CA-939B-374C592E64F7}"/>
    <cellStyle name="Comma 100 2 3" xfId="2942" xr:uid="{FB7D0790-A998-407D-A009-4142AD1457CE}"/>
    <cellStyle name="Comma 100 2 4" xfId="2084" xr:uid="{9E9B2400-4D34-4EBC-966C-F9C23160ABA3}"/>
    <cellStyle name="Comma 100 3" xfId="2235" xr:uid="{131DD790-E8EF-4258-93EF-67CBEFD27E77}"/>
    <cellStyle name="Comma 100 3 2" xfId="3093" xr:uid="{78DE6179-DE89-4708-B87F-592E4EB6E482}"/>
    <cellStyle name="Comma 100 4" xfId="2285" xr:uid="{AE250DCB-CEC3-45CC-A5F5-4046C4F72BE3}"/>
    <cellStyle name="Comma 100 5" xfId="1422" xr:uid="{3E985AAC-8BB5-4FA5-AEE3-6308E0205638}"/>
    <cellStyle name="Comma 100 6" xfId="3393" xr:uid="{6BAAE81C-00B7-41ED-9605-5A94594630C6}"/>
    <cellStyle name="Comma 1018" xfId="267" xr:uid="{4C666943-7911-4C33-8583-6EF012F197CD}"/>
    <cellStyle name="Comma 1018 2" xfId="447" xr:uid="{3B90945F-59C5-4875-ABC9-3142FCD58A96}"/>
    <cellStyle name="Comma 1018 2 2" xfId="2603" xr:uid="{656E728E-0708-4BA9-AD45-4E633A798D3D}"/>
    <cellStyle name="Comma 1018 2 3" xfId="1745" xr:uid="{10AE2C48-17A4-4717-9599-9F2A8D558E7E}"/>
    <cellStyle name="Comma 1018 3" xfId="691" xr:uid="{399AF5FE-641F-4BA3-B3A6-2372C8857112}"/>
    <cellStyle name="Comma 1018 3 2" xfId="2757" xr:uid="{8279E1F0-2915-4549-9878-E71699B9A316}"/>
    <cellStyle name="Comma 1018 3 3" xfId="1899" xr:uid="{0F14E9A6-37F6-47AF-B93A-8CDD04D3B317}"/>
    <cellStyle name="Comma 1018 4" xfId="975" xr:uid="{48BE2B8D-11C2-455D-8051-CF209FADCD1E}"/>
    <cellStyle name="Comma 1018 4 2" xfId="2938" xr:uid="{2C70D040-35F9-46C7-99BB-50AC46ABDDE4}"/>
    <cellStyle name="Comma 1018 4 3" xfId="2080" xr:uid="{53E36476-58DF-4A82-A562-95D2D2E0B386}"/>
    <cellStyle name="Comma 1018 5" xfId="2282" xr:uid="{AB169C30-D740-4923-8854-315E8E9E1B1A}"/>
    <cellStyle name="Comma 1018 6" xfId="1418" xr:uid="{47F5DD06-A915-4457-93AD-45A2C7303766}"/>
    <cellStyle name="Comma 1018 7" xfId="3390" xr:uid="{242D8C02-A481-4C38-AFBE-F5CEC941DCDD}"/>
    <cellStyle name="Comma 11" xfId="121" xr:uid="{00CBF70A-100E-4FC6-A1FD-1572D2228D4B}"/>
    <cellStyle name="Comma 11 10" xfId="1320" xr:uid="{95558CAD-6DAD-494D-874D-2A20CD21E482}"/>
    <cellStyle name="Comma 11 10 2" xfId="3292" xr:uid="{4692B307-0B02-4B61-A6EC-33EABB72FBDA}"/>
    <cellStyle name="Comma 11 11" xfId="2335" xr:uid="{1B2D4F68-89F7-4429-AA84-DC5AD0FDC47F}"/>
    <cellStyle name="Comma 11 12" xfId="1477" xr:uid="{CB8DA7C2-0D12-4E0E-B62C-8EEDA3FC01FE}"/>
    <cellStyle name="Comma 11 13" xfId="3443" xr:uid="{36B1BC56-E1B3-42B7-B8CC-028228859322}"/>
    <cellStyle name="Comma 11 14" xfId="3586" xr:uid="{8A0D3B39-D2C4-4EA4-A181-C6A62C5B0E7B}"/>
    <cellStyle name="Comma 11 2" xfId="213" xr:uid="{BC6F756B-F447-41D0-B545-353976E05F24}"/>
    <cellStyle name="Comma 11 2 10" xfId="3512" xr:uid="{028D9460-944E-46FD-8B4E-A4144CF61AA1}"/>
    <cellStyle name="Comma 11 2 11" xfId="3651" xr:uid="{141E86B1-1567-465D-A044-945E56916C75}"/>
    <cellStyle name="Comma 11 2 2" xfId="460" xr:uid="{B32C278C-A0E8-456B-9A96-2A9131A3367B}"/>
    <cellStyle name="Comma 11 2 2 2" xfId="2241" xr:uid="{1B2F18A9-4E5C-4C15-A39D-5D595E75BE0F}"/>
    <cellStyle name="Comma 11 2 2 2 2" xfId="3097" xr:uid="{35F75C05-F454-46BA-9B63-EB481FB4A1AC}"/>
    <cellStyle name="Comma 11 2 2 3" xfId="2611" xr:uid="{D203CC6D-3E44-4DA6-9A4E-4D1BBD1C58D9}"/>
    <cellStyle name="Comma 11 2 2 4" xfId="1753" xr:uid="{8F598413-C0E7-4F1F-9D28-E46A42139D6D}"/>
    <cellStyle name="Comma 11 2 3" xfId="411" xr:uid="{4AD24C18-9896-4275-82F8-A25AEB077E58}"/>
    <cellStyle name="Comma 11 2 3 2" xfId="2570" xr:uid="{F7A57F89-94E7-4D2E-B8F3-B545ED0D2FB0}"/>
    <cellStyle name="Comma 11 2 3 3" xfId="1712" xr:uid="{8A7E9F68-DA67-4560-BB21-E4BBF68B14A5}"/>
    <cellStyle name="Comma 11 2 4" xfId="942" xr:uid="{C2FEDA05-0414-46E8-ADA5-C440E0442F5E}"/>
    <cellStyle name="Comma 11 2 4 2" xfId="2905" xr:uid="{580D7D1E-8A9C-49F9-A47A-D569C996364A}"/>
    <cellStyle name="Comma 11 2 4 3" xfId="2047" xr:uid="{3E5EA5D1-5143-4F3A-8C54-E28E1BA917B1}"/>
    <cellStyle name="Comma 11 2 5" xfId="1098" xr:uid="{BD487E63-46A5-483B-B4F7-FD252FD32858}"/>
    <cellStyle name="Comma 11 2 5 2" xfId="3061" xr:uid="{01834FF2-9E3C-435B-9B10-CEB1E4D2BCF3}"/>
    <cellStyle name="Comma 11 2 5 3" xfId="2203" xr:uid="{3056D74B-6DA2-4A3E-B63F-EF175A04565E}"/>
    <cellStyle name="Comma 11 2 6" xfId="1246" xr:uid="{81C07C45-B012-4A35-AEA8-FFA8B49D4593}"/>
    <cellStyle name="Comma 11 2 6 2" xfId="3218" xr:uid="{01035204-AD74-4D32-BB02-DB1E778FC9B1}"/>
    <cellStyle name="Comma 11 2 7" xfId="1385" xr:uid="{01FACFCA-0587-4006-9E3F-338C588AAB25}"/>
    <cellStyle name="Comma 11 2 7 2" xfId="3357" xr:uid="{3B817B37-E663-48E7-814A-35548882B741}"/>
    <cellStyle name="Comma 11 2 8" xfId="2403" xr:uid="{B6404AE9-8FFD-49D7-B09A-1033601270FD}"/>
    <cellStyle name="Comma 11 2 9" xfId="1545" xr:uid="{EEF2B885-3A57-4528-98A6-16A6C1530139}"/>
    <cellStyle name="Comma 11 3" xfId="461" xr:uid="{E0A4E04F-4E33-4690-ACB0-8F9CC1389EBC}"/>
    <cellStyle name="Comma 11 3 2" xfId="2612" xr:uid="{B0926F3F-F181-48A8-9DA2-D482EC5A3E57}"/>
    <cellStyle name="Comma 11 3 3" xfId="1754" xr:uid="{36505E62-219B-4234-BB56-77093F680BD0}"/>
    <cellStyle name="Comma 11 4" xfId="459" xr:uid="{7120F8B6-5C4C-4CCB-A16F-46D532F90671}"/>
    <cellStyle name="Comma 11 4 2" xfId="2610" xr:uid="{497DB267-E312-404A-A2D1-6CAECFDC7D14}"/>
    <cellStyle name="Comma 11 4 3" xfId="1752" xr:uid="{64C9B984-128D-45BE-9FA1-3E72C5875228}"/>
    <cellStyle name="Comma 11 5" xfId="796" xr:uid="{B62AE590-3EA7-4755-82C5-EA1D7111CD3C}"/>
    <cellStyle name="Comma 11 5 2" xfId="2778" xr:uid="{F6AABD50-B2FC-491A-ADDE-ADFCD26E25B7}"/>
    <cellStyle name="Comma 11 5 3" xfId="1920" xr:uid="{C9DAF594-848B-436B-94E7-01CA2E051F1C}"/>
    <cellStyle name="Comma 11 6" xfId="342" xr:uid="{C5A1FA96-DCCA-42AE-BCF7-E8B9B7D259CD}"/>
    <cellStyle name="Comma 11 6 2" xfId="2501" xr:uid="{21FBF02B-3D77-4AD8-842D-1D92CA10F79F}"/>
    <cellStyle name="Comma 11 6 3" xfId="1643" xr:uid="{D9C84224-303F-42FF-8533-5A89511FD85A}"/>
    <cellStyle name="Comma 11 7" xfId="877" xr:uid="{0F313196-96A8-448F-AAD3-D6181477BEE1}"/>
    <cellStyle name="Comma 11 7 2" xfId="2840" xr:uid="{01347E56-F8B0-443C-8CAD-35DCFB5BDD96}"/>
    <cellStyle name="Comma 11 7 3" xfId="1982" xr:uid="{489A3D72-87CF-4F69-AD80-6F51C7EE9F3B}"/>
    <cellStyle name="Comma 11 8" xfId="1029" xr:uid="{2C3D98D2-AA49-408B-8558-64BEAB7BCC5A}"/>
    <cellStyle name="Comma 11 8 2" xfId="2992" xr:uid="{85115B79-47AD-41F6-9AF2-71B0CE3646ED}"/>
    <cellStyle name="Comma 11 8 3" xfId="2134" xr:uid="{D59188EA-3C7E-46E7-91B9-54D9FE5726D9}"/>
    <cellStyle name="Comma 11 9" xfId="1177" xr:uid="{D60CAC82-4319-4D5B-AAD1-775E54D72126}"/>
    <cellStyle name="Comma 11 9 2" xfId="3149" xr:uid="{17CCB8B4-E6BD-4F9F-B95F-8B13EE8BBD76}"/>
    <cellStyle name="Comma 12" xfId="135" xr:uid="{44945FA2-9A94-4EC4-84D8-2276B014B5D9}"/>
    <cellStyle name="Comma 12 10" xfId="2343" xr:uid="{DBD93EDF-F24D-4BC8-BC21-4A4A27A23F1A}"/>
    <cellStyle name="Comma 12 11" xfId="1485" xr:uid="{609FC357-FC33-4028-9F2E-645CCCF00079}"/>
    <cellStyle name="Comma 12 12" xfId="3452" xr:uid="{E159576D-3660-4E21-9533-1FFC1060B291}"/>
    <cellStyle name="Comma 12 13" xfId="3593" xr:uid="{6636D112-982F-4EF6-BA67-CACF70510F2F}"/>
    <cellStyle name="Comma 12 2" xfId="225" xr:uid="{B1FAF4E6-A850-4EE5-92D8-2DA12165559B}"/>
    <cellStyle name="Comma 12 2 10" xfId="3521" xr:uid="{C809CD7B-B79D-4601-8823-79C5630341A2}"/>
    <cellStyle name="Comma 12 2 11" xfId="3660" xr:uid="{426BA770-B1B6-4800-9E94-C81DC76F0788}"/>
    <cellStyle name="Comma 12 2 2" xfId="463" xr:uid="{DF494310-FEA1-4069-9C4A-B81E9EB5CE4A}"/>
    <cellStyle name="Comma 12 2 2 2" xfId="2614" xr:uid="{819F60FC-5DDD-4724-86CE-4B83A749911B}"/>
    <cellStyle name="Comma 12 2 2 3" xfId="1756" xr:uid="{163A88A5-794D-45BF-B6D0-EA1AA8BBF760}"/>
    <cellStyle name="Comma 12 2 3" xfId="420" xr:uid="{C583CFA9-7B5F-4DA3-8868-4D84A7273E4D}"/>
    <cellStyle name="Comma 12 2 3 2" xfId="2579" xr:uid="{84828986-5828-4100-AD28-3D0159DD996B}"/>
    <cellStyle name="Comma 12 2 3 3" xfId="1721" xr:uid="{C3708446-472F-4F67-B277-28CF4C9D9ECE}"/>
    <cellStyle name="Comma 12 2 4" xfId="951" xr:uid="{529C266C-4E46-4C8A-A262-07887355692F}"/>
    <cellStyle name="Comma 12 2 4 2" xfId="2914" xr:uid="{E9F1850E-ACF0-4B07-9FDF-1CC64B62F430}"/>
    <cellStyle name="Comma 12 2 4 3" xfId="2056" xr:uid="{D12F75EB-BB1F-4D7A-8A74-FC666FC915A8}"/>
    <cellStyle name="Comma 12 2 5" xfId="1107" xr:uid="{5CA2E183-3288-4F9A-AFED-BB6404172C78}"/>
    <cellStyle name="Comma 12 2 5 2" xfId="3070" xr:uid="{DF1B70D0-9DBE-408E-95CD-47A188F10BA4}"/>
    <cellStyle name="Comma 12 2 5 3" xfId="2212" xr:uid="{01D44CB4-5562-4473-8DD5-FC33A96D7DB6}"/>
    <cellStyle name="Comma 12 2 6" xfId="1255" xr:uid="{428FC50D-58C7-4796-A288-8C15E55D92BF}"/>
    <cellStyle name="Comma 12 2 6 2" xfId="3227" xr:uid="{5BF0FC65-CBE4-4827-A195-EAEDCA6C2899}"/>
    <cellStyle name="Comma 12 2 7" xfId="1394" xr:uid="{BB921823-E132-4F9F-9B03-B763C9360C4D}"/>
    <cellStyle name="Comma 12 2 7 2" xfId="3366" xr:uid="{2F85CAE1-A38C-425D-8171-8F6FEE30D42E}"/>
    <cellStyle name="Comma 12 2 8" xfId="2412" xr:uid="{B27A9224-53F0-4849-8D5B-64FB11ED6AFA}"/>
    <cellStyle name="Comma 12 2 9" xfId="1554" xr:uid="{4F47FA08-44E7-4D05-96D2-9BCE142D0909}"/>
    <cellStyle name="Comma 12 3" xfId="462" xr:uid="{37FF84F3-779E-46B8-9252-24C702C35254}"/>
    <cellStyle name="Comma 12 3 2" xfId="2613" xr:uid="{97981BA4-5CED-444F-A075-806F3EF1C62D}"/>
    <cellStyle name="Comma 12 3 3" xfId="1755" xr:uid="{D808BE78-1C5C-4C1F-A712-BFE47FB1BA64}"/>
    <cellStyle name="Comma 12 4" xfId="797" xr:uid="{31941985-9A5C-4CCB-B23D-446E7488AC8E}"/>
    <cellStyle name="Comma 12 4 2" xfId="2779" xr:uid="{ED92B722-DE46-4269-86E1-9143676ACCF8}"/>
    <cellStyle name="Comma 12 4 3" xfId="1921" xr:uid="{560E3471-FE95-4275-A964-CB9518878913}"/>
    <cellStyle name="Comma 12 5" xfId="351" xr:uid="{B6E287D1-934A-419C-B3AB-15437FA2BCE9}"/>
    <cellStyle name="Comma 12 5 2" xfId="2510" xr:uid="{BC5E658A-C0B1-4CFD-B1B9-427B5D0DB99E}"/>
    <cellStyle name="Comma 12 5 3" xfId="1652" xr:uid="{AED35661-75C4-44F3-9630-EC3633EB8414}"/>
    <cellStyle name="Comma 12 6" xfId="884" xr:uid="{B4C8F747-4E1A-4909-AF0C-87F976096BC9}"/>
    <cellStyle name="Comma 12 6 2" xfId="2847" xr:uid="{0870C69D-9653-4469-AAEB-0B5ED4364C0A}"/>
    <cellStyle name="Comma 12 6 3" xfId="1989" xr:uid="{03ACD524-7A64-4D70-A298-ED25061AA51F}"/>
    <cellStyle name="Comma 12 7" xfId="1038" xr:uid="{80D6CE3F-EE47-482D-A3F4-9007948292A3}"/>
    <cellStyle name="Comma 12 7 2" xfId="3001" xr:uid="{52A13E5B-CB84-47CC-8432-BF49E80F0119}"/>
    <cellStyle name="Comma 12 7 3" xfId="2143" xr:uid="{E6641885-EC82-4992-A533-6224BB5C83BE}"/>
    <cellStyle name="Comma 12 8" xfId="1186" xr:uid="{A9450275-50EF-4492-AE45-C640B65F8A2C}"/>
    <cellStyle name="Comma 12 8 2" xfId="3158" xr:uid="{8B79A533-09E8-4724-A070-B6003EFD036D}"/>
    <cellStyle name="Comma 12 8 3" xfId="3099" xr:uid="{AABE9247-234F-419B-A817-228CD28AD9CF}"/>
    <cellStyle name="Comma 12 8 4" xfId="2251" xr:uid="{2129064A-3787-4BE3-A4F9-5CDA97D0F11A}"/>
    <cellStyle name="Comma 12 9" xfId="1327" xr:uid="{36F80DD7-1E9E-4967-B361-A93F0FE28C42}"/>
    <cellStyle name="Comma 12 9 2" xfId="3299" xr:uid="{8B2A0D53-66E3-4E47-89CC-5E1E8547D79B}"/>
    <cellStyle name="Comma 121 2 2 2" xfId="9" xr:uid="{4A36CFC3-A8CD-479D-9C29-3DAAC845E46C}"/>
    <cellStyle name="Comma 121 2 2 2 10" xfId="3534" xr:uid="{E71866EF-0A4F-4A20-8D04-698182F27EE4}"/>
    <cellStyle name="Comma 121 2 2 2 11" xfId="3673" xr:uid="{D2F0A098-3DBF-456E-8035-F6E71FFB2C4C}"/>
    <cellStyle name="Comma 121 2 2 2 2" xfId="252" xr:uid="{E5023BC1-609E-4A88-B7C8-244C22534DF2}"/>
    <cellStyle name="Comma 121 2 2 2 2 2" xfId="434" xr:uid="{711AF484-8CFF-4FCB-BF0F-CC081A1E5834}"/>
    <cellStyle name="Comma 121 2 2 2 2 2 2" xfId="2592" xr:uid="{9836188D-E823-46F5-8292-4969592E80EB}"/>
    <cellStyle name="Comma 121 2 2 2 2 2 3" xfId="1734" xr:uid="{3C00F120-6D14-4C08-AC5B-6A0DD1BE53FD}"/>
    <cellStyle name="Comma 121 2 2 2 2 3" xfId="2432" xr:uid="{F3F8E059-7A0B-4817-91B0-DDE5400CF14B}"/>
    <cellStyle name="Comma 121 2 2 2 2 4" xfId="1574" xr:uid="{749848D5-8616-48A2-9D26-0AFEEC315179}"/>
    <cellStyle name="Comma 121 2 2 2 3" xfId="276" xr:uid="{A04145F1-AB23-49A3-A447-96EFE815236D}"/>
    <cellStyle name="Comma 121 2 2 2 3 2" xfId="2444" xr:uid="{430D1742-BCC6-4B21-8C05-0876BEAD3FC3}"/>
    <cellStyle name="Comma 121 2 2 2 3 3" xfId="1586" xr:uid="{3149AAE2-A44B-4EF6-9368-42A79A413BD5}"/>
    <cellStyle name="Comma 121 2 2 2 4" xfId="964" xr:uid="{51CC6151-B8C3-45C0-97D8-1D75DE2C0C5C}"/>
    <cellStyle name="Comma 121 2 2 2 4 2" xfId="2927" xr:uid="{B59342C3-D10B-431A-98E9-7A0C8691D4A9}"/>
    <cellStyle name="Comma 121 2 2 2 4 3" xfId="2069" xr:uid="{9847239F-630E-4062-94F9-C0E2022757FE}"/>
    <cellStyle name="Comma 121 2 2 2 5" xfId="1120" xr:uid="{0F2A2203-739E-45E9-B674-2625337F8FBE}"/>
    <cellStyle name="Comma 121 2 2 2 5 2" xfId="3083" xr:uid="{6A075810-3359-4453-B632-5C9CBC6D2877}"/>
    <cellStyle name="Comma 121 2 2 2 5 3" xfId="2225" xr:uid="{FD3B2876-E578-41FA-BE2F-5A6665C12A4E}"/>
    <cellStyle name="Comma 121 2 2 2 6" xfId="1268" xr:uid="{D0E5AE5D-6A93-447D-9AF5-4BA455768FC0}"/>
    <cellStyle name="Comma 121 2 2 2 6 2" xfId="3240" xr:uid="{35344CBC-B210-4235-AA2D-8CA0E01EE314}"/>
    <cellStyle name="Comma 121 2 2 2 6 3" xfId="3095" xr:uid="{49A544FD-10E1-4AAF-BC4D-B0E95D71FCDC}"/>
    <cellStyle name="Comma 121 2 2 2 6 4" xfId="2237" xr:uid="{26202F74-E7C6-48F3-99B3-F64DDF21282C}"/>
    <cellStyle name="Comma 121 2 2 2 7" xfId="1407" xr:uid="{6DB3B018-F391-4066-9DD6-1515DA9007D4}"/>
    <cellStyle name="Comma 121 2 2 2 7 2" xfId="3379" xr:uid="{D717528F-E7EE-466A-AE75-A7713678EBA4}"/>
    <cellStyle name="Comma 121 2 2 2 8" xfId="2425" xr:uid="{461C8292-47A0-4731-80B4-015524E74306}"/>
    <cellStyle name="Comma 121 2 2 2 9" xfId="1567" xr:uid="{46BFC1CE-E3AE-4DEC-8AC5-B5D4824FBDE7}"/>
    <cellStyle name="Comma 13" xfId="139" xr:uid="{6EC01F0F-9A0C-48FC-9152-335843C841A5}"/>
    <cellStyle name="Comma 13 2" xfId="18" xr:uid="{AA9E20C0-D74C-4B5E-9109-6E8428A89611}"/>
    <cellStyle name="Comma 13 2 10" xfId="1276" xr:uid="{6E59D98E-EDBB-48C6-BDED-9E0A0E2A4041}"/>
    <cellStyle name="Comma 13 2 10 2" xfId="3248" xr:uid="{AD69B73D-F51B-4AD7-B81A-69A5D0AF1F0E}"/>
    <cellStyle name="Comma 13 2 11" xfId="2288" xr:uid="{764C6FE3-FE24-442E-A41D-12EF22C20A5F}"/>
    <cellStyle name="Comma 13 2 12" xfId="1427" xr:uid="{B7A3EFE0-3305-4275-8427-26F3D7FCEF0E}"/>
    <cellStyle name="Comma 13 2 13" xfId="3396" xr:uid="{EED3D3F8-B2FE-4500-828C-05C14E9C1AB0}"/>
    <cellStyle name="Comma 13 2 14" xfId="3542" xr:uid="{B5248F25-FC8F-4EFB-AC68-EC8C03506C89}"/>
    <cellStyle name="Comma 13 2 2" xfId="148" xr:uid="{0031DADD-A7E7-4824-AEB7-01259E59A446}"/>
    <cellStyle name="Comma 13 2 2 10" xfId="1491" xr:uid="{6C58D890-10AF-4512-B430-E38602A9C49A}"/>
    <cellStyle name="Comma 13 2 2 11" xfId="3458" xr:uid="{F15B0012-F051-46DC-AF4D-0313D379A8DE}"/>
    <cellStyle name="Comma 13 2 2 12" xfId="3598" xr:uid="{8C024A14-4D27-4BE7-8EAC-AFB5CF719D2D}"/>
    <cellStyle name="Comma 13 2 2 2" xfId="232" xr:uid="{8976B4F2-4A48-4FF3-983F-5C4D56923DAB}"/>
    <cellStyle name="Comma 13 2 2 2 10" xfId="3527" xr:uid="{7AF0680B-FC58-4836-95CA-4892877030AA}"/>
    <cellStyle name="Comma 13 2 2 2 11" xfId="3666" xr:uid="{67BA051D-135D-4EF7-AE62-2D3BF74FDFF4}"/>
    <cellStyle name="Comma 13 2 2 2 2" xfId="466" xr:uid="{11ACA002-2761-45A4-B3E2-902D394EC140}"/>
    <cellStyle name="Comma 13 2 2 2 2 2" xfId="2617" xr:uid="{9555ACDA-CB52-41E5-8FFF-01E994C6B59B}"/>
    <cellStyle name="Comma 13 2 2 2 2 3" xfId="1759" xr:uid="{637D9385-BF2D-4310-A14A-7418C82A8303}"/>
    <cellStyle name="Comma 13 2 2 2 3" xfId="426" xr:uid="{4AABF493-7CDE-4C3A-B3C0-5349AD07889C}"/>
    <cellStyle name="Comma 13 2 2 2 3 2" xfId="2585" xr:uid="{2E9ED3B2-3483-41A4-9044-3F8D99583700}"/>
    <cellStyle name="Comma 13 2 2 2 3 3" xfId="1727" xr:uid="{A91A66F9-3B73-466B-82D4-3ED52191EC52}"/>
    <cellStyle name="Comma 13 2 2 2 4" xfId="957" xr:uid="{5FBBC3BA-2A77-4C0E-B5B7-6E2C35623370}"/>
    <cellStyle name="Comma 13 2 2 2 4 2" xfId="2920" xr:uid="{6DB4F6A4-8544-4599-ACC5-2C960F838B9D}"/>
    <cellStyle name="Comma 13 2 2 2 4 3" xfId="2062" xr:uid="{D2285F13-BD9C-4CB0-9DC9-D8547E456089}"/>
    <cellStyle name="Comma 13 2 2 2 5" xfId="1113" xr:uid="{3EF53FDB-C580-406E-901B-3265ABEF5B7F}"/>
    <cellStyle name="Comma 13 2 2 2 5 2" xfId="3076" xr:uid="{E885EE3D-4A4A-4D2D-9C11-2A7402966A5F}"/>
    <cellStyle name="Comma 13 2 2 2 5 3" xfId="2218" xr:uid="{A8226B63-B589-4625-8438-9861C9FE0DF1}"/>
    <cellStyle name="Comma 13 2 2 2 6" xfId="1261" xr:uid="{93F51576-D870-4CD7-B0CA-E22E777C57B5}"/>
    <cellStyle name="Comma 13 2 2 2 6 2" xfId="3233" xr:uid="{BC4F5A71-7F9E-4E92-9BB8-477D7CB5E42B}"/>
    <cellStyle name="Comma 13 2 2 2 7" xfId="1400" xr:uid="{7CCAA0BE-909D-4B28-A631-58ACFF16855F}"/>
    <cellStyle name="Comma 13 2 2 2 7 2" xfId="3372" xr:uid="{159C7CB7-1D9A-48B6-8C41-7573A3CEDA69}"/>
    <cellStyle name="Comma 13 2 2 2 8" xfId="2418" xr:uid="{19B14031-23C4-48AF-86FA-727E80049B31}"/>
    <cellStyle name="Comma 13 2 2 2 9" xfId="1560" xr:uid="{943235E7-7249-400C-B9C1-D234B04D5B67}"/>
    <cellStyle name="Comma 13 2 2 3" xfId="465" xr:uid="{610B4229-3AA0-4B73-BABB-87A63924F011}"/>
    <cellStyle name="Comma 13 2 2 3 2" xfId="2616" xr:uid="{D4DF2E8F-AED6-425B-9CA2-A87193D9166E}"/>
    <cellStyle name="Comma 13 2 2 3 3" xfId="1758" xr:uid="{E06C780C-7AF3-42EF-87AA-8C0A8D51735A}"/>
    <cellStyle name="Comma 13 2 2 4" xfId="357" xr:uid="{44C46417-8E6D-442F-9B62-501095127021}"/>
    <cellStyle name="Comma 13 2 2 4 2" xfId="2516" xr:uid="{8F777FC9-1419-465B-A7BD-9CD9482DBC91}"/>
    <cellStyle name="Comma 13 2 2 4 3" xfId="1658" xr:uid="{FA4FFA22-01E5-4261-80B7-293161B0667D}"/>
    <cellStyle name="Comma 13 2 2 5" xfId="889" xr:uid="{9F5A3271-F956-4A0F-834F-4F57348D8AC3}"/>
    <cellStyle name="Comma 13 2 2 5 2" xfId="2852" xr:uid="{4CC0E1A0-6CFA-43E3-950C-1548A3A4395F}"/>
    <cellStyle name="Comma 13 2 2 5 3" xfId="1994" xr:uid="{6A7A0D46-C13B-45F3-B57C-075277A43A6B}"/>
    <cellStyle name="Comma 13 2 2 6" xfId="1044" xr:uid="{C1269FAF-EA51-4C15-A742-69DB22DD959E}"/>
    <cellStyle name="Comma 13 2 2 6 2" xfId="3007" xr:uid="{96CF0ADE-409F-47A0-84A1-7CC204F45B66}"/>
    <cellStyle name="Comma 13 2 2 6 3" xfId="2149" xr:uid="{90B1C7A9-11B8-4BA8-918F-05E6E4E7572E}"/>
    <cellStyle name="Comma 13 2 2 7" xfId="1192" xr:uid="{8F968F0A-94C5-4EF2-A354-5C028C70470A}"/>
    <cellStyle name="Comma 13 2 2 7 2" xfId="3164" xr:uid="{BE69977F-3B87-41C0-B819-834B4640497A}"/>
    <cellStyle name="Comma 13 2 2 8" xfId="1332" xr:uid="{27034E28-443B-40E7-A910-F10A1A5332B2}"/>
    <cellStyle name="Comma 13 2 2 8 2" xfId="3304" xr:uid="{E1105876-1FEF-46CD-82DA-48B8AC25904A}"/>
    <cellStyle name="Comma 13 2 2 9" xfId="2349" xr:uid="{5A2C781C-A418-486F-A943-5F88A09005E2}"/>
    <cellStyle name="Comma 13 2 3" xfId="164" xr:uid="{DE3AB206-F702-4C48-85D7-DE1470E1D164}"/>
    <cellStyle name="Comma 13 2 3 10" xfId="3465" xr:uid="{025F1563-4FB6-461E-AA74-C20E5AC2860D}"/>
    <cellStyle name="Comma 13 2 3 11" xfId="3604" xr:uid="{97F0B828-2736-49BE-9CAC-998CBFA3551F}"/>
    <cellStyle name="Comma 13 2 3 2" xfId="467" xr:uid="{E892B25B-A486-4F45-91C2-3E82A995B7C4}"/>
    <cellStyle name="Comma 13 2 3 2 2" xfId="2618" xr:uid="{83BD6A5B-C6F2-4ABA-B7D8-C524C2E4C6DD}"/>
    <cellStyle name="Comma 13 2 3 2 3" xfId="1760" xr:uid="{AF9E1AD5-9A3A-420F-B9AA-B7BA5EAB2F9B}"/>
    <cellStyle name="Comma 13 2 3 3" xfId="364" xr:uid="{E12950E7-6F2A-4095-879A-470B1BB3A601}"/>
    <cellStyle name="Comma 13 2 3 3 2" xfId="2523" xr:uid="{20C6802F-5CCA-4F32-B24A-45ED7705AA88}"/>
    <cellStyle name="Comma 13 2 3 3 3" xfId="1665" xr:uid="{3437FECD-7A36-4DD4-A93C-D2B149178391}"/>
    <cellStyle name="Comma 13 2 3 4" xfId="895" xr:uid="{BFC8D96E-AC68-423B-8719-4B5ADD49B6D2}"/>
    <cellStyle name="Comma 13 2 3 4 2" xfId="2858" xr:uid="{AD645C34-AB6C-45D9-B591-59D3E5D4F98B}"/>
    <cellStyle name="Comma 13 2 3 4 3" xfId="2000" xr:uid="{625A7115-1446-456E-B201-2AF0A733EC9C}"/>
    <cellStyle name="Comma 13 2 3 5" xfId="1051" xr:uid="{FF0FFB9F-9B4D-409B-A1B5-9B4AFE143305}"/>
    <cellStyle name="Comma 13 2 3 5 2" xfId="3014" xr:uid="{D4B3C9CB-F6B8-4785-9CA0-F62978AF9D1C}"/>
    <cellStyle name="Comma 13 2 3 5 3" xfId="2156" xr:uid="{229C7DB7-E249-453D-B525-1EE6F3D9DA16}"/>
    <cellStyle name="Comma 13 2 3 6" xfId="1199" xr:uid="{EF7024C2-2043-4A4C-8C24-DAF4511B462C}"/>
    <cellStyle name="Comma 13 2 3 6 2" xfId="3171" xr:uid="{7E1DBFF6-CADC-4E52-AB9C-DD8DC1DDCD8B}"/>
    <cellStyle name="Comma 13 2 3 7" xfId="1338" xr:uid="{27E2CF4A-CC88-46BB-B8E2-B92B8A0440DE}"/>
    <cellStyle name="Comma 13 2 3 7 2" xfId="3310" xr:uid="{04F86BD6-ACA5-4F26-86B7-9F1C8784DF8A}"/>
    <cellStyle name="Comma 13 2 3 8" xfId="2356" xr:uid="{A64706C4-073D-459E-8621-46F39A655FA5}"/>
    <cellStyle name="Comma 13 2 3 9" xfId="1498" xr:uid="{74E83A7F-FA53-4057-A6BB-BB5DDC9E38A7}"/>
    <cellStyle name="Comma 13 2 4" xfId="128" xr:uid="{792783FD-34A1-4722-A501-AAFAA54E5311}"/>
    <cellStyle name="Comma 13 2 4 10" xfId="2339" xr:uid="{A2CC077D-EECC-457B-8563-970ADF0C20FF}"/>
    <cellStyle name="Comma 13 2 4 11" xfId="1481" xr:uid="{046074C6-4C67-4350-887B-9843A26A9CDE}"/>
    <cellStyle name="Comma 13 2 4 12" xfId="3448" xr:uid="{36CF8B5F-FF40-4F0C-A10E-362AEAB6A985}"/>
    <cellStyle name="Comma 13 2 4 13" xfId="3590" xr:uid="{E78062E4-E053-4CD0-A2EC-B9F344655A74}"/>
    <cellStyle name="Comma 13 2 4 2" xfId="158" xr:uid="{14134DF5-EDE0-4564-9015-2B539C64F89C}"/>
    <cellStyle name="Comma 13 2 4 2 10" xfId="1494" xr:uid="{46B15416-0DF6-4E57-BD71-666AF9FD2270}"/>
    <cellStyle name="Comma 13 2 4 2 11" xfId="3461" xr:uid="{58F6A02E-3465-4729-A44F-8DEC5D79F35B}"/>
    <cellStyle name="Comma 13 2 4 2 12" xfId="3600" xr:uid="{6EA1B051-D009-4B86-B271-6BFA92ABDBB5}"/>
    <cellStyle name="Comma 13 2 4 2 2" xfId="238" xr:uid="{7177A19F-933F-4130-A980-DB29623041C4}"/>
    <cellStyle name="Comma 13 2 4 2 2 10" xfId="3530" xr:uid="{52A3979B-53BF-42C4-9756-E14AC4EE5244}"/>
    <cellStyle name="Comma 13 2 4 2 2 11" xfId="3669" xr:uid="{939A3ADC-6635-408E-8F78-14F07221C18C}"/>
    <cellStyle name="Comma 13 2 4 2 2 2" xfId="470" xr:uid="{B4D4A436-1205-4E1B-BC0B-8399D5F169A7}"/>
    <cellStyle name="Comma 13 2 4 2 2 2 2" xfId="2621" xr:uid="{D12BFE96-0F61-4499-BC58-43C998CFDFFE}"/>
    <cellStyle name="Comma 13 2 4 2 2 2 3" xfId="1763" xr:uid="{98D8F0EE-166B-4AD8-A38A-5BEDFB3571CA}"/>
    <cellStyle name="Comma 13 2 4 2 2 3" xfId="429" xr:uid="{F03F21C0-1D11-41DA-8B8E-B0353FF2291C}"/>
    <cellStyle name="Comma 13 2 4 2 2 3 2" xfId="2588" xr:uid="{FB807093-2301-40CC-95AA-0547B1EA24D4}"/>
    <cellStyle name="Comma 13 2 4 2 2 3 3" xfId="1730" xr:uid="{344ABA56-E428-4E97-964C-F5A292C73CBA}"/>
    <cellStyle name="Comma 13 2 4 2 2 4" xfId="960" xr:uid="{2C36EFAB-D70E-41F0-8CB5-3CAC9B386C31}"/>
    <cellStyle name="Comma 13 2 4 2 2 4 2" xfId="2923" xr:uid="{1687CC83-3E9A-4D34-BD47-1E936DCF2883}"/>
    <cellStyle name="Comma 13 2 4 2 2 4 3" xfId="2065" xr:uid="{DED295F7-9CE6-407B-AC15-CB933339E50C}"/>
    <cellStyle name="Comma 13 2 4 2 2 5" xfId="1116" xr:uid="{BA96F7AC-8D93-4734-B88C-1817A7F2C5E1}"/>
    <cellStyle name="Comma 13 2 4 2 2 5 2" xfId="3079" xr:uid="{5F1CB03B-CA12-49C3-9A5E-E9AE028E5EAC}"/>
    <cellStyle name="Comma 13 2 4 2 2 5 3" xfId="2221" xr:uid="{D601DB4A-74D2-4A45-8838-898BC7FF2956}"/>
    <cellStyle name="Comma 13 2 4 2 2 6" xfId="1264" xr:uid="{AD2FEFE2-8222-4CA6-9AC9-2A378D5408C6}"/>
    <cellStyle name="Comma 13 2 4 2 2 6 2" xfId="3236" xr:uid="{F76298AC-8C92-474D-8822-6CF488AF45E6}"/>
    <cellStyle name="Comma 13 2 4 2 2 7" xfId="1403" xr:uid="{3E11BE1B-9E3D-4D30-A8EF-6E953BF0B914}"/>
    <cellStyle name="Comma 13 2 4 2 2 7 2" xfId="3375" xr:uid="{954B640D-979D-41DE-B244-F7F8524538AB}"/>
    <cellStyle name="Comma 13 2 4 2 2 8" xfId="2421" xr:uid="{15B3D307-5B85-4FE9-B9B0-6E8308A01F2B}"/>
    <cellStyle name="Comma 13 2 4 2 2 9" xfId="1563" xr:uid="{BFE49A52-1A32-4AE9-9E27-472C34A7AEDA}"/>
    <cellStyle name="Comma 13 2 4 2 3" xfId="469" xr:uid="{33F8B08B-A95A-4742-8F65-9EF2E08B6F35}"/>
    <cellStyle name="Comma 13 2 4 2 3 2" xfId="2620" xr:uid="{3839DEE7-E1D0-425F-B0EA-D8556B6CAD20}"/>
    <cellStyle name="Comma 13 2 4 2 3 3" xfId="1762" xr:uid="{86D004DE-25A9-4ECB-9932-F2BC108FA744}"/>
    <cellStyle name="Comma 13 2 4 2 4" xfId="360" xr:uid="{E6F2AEFB-A3CC-4F05-854E-FA5B756B5268}"/>
    <cellStyle name="Comma 13 2 4 2 4 2" xfId="2519" xr:uid="{DA83E545-CDA3-41C6-8B5C-287F1CEDE288}"/>
    <cellStyle name="Comma 13 2 4 2 4 3" xfId="1661" xr:uid="{2298FECD-80B0-4FA0-B3B2-05EEFFB54EBB}"/>
    <cellStyle name="Comma 13 2 4 2 5" xfId="891" xr:uid="{0C3E4072-A181-4BBD-816E-C6FE48BC886D}"/>
    <cellStyle name="Comma 13 2 4 2 5 2" xfId="2854" xr:uid="{98FCD8B7-54B1-4725-95DA-4E6DF671DDE5}"/>
    <cellStyle name="Comma 13 2 4 2 5 3" xfId="1996" xr:uid="{18D8AA58-7FFA-4486-A54B-7C9207FC70F2}"/>
    <cellStyle name="Comma 13 2 4 2 6" xfId="1047" xr:uid="{71421B33-2127-4EC4-A486-C56D8C4FA361}"/>
    <cellStyle name="Comma 13 2 4 2 6 2" xfId="3010" xr:uid="{7F87D8FA-C385-45D0-9151-42FB81ADE66F}"/>
    <cellStyle name="Comma 13 2 4 2 6 3" xfId="2152" xr:uid="{C260794A-1CC3-4FAB-8A95-8A48B50AF391}"/>
    <cellStyle name="Comma 13 2 4 2 7" xfId="1195" xr:uid="{C0534F5E-82E5-49B4-AA20-C49A868D7E84}"/>
    <cellStyle name="Comma 13 2 4 2 7 2" xfId="3167" xr:uid="{98F10A59-6968-49DF-9254-1BB8FFFC4F93}"/>
    <cellStyle name="Comma 13 2 4 2 8" xfId="1334" xr:uid="{2B1DE681-1EF0-4E83-8240-9A335605FE80}"/>
    <cellStyle name="Comma 13 2 4 2 8 2" xfId="3306" xr:uid="{2DFEE561-4B10-47C8-B4C8-DA18F5605FB6}"/>
    <cellStyle name="Comma 13 2 4 2 9" xfId="2352" xr:uid="{86657371-9F5E-4129-81B6-CF944E92D95B}"/>
    <cellStyle name="Comma 13 2 4 3" xfId="220" xr:uid="{A11A900C-9542-420B-B76C-08BC8493AE7C}"/>
    <cellStyle name="Comma 13 2 4 3 10" xfId="3517" xr:uid="{56BF7039-99B9-4333-ACA4-A1F793E410BE}"/>
    <cellStyle name="Comma 13 2 4 3 11" xfId="3656" xr:uid="{53D5C375-DAA6-40E0-9DAC-ED25929AB006}"/>
    <cellStyle name="Comma 13 2 4 3 2" xfId="471" xr:uid="{ACB952ED-2685-4806-951F-C4850BFEE1E5}"/>
    <cellStyle name="Comma 13 2 4 3 2 2" xfId="2622" xr:uid="{8021B35E-1CB4-4884-B33F-6C2D3118104A}"/>
    <cellStyle name="Comma 13 2 4 3 2 3" xfId="1764" xr:uid="{26201969-AA21-4EA6-8884-8C34B2D055E7}"/>
    <cellStyle name="Comma 13 2 4 3 3" xfId="416" xr:uid="{B8AE18AE-3A99-4197-9932-139D278B3332}"/>
    <cellStyle name="Comma 13 2 4 3 3 2" xfId="2575" xr:uid="{884A6CFE-446E-4A28-8EBF-4C571FA8D5DC}"/>
    <cellStyle name="Comma 13 2 4 3 3 3" xfId="1717" xr:uid="{EFBA7BD1-DBF8-48AA-B355-3374684E9D7E}"/>
    <cellStyle name="Comma 13 2 4 3 4" xfId="947" xr:uid="{B01A5DFF-23F9-4ED7-8D81-7B72E3BF2324}"/>
    <cellStyle name="Comma 13 2 4 3 4 2" xfId="2910" xr:uid="{DCEE5256-A5D2-4FF5-948B-6B44C37B54DD}"/>
    <cellStyle name="Comma 13 2 4 3 4 3" xfId="2052" xr:uid="{1EE16529-5691-4C01-9B45-995FBC674401}"/>
    <cellStyle name="Comma 13 2 4 3 5" xfId="1103" xr:uid="{80F40C1C-F1AD-44A1-B069-A95E4A7A30EC}"/>
    <cellStyle name="Comma 13 2 4 3 5 2" xfId="3066" xr:uid="{869C33F3-BC07-47EC-8558-071261CF7C40}"/>
    <cellStyle name="Comma 13 2 4 3 5 3" xfId="2208" xr:uid="{773596FD-7B34-4468-95B0-DB9D57C982D9}"/>
    <cellStyle name="Comma 13 2 4 3 6" xfId="1251" xr:uid="{B6EE600E-8CD5-47DF-B27C-E038AB62B98D}"/>
    <cellStyle name="Comma 13 2 4 3 6 2" xfId="3223" xr:uid="{648C4825-8398-4A9E-AFE0-7A6698D9A1FC}"/>
    <cellStyle name="Comma 13 2 4 3 7" xfId="1390" xr:uid="{2DB61587-5B27-4208-87DE-0F9D84897789}"/>
    <cellStyle name="Comma 13 2 4 3 7 2" xfId="3362" xr:uid="{394E7965-A105-4074-B030-BB2B5CDFC70E}"/>
    <cellStyle name="Comma 13 2 4 3 8" xfId="2408" xr:uid="{A1018702-2394-43FE-8E78-A9F630C73E0F}"/>
    <cellStyle name="Comma 13 2 4 3 9" xfId="1550" xr:uid="{77FC4A72-3177-4036-8EB8-A0CE6E03A518}"/>
    <cellStyle name="Comma 13 2 4 4" xfId="468" xr:uid="{E1628B90-8DB1-45EA-9BCA-0989F8BAB7FD}"/>
    <cellStyle name="Comma 13 2 4 4 2" xfId="2619" xr:uid="{CBE0D6E1-A819-4156-B0FE-C09042E2B03A}"/>
    <cellStyle name="Comma 13 2 4 4 3" xfId="1761" xr:uid="{F8E39202-FAB3-4D36-A348-9619D95CA56B}"/>
    <cellStyle name="Comma 13 2 4 5" xfId="347" xr:uid="{6C02B864-2DD3-40A0-97C5-FAC811513EE6}"/>
    <cellStyle name="Comma 13 2 4 5 2" xfId="2506" xr:uid="{819F50BA-8A4A-4FB1-818A-6675FFF9ABA0}"/>
    <cellStyle name="Comma 13 2 4 5 3" xfId="1648" xr:uid="{03B3A2CA-EDF3-43AD-B3A5-F05C8D255953}"/>
    <cellStyle name="Comma 13 2 4 6" xfId="881" xr:uid="{58A455EE-2A75-40FB-B997-3F18D099FBF4}"/>
    <cellStyle name="Comma 13 2 4 6 2" xfId="2844" xr:uid="{4AAF20E5-4F1E-4A19-9B44-D8A513E1CB1A}"/>
    <cellStyle name="Comma 13 2 4 6 3" xfId="1986" xr:uid="{276B1E6B-7774-480A-B037-502A00EF97BA}"/>
    <cellStyle name="Comma 13 2 4 7" xfId="1034" xr:uid="{EA911B3E-3B93-44E5-B246-FFA5E6E4EEE1}"/>
    <cellStyle name="Comma 13 2 4 7 2" xfId="2997" xr:uid="{7E10EB3B-509A-42D8-8712-7EC3A921B17B}"/>
    <cellStyle name="Comma 13 2 4 7 3" xfId="2139" xr:uid="{AA388916-FF76-4CE5-AA89-691057612365}"/>
    <cellStyle name="Comma 13 2 4 8" xfId="1182" xr:uid="{6F83F4B6-2B55-4850-A776-550A5E2B510D}"/>
    <cellStyle name="Comma 13 2 4 8 2" xfId="3154" xr:uid="{C1B0ECB3-0D7D-4AEB-8F72-4B780BC648CD}"/>
    <cellStyle name="Comma 13 2 4 9" xfId="1324" xr:uid="{5A9D0868-4E6A-46B5-99E5-7DA34718BCDF}"/>
    <cellStyle name="Comma 13 2 4 9 2" xfId="3296" xr:uid="{03B80261-0E2B-4316-A1E6-483C0FB1E856}"/>
    <cellStyle name="Comma 13 2 5" xfId="464" xr:uid="{2805AC8A-CE96-48C3-9846-461D2D40C3D1}"/>
    <cellStyle name="Comma 13 2 5 2" xfId="2615" xr:uid="{3ED76123-DBAC-4E0D-A799-49084496C2D4}"/>
    <cellStyle name="Comma 13 2 5 3" xfId="1757" xr:uid="{706B4002-9A39-4B35-9ABB-7D6FCC5B54D5}"/>
    <cellStyle name="Comma 13 2 6" xfId="292" xr:uid="{75CBA91B-9D48-4B9D-82D7-69609194535F}"/>
    <cellStyle name="Comma 13 2 6 2" xfId="2455" xr:uid="{D5F6E2F1-BD8D-4573-8A3A-BEE5A70F49B7}"/>
    <cellStyle name="Comma 13 2 6 3" xfId="1597" xr:uid="{CCF2F70C-BF0A-4AD7-8E13-AE4243B8E1D9}"/>
    <cellStyle name="Comma 13 2 7" xfId="833" xr:uid="{507507C6-77FE-47AF-91B5-E4A0A29275B0}"/>
    <cellStyle name="Comma 13 2 7 2" xfId="2796" xr:uid="{00C795E4-AFA7-45E1-AD91-61E5580694F0}"/>
    <cellStyle name="Comma 13 2 7 3" xfId="1938" xr:uid="{27A5D067-AACA-401D-B92F-94EC56D26F29}"/>
    <cellStyle name="Comma 13 2 8" xfId="982" xr:uid="{B87869E7-D43D-4268-AEB2-C05E57316EAC}"/>
    <cellStyle name="Comma 13 2 8 2" xfId="2945" xr:uid="{514871AC-A3EC-499C-9273-A5A21127F4DD}"/>
    <cellStyle name="Comma 13 2 8 3" xfId="2087" xr:uid="{E9F8447E-9D50-48D9-8736-DCE0B6268163}"/>
    <cellStyle name="Comma 13 2 9" xfId="1130" xr:uid="{6762C411-E6DF-46F2-86D9-DB9384BFE1F9}"/>
    <cellStyle name="Comma 13 2 9 2" xfId="3104" xr:uid="{7109AC82-A044-4B90-83CC-4DBFCF1625A8}"/>
    <cellStyle name="Comma 13 3" xfId="795" xr:uid="{BF0C9571-B9C8-4AC7-87E1-C01905DCCCC9}"/>
    <cellStyle name="Comma 13 3 2" xfId="2777" xr:uid="{1EFBA899-BD24-4629-A99A-A233C5AAE9D2}"/>
    <cellStyle name="Comma 13 3 3" xfId="1919" xr:uid="{DD74701A-570C-4277-8EFF-5AA989575E39}"/>
    <cellStyle name="Comma 14" xfId="141" xr:uid="{8F87C25F-3B53-4106-82F5-4E4E42069ED0}"/>
    <cellStyle name="Comma 14 10" xfId="2346" xr:uid="{06AB85DD-3761-45E4-9487-0648D9DA8181}"/>
    <cellStyle name="Comma 14 11" xfId="1488" xr:uid="{EC8A728F-F009-4D8A-8DF2-71F2F2835E42}"/>
    <cellStyle name="Comma 14 12" xfId="3455" xr:uid="{CBDDB8A5-FF42-4507-AD14-A02372E43FE2}"/>
    <cellStyle name="Comma 14 13" xfId="3596" xr:uid="{7DECD9F6-7548-46A2-A690-AB91F5061709}"/>
    <cellStyle name="Comma 14 2" xfId="228" xr:uid="{59693385-F1DB-44C1-8B44-24B15663353F}"/>
    <cellStyle name="Comma 14 2 10" xfId="3524" xr:uid="{2B74C25A-74F7-4167-8D59-4B61D3219396}"/>
    <cellStyle name="Comma 14 2 11" xfId="3663" xr:uid="{183D2B74-41E9-4B5C-A550-BB916D881ED1}"/>
    <cellStyle name="Comma 14 2 2" xfId="473" xr:uid="{0C134FEE-5F7E-4F68-B69B-66280C27B877}"/>
    <cellStyle name="Comma 14 2 2 2" xfId="2624" xr:uid="{CE8636C6-8908-4B78-8A38-5FDEC5DD75D8}"/>
    <cellStyle name="Comma 14 2 2 3" xfId="1766" xr:uid="{8149F91C-C880-4AEF-8F9E-4760DAE57EEB}"/>
    <cellStyle name="Comma 14 2 3" xfId="423" xr:uid="{CA34612F-5F4F-451B-A017-0633A10145D4}"/>
    <cellStyle name="Comma 14 2 3 2" xfId="2582" xr:uid="{9775AE54-2E5F-4922-9F88-DE430A76CB97}"/>
    <cellStyle name="Comma 14 2 3 3" xfId="1724" xr:uid="{013209C7-2AB8-4FFA-8789-163CF9A8188A}"/>
    <cellStyle name="Comma 14 2 4" xfId="954" xr:uid="{BE2427BE-EBF2-4341-882D-79B2F479A1A9}"/>
    <cellStyle name="Comma 14 2 4 2" xfId="2917" xr:uid="{005C63AE-93CB-4F19-8B00-3D18E58CD946}"/>
    <cellStyle name="Comma 14 2 4 3" xfId="2059" xr:uid="{4E10F347-224B-4E29-85A0-9FBBDD942036}"/>
    <cellStyle name="Comma 14 2 5" xfId="1110" xr:uid="{DF9523AA-7755-48D8-AA7A-797BBEC9052A}"/>
    <cellStyle name="Comma 14 2 5 2" xfId="3073" xr:uid="{54933E24-BB1F-49A9-AE33-1C25012B5136}"/>
    <cellStyle name="Comma 14 2 5 3" xfId="2215" xr:uid="{57782C7E-D926-4C12-87AC-82E15E1646D0}"/>
    <cellStyle name="Comma 14 2 6" xfId="1258" xr:uid="{47E2B6DC-1F28-4348-AB2F-405960C47A8C}"/>
    <cellStyle name="Comma 14 2 6 2" xfId="3230" xr:uid="{69A4F7F9-A48D-44F5-8D49-415CB5CA04A0}"/>
    <cellStyle name="Comma 14 2 7" xfId="1397" xr:uid="{124A9893-C8A3-4027-BA48-925947953CAE}"/>
    <cellStyle name="Comma 14 2 7 2" xfId="3369" xr:uid="{92D73693-4EE6-4EBE-986F-7BA3AA493B00}"/>
    <cellStyle name="Comma 14 2 8" xfId="2415" xr:uid="{70F31EB3-45C5-4D82-ABE2-9C5237D3F618}"/>
    <cellStyle name="Comma 14 2 9" xfId="1557" xr:uid="{390EB113-9718-48E7-8AF3-047D309F6DC3}"/>
    <cellStyle name="Comma 14 3" xfId="472" xr:uid="{AE23F19A-57A9-4A02-93D7-FEB07F842ED8}"/>
    <cellStyle name="Comma 14 3 2" xfId="2623" xr:uid="{076B2723-A157-478F-9A52-7A4F017C927B}"/>
    <cellStyle name="Comma 14 3 3" xfId="1765" xr:uid="{252A6F5D-70EB-4185-B150-69B59EDDA8DE}"/>
    <cellStyle name="Comma 14 4" xfId="823" xr:uid="{42C82D48-E59E-442F-85CB-52FFE1B3AEAC}"/>
    <cellStyle name="Comma 14 4 2" xfId="2792" xr:uid="{F0145676-60B0-4FBA-AA08-FBFC312EF4E8}"/>
    <cellStyle name="Comma 14 4 3" xfId="1934" xr:uid="{5F15EDBF-ECAF-4C29-AD82-8574D9278AD8}"/>
    <cellStyle name="Comma 14 5" xfId="354" xr:uid="{B8C2CE97-972E-4F7C-9CD4-9690D12C7B52}"/>
    <cellStyle name="Comma 14 5 2" xfId="2513" xr:uid="{802FD5BD-DEB5-4E26-9CCB-F80EF3BC533C}"/>
    <cellStyle name="Comma 14 5 3" xfId="1655" xr:uid="{52C75B7F-B5BC-4D58-99D3-CAEEABA3EEC3}"/>
    <cellStyle name="Comma 14 6" xfId="887" xr:uid="{B911B08B-0D01-40A3-8E04-A4B47257B06B}"/>
    <cellStyle name="Comma 14 6 2" xfId="2850" xr:uid="{E59A036B-1355-4AAE-ABE4-87A15E0EE9E1}"/>
    <cellStyle name="Comma 14 6 3" xfId="1992" xr:uid="{8C7FFBEB-DBD8-42EF-9C33-8199787323A7}"/>
    <cellStyle name="Comma 14 7" xfId="1041" xr:uid="{547FADC6-FF78-41B8-B622-F396E7569D3F}"/>
    <cellStyle name="Comma 14 7 2" xfId="3004" xr:uid="{4EFEBF0C-51C7-4D19-95EB-C61D1F59244D}"/>
    <cellStyle name="Comma 14 7 3" xfId="2146" xr:uid="{0EA12BA3-40BF-415D-B5B3-A54291E05DE2}"/>
    <cellStyle name="Comma 14 8" xfId="1189" xr:uid="{7FC40455-198D-4F34-8051-89C14CC4FD29}"/>
    <cellStyle name="Comma 14 8 2" xfId="3161" xr:uid="{2AFF1126-BCC2-478F-A9A2-47D66110E960}"/>
    <cellStyle name="Comma 14 8 3" xfId="3100" xr:uid="{D36693D3-19F4-4C5D-B03A-E1379DD7CD9B}"/>
    <cellStyle name="Comma 14 8 4" xfId="2252" xr:uid="{F41D7E97-FDD3-4E0E-BC88-9439753BF438}"/>
    <cellStyle name="Comma 14 9" xfId="1330" xr:uid="{2068E202-C09A-4AE8-AFB8-938E8E4423B7}"/>
    <cellStyle name="Comma 14 9 2" xfId="3302" xr:uid="{7533EB12-F91B-4602-A299-42D10198D08F}"/>
    <cellStyle name="Comma 15" xfId="143" xr:uid="{1C52A872-94B9-440C-BF16-9F69EB13E7FC}"/>
    <cellStyle name="Comma 15 10" xfId="3456" xr:uid="{76F0C589-02F1-4144-9ACD-AB0CA5B3EA53}"/>
    <cellStyle name="Comma 15 2" xfId="229" xr:uid="{EDA61471-2458-4FAF-B9CD-AB486689275E}"/>
    <cellStyle name="Comma 15 2 10" xfId="3525" xr:uid="{D2BF8391-D33B-4003-80F0-68EEF90642ED}"/>
    <cellStyle name="Comma 15 2 11" xfId="3664" xr:uid="{33B0A00D-46EF-40FF-9219-56CF56EA444E}"/>
    <cellStyle name="Comma 15 2 2" xfId="475" xr:uid="{BF2060CC-C3CF-4AAE-987C-4003DD62414B}"/>
    <cellStyle name="Comma 15 2 2 2" xfId="2626" xr:uid="{5ECA642C-A187-47F8-995C-C49A17FC50BD}"/>
    <cellStyle name="Comma 15 2 2 3" xfId="1768" xr:uid="{EFF18142-CE1F-492A-ADB7-8FF1E1C91277}"/>
    <cellStyle name="Comma 15 2 3" xfId="424" xr:uid="{9019CB89-889E-435E-8FD2-9E14E384EE2C}"/>
    <cellStyle name="Comma 15 2 3 2" xfId="2583" xr:uid="{EAE50B20-C444-46CD-89C4-4D31D70F3932}"/>
    <cellStyle name="Comma 15 2 3 3" xfId="1725" xr:uid="{2D3227E5-E0BF-49C5-9E1A-DA92BBCBB892}"/>
    <cellStyle name="Comma 15 2 4" xfId="955" xr:uid="{72C8EC42-150D-4066-9D7D-5C5883D6958D}"/>
    <cellStyle name="Comma 15 2 4 2" xfId="2918" xr:uid="{C32E1BF3-3017-4FB6-9751-53C8F7C602B6}"/>
    <cellStyle name="Comma 15 2 4 3" xfId="2060" xr:uid="{7F4C9883-5AD0-48D0-B5D2-B8C514AD0B0F}"/>
    <cellStyle name="Comma 15 2 5" xfId="1111" xr:uid="{4AD78557-0568-4269-85F1-AC6F937F6968}"/>
    <cellStyle name="Comma 15 2 5 2" xfId="3074" xr:uid="{967C47C8-B245-416E-81D0-2C7AEEE547A5}"/>
    <cellStyle name="Comma 15 2 5 3" xfId="2216" xr:uid="{29694435-51C1-4631-8DE3-829A112E36B7}"/>
    <cellStyle name="Comma 15 2 6" xfId="1259" xr:uid="{A1765F6E-4B07-4BE0-B4DE-54AE2A61FB65}"/>
    <cellStyle name="Comma 15 2 6 2" xfId="3231" xr:uid="{41A8C5FA-649A-4BFF-830B-FACF7DB0122D}"/>
    <cellStyle name="Comma 15 2 7" xfId="1398" xr:uid="{CA7A00F2-588D-4AEC-B749-37F3A5652FEA}"/>
    <cellStyle name="Comma 15 2 7 2" xfId="3370" xr:uid="{013FDA34-39E5-467D-AF95-DA2CF5E09F45}"/>
    <cellStyle name="Comma 15 2 8" xfId="2416" xr:uid="{97947189-0B71-46D1-8DEB-D75B0B6F4BB3}"/>
    <cellStyle name="Comma 15 2 9" xfId="1558" xr:uid="{87AE7EC0-07DF-4791-9872-F7FF33EAC6FF}"/>
    <cellStyle name="Comma 15 3" xfId="474" xr:uid="{5EAAB476-2462-42D1-A6BA-542FC6FD2453}"/>
    <cellStyle name="Comma 15 3 2" xfId="2625" xr:uid="{E74685FF-E87B-4F93-AD8B-DD70D10C2B5F}"/>
    <cellStyle name="Comma 15 3 3" xfId="1767" xr:uid="{95A7BFBD-9C92-4746-83EB-6A0255C7DD47}"/>
    <cellStyle name="Comma 15 4" xfId="771" xr:uid="{75732CFD-C357-4FDD-BACA-DD79EE21FAE6}"/>
    <cellStyle name="Comma 15 4 2" xfId="2776" xr:uid="{087BD677-5DBE-451C-AE8C-F7FDDD85D388}"/>
    <cellStyle name="Comma 15 4 3" xfId="1918" xr:uid="{1FED52B3-6B0F-4F2A-AF70-E495D37C9F32}"/>
    <cellStyle name="Comma 15 5" xfId="355" xr:uid="{396F3ABB-DD05-4ADD-9A11-E38CFCFB4CC1}"/>
    <cellStyle name="Comma 15 5 2" xfId="2514" xr:uid="{10916689-7CC9-442C-AA9E-8FE95708B50E}"/>
    <cellStyle name="Comma 15 5 3" xfId="1656" xr:uid="{5DC1A0FC-11F1-459C-A1DE-7E952D1F8570}"/>
    <cellStyle name="Comma 15 6" xfId="1042" xr:uid="{74700EA6-E6EB-4EFF-87C1-E5F695C485CE}"/>
    <cellStyle name="Comma 15 6 2" xfId="3005" xr:uid="{968887D3-5394-4933-8D57-6827F670915F}"/>
    <cellStyle name="Comma 15 6 3" xfId="2147" xr:uid="{EF77C635-E04B-43F6-AF0A-53DD6856FBA8}"/>
    <cellStyle name="Comma 15 7" xfId="1190" xr:uid="{1B74FEB0-19E8-467E-822E-826B1BE5666F}"/>
    <cellStyle name="Comma 15 7 2" xfId="3162" xr:uid="{7D45EF83-0F27-4A4F-98A5-DCD2900628A7}"/>
    <cellStyle name="Comma 15 8" xfId="2347" xr:uid="{BC7A9ACF-2B1B-4D06-82F2-AFB04149FDBF}"/>
    <cellStyle name="Comma 15 9" xfId="1489" xr:uid="{187DDE9A-7B0B-471D-A0F6-73CED4FEC799}"/>
    <cellStyle name="Comma 16" xfId="443" xr:uid="{CC74BF3C-0275-432D-B19C-76780630D01E}"/>
    <cellStyle name="Comma 16 2" xfId="476" xr:uid="{496F8B07-39EC-46CB-B3CB-30A85A8FC6A4}"/>
    <cellStyle name="Comma 16 3" xfId="830" xr:uid="{39806C64-A340-407F-971E-214A8B52B8E0}"/>
    <cellStyle name="Comma 16 3 2" xfId="2793" xr:uid="{D1C979FA-0FF5-471E-867A-ABBDC3E8E9F3}"/>
    <cellStyle name="Comma 16 3 3" xfId="1935" xr:uid="{FD636E39-C1E2-47F0-A931-39F811D082A9}"/>
    <cellStyle name="Comma 16 4" xfId="2599" xr:uid="{69010C38-163E-4F78-8871-B12ECC4CDD96}"/>
    <cellStyle name="Comma 16 5" xfId="1741" xr:uid="{8031FB0F-8A69-47E4-B1A6-42141A8C9ADB}"/>
    <cellStyle name="Comma 17" xfId="455" xr:uid="{5517C46A-783E-433A-A889-E82BDA5FA6B3}"/>
    <cellStyle name="Comma 17 2" xfId="477" xr:uid="{93607B61-98C1-4354-8B62-5EE919A845B8}"/>
    <cellStyle name="Comma 17 2 2" xfId="2627" xr:uid="{565D6382-5BC0-41BA-855B-76C5546EAF3E}"/>
    <cellStyle name="Comma 17 2 3" xfId="1769" xr:uid="{BD59FEF8-0C5A-43FB-9BA9-AAFA6D061293}"/>
    <cellStyle name="Comma 17 3" xfId="21" xr:uid="{B41CFF09-E08A-40D8-B346-23103C5AB59C}"/>
    <cellStyle name="Comma 17 3 10" xfId="2290" xr:uid="{CF8F50C0-82BA-4B74-8185-589D4ADB84D4}"/>
    <cellStyle name="Comma 17 3 11" xfId="1429" xr:uid="{1CF884B7-7DF0-4AD0-8B06-B9637D0FE4E1}"/>
    <cellStyle name="Comma 17 3 12" xfId="3398" xr:uid="{249FC3A7-0D75-425D-B2EC-0074F2BB8BFF}"/>
    <cellStyle name="Comma 17 3 13" xfId="3543" xr:uid="{CA1641C4-6E4E-4E27-9C6E-49F9AB176BEF}"/>
    <cellStyle name="Comma 17 3 2" xfId="166" xr:uid="{B66FAAA0-14FF-44E0-B3B4-C9533A3A504F}"/>
    <cellStyle name="Comma 17 3 2 10" xfId="3467" xr:uid="{6903A653-FC83-4541-A1F9-F035792238EA}"/>
    <cellStyle name="Comma 17 3 2 11" xfId="3606" xr:uid="{C001C775-69BD-48C5-8FAD-61CBC5BD65F1}"/>
    <cellStyle name="Comma 17 3 2 2" xfId="479" xr:uid="{2E615575-DC7E-482F-92E8-81235DDACF59}"/>
    <cellStyle name="Comma 17 3 2 2 2" xfId="2629" xr:uid="{33731F96-088C-4E9D-9775-A6D8B0D1EC22}"/>
    <cellStyle name="Comma 17 3 2 2 3" xfId="1771" xr:uid="{ECCDE8FC-9FAC-4766-BDC2-48524A036EBF}"/>
    <cellStyle name="Comma 17 3 2 3" xfId="366" xr:uid="{CA88101A-625D-461F-843C-62F34A04B28B}"/>
    <cellStyle name="Comma 17 3 2 3 2" xfId="2525" xr:uid="{C792D8F5-BA4A-47BF-85FA-E38316320CEC}"/>
    <cellStyle name="Comma 17 3 2 3 3" xfId="1667" xr:uid="{D8B08056-6E3D-43D4-B517-968314EC307A}"/>
    <cellStyle name="Comma 17 3 2 4" xfId="897" xr:uid="{9DA4D363-629E-4C6E-8B8E-952B5803BD68}"/>
    <cellStyle name="Comma 17 3 2 4 2" xfId="2860" xr:uid="{C7F1C40B-3F31-4030-B104-1200D1198CD0}"/>
    <cellStyle name="Comma 17 3 2 4 3" xfId="2002" xr:uid="{E96E99D4-D59D-4541-B5E6-21950DF28309}"/>
    <cellStyle name="Comma 17 3 2 5" xfId="1053" xr:uid="{8156A307-0F9A-473B-94AA-63004CAD1508}"/>
    <cellStyle name="Comma 17 3 2 5 2" xfId="3016" xr:uid="{BFBE7D73-85DD-4982-88E6-9447674A274F}"/>
    <cellStyle name="Comma 17 3 2 5 3" xfId="2158" xr:uid="{0A23188E-1CFA-486E-9C03-41BE4778B45F}"/>
    <cellStyle name="Comma 17 3 2 6" xfId="1201" xr:uid="{2FBDB952-5857-4CF5-BF67-240A347E3E5D}"/>
    <cellStyle name="Comma 17 3 2 6 2" xfId="3173" xr:uid="{E6925252-5850-4E3C-9A9E-31ADEE96656F}"/>
    <cellStyle name="Comma 17 3 2 7" xfId="1340" xr:uid="{ABC1508A-8392-4AD0-8905-3BE58F621924}"/>
    <cellStyle name="Comma 17 3 2 7 2" xfId="3312" xr:uid="{FAF3E4AC-2112-4158-A243-F1A38059A5F2}"/>
    <cellStyle name="Comma 17 3 2 8" xfId="2358" xr:uid="{C15287EE-FE66-4E59-9991-3F3019CE1734}"/>
    <cellStyle name="Comma 17 3 2 9" xfId="1500" xr:uid="{C46A2AE3-2422-4660-87F4-0E1984523B61}"/>
    <cellStyle name="Comma 17 3 3" xfId="242" xr:uid="{F6A048D3-4516-42E8-8F74-453B53C8D895}"/>
    <cellStyle name="Comma 17 3 3 10" xfId="3671" xr:uid="{53D3B165-BA52-463B-BF75-1DB2CEDB2D6A}"/>
    <cellStyle name="Comma 17 3 3 2" xfId="431" xr:uid="{0D961313-D4C4-497A-A13D-37963F37AC0A}"/>
    <cellStyle name="Comma 17 3 3 2 2" xfId="2590" xr:uid="{68BDFD12-C31A-42E4-9117-B56F17813B4C}"/>
    <cellStyle name="Comma 17 3 3 2 3" xfId="1732" xr:uid="{7C937837-C6A5-4FC2-8DB5-2D4862EAB215}"/>
    <cellStyle name="Comma 17 3 3 3" xfId="962" xr:uid="{A94DECBA-292F-4D5D-99BD-37A462BE03C7}"/>
    <cellStyle name="Comma 17 3 3 3 2" xfId="2925" xr:uid="{8FAAD69B-0381-4DFB-B2C5-5CC9108D5709}"/>
    <cellStyle name="Comma 17 3 3 3 3" xfId="2067" xr:uid="{778B303B-770A-415D-BEAD-E87FBC0154A8}"/>
    <cellStyle name="Comma 17 3 3 4" xfId="1118" xr:uid="{113A4315-DD9A-4BA6-8AAA-9256EEB59F09}"/>
    <cellStyle name="Comma 17 3 3 4 2" xfId="3081" xr:uid="{CA3438BD-5F53-4A2E-8B63-DC67D38C8EE4}"/>
    <cellStyle name="Comma 17 3 3 4 3" xfId="2223" xr:uid="{881A6F59-DE8E-4CC2-B328-978D334FF4F7}"/>
    <cellStyle name="Comma 17 3 3 5" xfId="1266" xr:uid="{F8297F86-7679-406C-9FA2-35216EF3D681}"/>
    <cellStyle name="Comma 17 3 3 5 2" xfId="3238" xr:uid="{19B06CE7-3D43-4C93-BB26-EBBA5714603A}"/>
    <cellStyle name="Comma 17 3 3 6" xfId="1405" xr:uid="{46D3BEFE-7253-4137-B366-FB09704762F6}"/>
    <cellStyle name="Comma 17 3 3 6 2" xfId="3377" xr:uid="{A5B9DB7D-4D17-4C09-983F-045E7FA15C67}"/>
    <cellStyle name="Comma 17 3 3 7" xfId="2423" xr:uid="{7CD636D4-BC1F-451A-9159-A698DCFD2FB8}"/>
    <cellStyle name="Comma 17 3 3 8" xfId="1565" xr:uid="{5F2A9840-7FBE-4039-AD0F-1EE33CE415D4}"/>
    <cellStyle name="Comma 17 3 3 9" xfId="3532" xr:uid="{36940ACD-3A48-4183-A807-346E5A2DE124}"/>
    <cellStyle name="Comma 17 3 4" xfId="478" xr:uid="{8100E078-5146-40B9-9EB0-F1E96813B628}"/>
    <cellStyle name="Comma 17 3 4 2" xfId="2628" xr:uid="{93FDD660-B2D1-4012-9705-A518BC4281FA}"/>
    <cellStyle name="Comma 17 3 4 3" xfId="1770" xr:uid="{9BF44F15-BDC0-4082-AA96-1C68E53047B7}"/>
    <cellStyle name="Comma 17 3 5" xfId="294" xr:uid="{F5E4DD7F-1A7E-4237-9E65-BE304C48B3B8}"/>
    <cellStyle name="Comma 17 3 5 2" xfId="2457" xr:uid="{9DADF068-1AFD-4EBE-88F9-C9F9B3FE7AAA}"/>
    <cellStyle name="Comma 17 3 5 3" xfId="1599" xr:uid="{84BD0D62-93EE-483A-81C1-DDA9F577A91C}"/>
    <cellStyle name="Comma 17 3 6" xfId="834" xr:uid="{E0CB9827-C8CF-414B-A1EE-DE0ADFDC6FF2}"/>
    <cellStyle name="Comma 17 3 6 2" xfId="2797" xr:uid="{FDB23995-2F1D-46F6-8A99-7F857AF84FED}"/>
    <cellStyle name="Comma 17 3 6 3" xfId="1939" xr:uid="{6F1602A2-D37D-4A69-8A21-FCEF022C7B8E}"/>
    <cellStyle name="Comma 17 3 7" xfId="984" xr:uid="{E0A0F708-61E6-49A6-82D9-934CAB6F9DD6}"/>
    <cellStyle name="Comma 17 3 7 2" xfId="2947" xr:uid="{E039A62E-EC0E-4308-B2CB-A94F5CB76838}"/>
    <cellStyle name="Comma 17 3 7 3" xfId="2089" xr:uid="{7D2E6E62-CC0B-45B8-8C94-5097C9182E39}"/>
    <cellStyle name="Comma 17 3 8" xfId="1132" xr:uid="{D432D181-FA94-4B5E-99D2-20713C8598FF}"/>
    <cellStyle name="Comma 17 3 8 2" xfId="3105" xr:uid="{F933DC24-FD36-4B2B-94A4-8BC12F0E6B49}"/>
    <cellStyle name="Comma 17 3 9" xfId="1277" xr:uid="{AF7E7611-0AE1-4048-A53D-BB8536B424C8}"/>
    <cellStyle name="Comma 17 3 9 2" xfId="3249" xr:uid="{EE1B3371-6E23-457F-9F3C-CA2BFCF9CED5}"/>
    <cellStyle name="Comma 17 4" xfId="831" xr:uid="{32DF668A-541D-41AA-B607-4F6FB708D53A}"/>
    <cellStyle name="Comma 17 4 2" xfId="2794" xr:uid="{73843F6F-4B3A-4231-B731-F96D960A097F}"/>
    <cellStyle name="Comma 17 4 3" xfId="1936" xr:uid="{4051BBA2-9DB0-4D36-ABFF-B6F3D47F6CA2}"/>
    <cellStyle name="Comma 17 5" xfId="2607" xr:uid="{AB4B8D64-AE43-4694-A20A-AD9040AEB3AD}"/>
    <cellStyle name="Comma 17 6" xfId="1749" xr:uid="{82A62B41-FE90-4E84-A971-3FB17FF72C19}"/>
    <cellStyle name="Comma 18" xfId="480" xr:uid="{46FA8D42-5CD7-4E3D-83F7-F5F99064016B}"/>
    <cellStyle name="Comma 18 2" xfId="256" xr:uid="{64AED045-D87F-40B4-94A9-588EC5C7C22D}"/>
    <cellStyle name="Comma 18 2 2" xfId="288" xr:uid="{CBA47790-B3C1-4895-B207-2BDA9D383D63}"/>
    <cellStyle name="Comma 18 2 2 2" xfId="700" xr:uid="{89E4A006-B493-447B-A773-BC56FF6C65C3}"/>
    <cellStyle name="Comma 18 2 2 2 2" xfId="2762" xr:uid="{3B3F2410-0FF9-4F83-89AE-070033EFC255}"/>
    <cellStyle name="Comma 18 2 2 2 3" xfId="1904" xr:uid="{E3CF2299-1C37-4DF6-ABE2-84E9F5606DC7}"/>
    <cellStyle name="Comma 18 2 2 3" xfId="2451" xr:uid="{31C782BE-FE99-4FEC-A927-47C57D74E0D5}"/>
    <cellStyle name="Comma 18 2 2 4" xfId="1593" xr:uid="{AB9C049F-647A-4A35-9CFC-65A8F45FCE25}"/>
    <cellStyle name="Comma 18 2 3" xfId="698" xr:uid="{5834B93F-D2DA-42B7-8C8C-20BDE80F51FC}"/>
    <cellStyle name="Comma 18 2 3 2" xfId="2760" xr:uid="{B2BBB156-1514-4617-9C96-D1E5AE818547}"/>
    <cellStyle name="Comma 18 2 3 3" xfId="1902" xr:uid="{BEA178D9-8867-4B41-B716-2A77F761800F}"/>
    <cellStyle name="Comma 18 2 4" xfId="282" xr:uid="{319A9A29-A8CF-4697-9C90-854AB16BC32F}"/>
    <cellStyle name="Comma 18 2 4 2" xfId="2449" xr:uid="{6FE0DA2C-26CE-4AA3-9BB9-716B98AE8EEF}"/>
    <cellStyle name="Comma 18 2 4 3" xfId="1591" xr:uid="{8D2F0101-6B90-45B5-B020-F3BC0799E1C3}"/>
    <cellStyle name="Comma 18 2 5" xfId="2435" xr:uid="{9156F7AB-0779-4B29-91D8-AE2776F9006A}"/>
    <cellStyle name="Comma 18 2 6" xfId="1577" xr:uid="{0A9EEA00-1C19-479B-941E-C1D7BC413F11}"/>
    <cellStyle name="Comma 18 3" xfId="2630" xr:uid="{977CFF10-BCB3-4FC2-A4E8-B08476E27E48}"/>
    <cellStyle name="Comma 18 4" xfId="1772" xr:uid="{5CE42800-153A-43F3-8C04-0454575F454D}"/>
    <cellStyle name="Comma 19" xfId="481" xr:uid="{D9D560DF-84EC-4B29-820D-BC065B5F27F0}"/>
    <cellStyle name="Comma 19 2" xfId="2631" xr:uid="{3F08917F-FBF6-4361-8601-9938C730C876}"/>
    <cellStyle name="Comma 19 3" xfId="1773" xr:uid="{B1E9C935-DCDF-4BBD-A7D0-84AB8319AC8C}"/>
    <cellStyle name="Comma 2" xfId="11" xr:uid="{145052ED-2C7A-4E4F-83D2-066B06BA4988}"/>
    <cellStyle name="Comma 2 10" xfId="290" xr:uid="{1FAF5A65-0998-46C8-BB75-3CE74274EE0A}"/>
    <cellStyle name="Comma 2 10 2" xfId="483" xr:uid="{BDDE33AC-80BE-4ECE-8D01-D9ADCC4E0D12}"/>
    <cellStyle name="Comma 2 10 3" xfId="2453" xr:uid="{399CBDCD-E18C-4F18-A5F8-BCF7F2E25E70}"/>
    <cellStyle name="Comma 2 10 4" xfId="1595" xr:uid="{383257EC-3181-439D-AC50-6F445DF182E4}"/>
    <cellStyle name="Comma 2 11" xfId="482" xr:uid="{90C12882-F55F-4E48-9CEF-B89A518B5AC2}"/>
    <cellStyle name="Comma 2 11 2" xfId="2632" xr:uid="{D66186B1-9BD9-40CB-B2F6-2DB232F236A2}"/>
    <cellStyle name="Comma 2 11 3" xfId="1774" xr:uid="{3D470A99-EA3D-42A2-907F-3D15B7196CB0}"/>
    <cellStyle name="Comma 2 12" xfId="695" xr:uid="{2834FAB7-171C-4177-AC0D-03A51E2717B5}"/>
    <cellStyle name="Comma 2 13" xfId="259" xr:uid="{76679482-0AEE-4C8F-8290-23A9713D5DAD}"/>
    <cellStyle name="Comma 2 14" xfId="980" xr:uid="{165A9BF2-C24A-40C6-A1B0-C6E763F912F0}"/>
    <cellStyle name="Comma 2 14 2" xfId="2943" xr:uid="{07F111C3-4DB4-47A8-8200-006DBA0B3E61}"/>
    <cellStyle name="Comma 2 14 3" xfId="2085" xr:uid="{EBDF04DA-A87D-4D17-9171-6E9F87CD42CA}"/>
    <cellStyle name="Comma 2 15" xfId="1128" xr:uid="{B96F1BC1-CDD5-4141-827E-0EA3E280E462}"/>
    <cellStyle name="Comma 2 15 2" xfId="2286" xr:uid="{6681B6EF-54AB-4C9A-9FCD-6C56CD21A672}"/>
    <cellStyle name="Comma 2 15 3" xfId="1424" xr:uid="{68C9ACA1-B559-4596-98B3-9E9138F55EB6}"/>
    <cellStyle name="Comma 2 16" xfId="2233" xr:uid="{D9E61F0F-DBC5-40F6-AA70-D9480BA0EEAC}"/>
    <cellStyle name="Comma 2 16 2" xfId="3091" xr:uid="{92EFC3DD-136E-4D85-AC8B-6E9B15CCA9A7}"/>
    <cellStyle name="Comma 2 17" xfId="3394" xr:uid="{00E470D0-355C-44A6-B6FA-445ED31B44FF}"/>
    <cellStyle name="Comma 2 2" xfId="34" xr:uid="{2AEAA19D-48B7-449A-ADB2-D5E2033C244F}"/>
    <cellStyle name="Comma 2 2 10" xfId="2294" xr:uid="{E8E44637-0B17-44E9-B674-3013EE48FB53}"/>
    <cellStyle name="Comma 2 2 11" xfId="1435" xr:uid="{09040782-1845-4FC4-B7A2-C8BBCA83274F}"/>
    <cellStyle name="Comma 2 2 12" xfId="3402" xr:uid="{8E26B359-17B2-4065-842C-6B5124B973B1}"/>
    <cellStyle name="Comma 2 2 2" xfId="37" xr:uid="{1FD32D05-20BA-48B2-87B5-C98C6B59B162}"/>
    <cellStyle name="Comma 2 2 2 10" xfId="1138" xr:uid="{60A162FF-97B2-4D27-B469-54A677E880F2}"/>
    <cellStyle name="Comma 2 2 2 10 2" xfId="3110" xr:uid="{D47C3275-6B97-4393-B3E3-83B1FB433F30}"/>
    <cellStyle name="Comma 2 2 2 11" xfId="1281" xr:uid="{9075D19C-9F5B-4006-98E4-65C56FF5DCB5}"/>
    <cellStyle name="Comma 2 2 2 11 2" xfId="3253" xr:uid="{89A2AF78-74A9-4255-848E-9DEE95E13A15}"/>
    <cellStyle name="Comma 2 2 2 12" xfId="2296" xr:uid="{CE76B328-F693-4842-90D0-FC844E18663E}"/>
    <cellStyle name="Comma 2 2 2 13" xfId="1437" xr:uid="{05A11391-C291-45C0-90E8-FEE66BB5F1AF}"/>
    <cellStyle name="Comma 2 2 2 14" xfId="3404" xr:uid="{17054162-E355-4DF4-8674-1136785861FF}"/>
    <cellStyle name="Comma 2 2 2 15" xfId="3547" xr:uid="{5CE71AE6-1E3A-4D09-BA3B-6B408E443AD3}"/>
    <cellStyle name="Comma 2 2 2 2" xfId="174" xr:uid="{2F25DB72-0B55-490D-ABB8-1AEE37014AE2}"/>
    <cellStyle name="Comma 2 2 2 2 10" xfId="1506" xr:uid="{F2C40453-03E7-475F-894F-EFB49B359F51}"/>
    <cellStyle name="Comma 2 2 2 2 11" xfId="3473" xr:uid="{0C9CA55C-5301-45EF-A81A-082784463E63}"/>
    <cellStyle name="Comma 2 2 2 2 12" xfId="3612" xr:uid="{FC3693C6-15F4-4082-951A-38C363186D47}"/>
    <cellStyle name="Comma 2 2 2 2 2" xfId="485" xr:uid="{FD560E27-B60C-488C-B1D4-4601617B511F}"/>
    <cellStyle name="Comma 2 2 2 2 2 2" xfId="2634" xr:uid="{C5B0698A-8E65-42F5-A75C-0972F7EA1530}"/>
    <cellStyle name="Comma 2 2 2 2 2 3" xfId="1776" xr:uid="{D533E618-6994-484B-B8D2-1CA9E903C7E7}"/>
    <cellStyle name="Comma 2 2 2 2 3" xfId="765" xr:uid="{9D8B540E-CC25-4A30-8CC2-05E3D3332528}"/>
    <cellStyle name="Comma 2 2 2 2 3 2" xfId="2775" xr:uid="{B2F4A56D-FE84-44C7-9BB8-51BBDCCC56AB}"/>
    <cellStyle name="Comma 2 2 2 2 3 3" xfId="1917" xr:uid="{436E7B83-3C58-446F-A834-0B98E6D3A5ED}"/>
    <cellStyle name="Comma 2 2 2 2 4" xfId="372" xr:uid="{6CBDB865-1EEB-4E28-8121-EC2933320C3C}"/>
    <cellStyle name="Comma 2 2 2 2 4 2" xfId="2531" xr:uid="{8FDAA896-6E48-4838-9621-81B73E76701B}"/>
    <cellStyle name="Comma 2 2 2 2 4 3" xfId="1673" xr:uid="{2AB371B1-DCB3-4E2C-8352-E66D963C53C9}"/>
    <cellStyle name="Comma 2 2 2 2 5" xfId="903" xr:uid="{C73376B7-426B-4DE3-82A9-89F69AD60AB4}"/>
    <cellStyle name="Comma 2 2 2 2 5 2" xfId="2866" xr:uid="{D017A13F-B82B-4BDC-9AD0-36AF1739C28E}"/>
    <cellStyle name="Comma 2 2 2 2 5 3" xfId="2008" xr:uid="{74359C19-5CEB-4857-A84A-E394304393F7}"/>
    <cellStyle name="Comma 2 2 2 2 6" xfId="1059" xr:uid="{0FEB5F1D-C3D3-433F-A5EB-5832B246D698}"/>
    <cellStyle name="Comma 2 2 2 2 6 2" xfId="3022" xr:uid="{8C3A1961-EB0F-4C4D-852B-967D6422FFB8}"/>
    <cellStyle name="Comma 2 2 2 2 6 3" xfId="2164" xr:uid="{DCD16510-8122-4094-A4F2-9569E85EE24E}"/>
    <cellStyle name="Comma 2 2 2 2 7" xfId="1207" xr:uid="{9EDE70BD-21BB-4070-BC79-5864D93533D4}"/>
    <cellStyle name="Comma 2 2 2 2 7 2" xfId="3179" xr:uid="{98723C21-F804-4E51-9D06-6CF524BFD7C4}"/>
    <cellStyle name="Comma 2 2 2 2 8" xfId="1346" xr:uid="{047EE939-E3C9-4534-A4C2-E99F4DEB1855}"/>
    <cellStyle name="Comma 2 2 2 2 8 2" xfId="3318" xr:uid="{F907EDA9-EB24-41B9-A295-F24E316ADB89}"/>
    <cellStyle name="Comma 2 2 2 2 9" xfId="2364" xr:uid="{F016DB08-1574-4519-B954-491B101A2C34}"/>
    <cellStyle name="Comma 2 2 2 3" xfId="440" xr:uid="{FA24D625-F29A-4F26-87FD-62261577D416}"/>
    <cellStyle name="Comma 2 2 2 3 2" xfId="2598" xr:uid="{A656AFD5-F3BB-4317-B209-C1024AB8434B}"/>
    <cellStyle name="Comma 2 2 2 3 3" xfId="1740" xr:uid="{14902731-6400-40AA-A665-CB5A8B21A409}"/>
    <cellStyle name="Comma 2 2 2 4" xfId="301" xr:uid="{4FE5B55D-1D37-4AD9-B065-CB9E4424FF2A}"/>
    <cellStyle name="Comma 2 2 2 4 2" xfId="486" xr:uid="{04D1F60E-A6C2-4D2E-A732-6FEB09C4DC03}"/>
    <cellStyle name="Comma 2 2 2 4 2 2" xfId="2635" xr:uid="{049F24C1-20EB-416A-BD6E-8B7A5D907DC9}"/>
    <cellStyle name="Comma 2 2 2 4 2 3" xfId="1777" xr:uid="{30E522F4-FD82-4044-B37C-881B3055D29F}"/>
    <cellStyle name="Comma 2 2 2 4 3" xfId="2462" xr:uid="{0101EF81-C249-483A-8643-9734245F64F5}"/>
    <cellStyle name="Comma 2 2 2 4 4" xfId="1604" xr:uid="{8F92CB48-4420-41E9-8ACB-6C174E8695BE}"/>
    <cellStyle name="Comma 2 2 2 5" xfId="484" xr:uid="{FFA104E6-58C7-4290-B546-0D08B749899A}"/>
    <cellStyle name="Comma 2 2 2 5 2" xfId="2633" xr:uid="{F3F7EA71-39F5-49EF-81BA-3B5CDBCE095D}"/>
    <cellStyle name="Comma 2 2 2 5 3" xfId="1775" xr:uid="{3F824750-C7F1-4769-9293-B1399B0C1B8D}"/>
    <cellStyle name="Comma 2 2 2 6" xfId="763" xr:uid="{ADCCA218-51DD-4796-AF21-BF6DF56DEA2A}"/>
    <cellStyle name="Comma 2 2 2 6 2" xfId="2773" xr:uid="{D09CE283-12F4-410D-A92A-8DB825FB3291}"/>
    <cellStyle name="Comma 2 2 2 6 3" xfId="1915" xr:uid="{E17C87E8-8244-4749-8FF0-53D29C378D31}"/>
    <cellStyle name="Comma 2 2 2 7" xfId="278" xr:uid="{6CA92287-DFC4-4C56-AEDC-57775F4EC3A2}"/>
    <cellStyle name="Comma 2 2 2 7 2" xfId="2446" xr:uid="{7EC750A6-F44F-4446-BA72-FBD3D3B9F601}"/>
    <cellStyle name="Comma 2 2 2 7 3" xfId="1588" xr:uid="{08E84129-41C0-4DFC-8744-26B5344F9157}"/>
    <cellStyle name="Comma 2 2 2 8" xfId="838" xr:uid="{798C9A6B-C9A6-42CD-B194-BC50B0A0DAE5}"/>
    <cellStyle name="Comma 2 2 2 8 2" xfId="2801" xr:uid="{17BE1A39-DBD4-4D02-BF8E-EDB28A9DD099}"/>
    <cellStyle name="Comma 2 2 2 8 3" xfId="1943" xr:uid="{F761CE06-ECC6-42C7-9111-1DF035C9741D}"/>
    <cellStyle name="Comma 2 2 2 9" xfId="990" xr:uid="{6EDE5102-AEDA-4FDE-BBE9-E8E6739B4F91}"/>
    <cellStyle name="Comma 2 2 2 9 2" xfId="2953" xr:uid="{D54E2B87-A1C5-4DF9-9E19-46AE47932B84}"/>
    <cellStyle name="Comma 2 2 2 9 3" xfId="2095" xr:uid="{B442B3D3-5BA0-4C21-BDAF-3BCFCE1C78FD}"/>
    <cellStyle name="Comma 2 2 3" xfId="125" xr:uid="{7F3C549D-E010-4E9D-BB29-8E8285C779F7}"/>
    <cellStyle name="Comma 2 2 3 2" xfId="217" xr:uid="{141CCA49-49A5-43EE-8CF0-12B8855B0F0D}"/>
    <cellStyle name="Comma 2 2 3 2 10" xfId="1548" xr:uid="{BFA152E2-5686-4AEE-BE20-9DA97A60AE95}"/>
    <cellStyle name="Comma 2 2 3 2 11" xfId="3515" xr:uid="{E59BCA70-5829-4FCC-8E95-01433C1DAF18}"/>
    <cellStyle name="Comma 2 2 3 2 12" xfId="3654" xr:uid="{6927B9F2-C228-4672-ADA1-30B96EC33B69}"/>
    <cellStyle name="Comma 2 2 3 2 2" xfId="414" xr:uid="{B33D87C0-2083-4474-B886-9AFB9E159468}"/>
    <cellStyle name="Comma 2 2 3 2 2 2" xfId="2573" xr:uid="{F89B2955-6B8E-4663-9DF2-1554779E7E6E}"/>
    <cellStyle name="Comma 2 2 3 2 2 3" xfId="1715" xr:uid="{C88FDDEC-FFC8-4445-B5D4-1B517C12E7DD}"/>
    <cellStyle name="Comma 2 2 3 2 3" xfId="487" xr:uid="{FCDA93BF-20AE-4225-9674-7C398820CE62}"/>
    <cellStyle name="Comma 2 2 3 2 3 2" xfId="2636" xr:uid="{8B3C983C-009A-4EEB-9424-700C882865DD}"/>
    <cellStyle name="Comma 2 2 3 2 3 3" xfId="1778" xr:uid="{F484CC90-38D9-4247-BF70-3B5E86F5ED9A}"/>
    <cellStyle name="Comma 2 2 3 2 4" xfId="279" xr:uid="{8699EB73-67F7-4EBA-933B-F23849B43E27}"/>
    <cellStyle name="Comma 2 2 3 2 4 2" xfId="2447" xr:uid="{A6B7AD97-ACDF-4AD9-AD00-CF3925CA8FB2}"/>
    <cellStyle name="Comma 2 2 3 2 4 3" xfId="1589" xr:uid="{4276099B-794E-4256-9593-073A37782030}"/>
    <cellStyle name="Comma 2 2 3 2 5" xfId="945" xr:uid="{E51F0C5E-6128-45D9-8F9C-31AA4FC9033E}"/>
    <cellStyle name="Comma 2 2 3 2 5 2" xfId="2908" xr:uid="{FAA85742-E1C0-4655-B7F1-E74638CC0344}"/>
    <cellStyle name="Comma 2 2 3 2 5 3" xfId="2050" xr:uid="{F0E7405E-79F8-4274-9E08-A489A31F840C}"/>
    <cellStyle name="Comma 2 2 3 2 6" xfId="1101" xr:uid="{7C5C3772-6710-43D8-AEA7-6F48D930228B}"/>
    <cellStyle name="Comma 2 2 3 2 6 2" xfId="3064" xr:uid="{96070C6B-8FC0-4225-924C-F3457C68E2E3}"/>
    <cellStyle name="Comma 2 2 3 2 6 3" xfId="2206" xr:uid="{3FC02F72-0B48-4F7F-B4B9-C027CF05161A}"/>
    <cellStyle name="Comma 2 2 3 2 7" xfId="1249" xr:uid="{A723C74E-E137-4A6F-B780-50115A6048FF}"/>
    <cellStyle name="Comma 2 2 3 2 7 2" xfId="3221" xr:uid="{0F9B9AF0-45E5-4F31-8F7D-C3230D0C6840}"/>
    <cellStyle name="Comma 2 2 3 2 8" xfId="1388" xr:uid="{C9CBA443-02F7-4996-A7AF-E8009D9BA958}"/>
    <cellStyle name="Comma 2 2 3 2 8 2" xfId="3360" xr:uid="{AA17CD76-B677-4F57-87B5-47D1DBA07BEF}"/>
    <cellStyle name="Comma 2 2 3 2 9" xfId="2406" xr:uid="{F84A8DDB-9719-419B-9277-DA402E9BD6F5}"/>
    <cellStyle name="Comma 2 2 3 3" xfId="799" xr:uid="{B89909B5-2B1C-47C8-9F8F-3AD57D5F7B1A}"/>
    <cellStyle name="Comma 2 2 3 3 2" xfId="2781" xr:uid="{FD67A3ED-0E65-438B-B20A-6F8CA0AE2C92}"/>
    <cellStyle name="Comma 2 2 3 3 3" xfId="1923" xr:uid="{D3748DEE-95C2-463F-88B6-F64B191B1170}"/>
    <cellStyle name="Comma 2 2 3 4" xfId="345" xr:uid="{1E1B11EB-98FB-4A84-8E32-C2FB18876C68}"/>
    <cellStyle name="Comma 2 2 3 4 2" xfId="2504" xr:uid="{511E1477-8D1F-4DE8-ABBE-8966DF218977}"/>
    <cellStyle name="Comma 2 2 3 4 3" xfId="1646" xr:uid="{3E062363-0F26-48F9-8CC3-393F4E690FBD}"/>
    <cellStyle name="Comma 2 2 3 5" xfId="1032" xr:uid="{7FD9B35F-3CE2-4C42-9D25-7A114E2EEA01}"/>
    <cellStyle name="Comma 2 2 3 5 2" xfId="2995" xr:uid="{D753C7B7-18BB-4732-92E9-089C6DD6355C}"/>
    <cellStyle name="Comma 2 2 3 5 3" xfId="2137" xr:uid="{5BACD0CF-3F69-48C0-8C3E-2B522BAFCBC3}"/>
    <cellStyle name="Comma 2 2 3 6" xfId="1180" xr:uid="{A2AE7180-5D01-4F55-8C4D-607B28D6FC76}"/>
    <cellStyle name="Comma 2 2 3 6 2" xfId="3152" xr:uid="{189B57F6-1BE9-4982-8217-94B7DAA1F48D}"/>
    <cellStyle name="Comma 2 2 3 7" xfId="2337" xr:uid="{899BA13E-8A5C-422B-8176-474A01B1DCA2}"/>
    <cellStyle name="Comma 2 2 3 8" xfId="1479" xr:uid="{883022BD-65D1-46A9-9418-3283150796A7}"/>
    <cellStyle name="Comma 2 2 3 9" xfId="3446" xr:uid="{74AA98B5-6FA1-46C4-AB32-47A335015676}"/>
    <cellStyle name="Comma 2 2 4" xfId="172" xr:uid="{9C72774C-CCDE-40DB-A88F-4B4D2DC449B4}"/>
    <cellStyle name="Comma 2 2 4 10" xfId="3471" xr:uid="{BE3F9B43-8979-4B1B-8DAD-9B7F3DF8B528}"/>
    <cellStyle name="Comma 2 2 4 11" xfId="3610" xr:uid="{6FF61926-F258-4D87-B654-928F695BA0A0}"/>
    <cellStyle name="Comma 2 2 4 2" xfId="488" xr:uid="{028990FF-5A2E-4D97-9315-974C03FED41E}"/>
    <cellStyle name="Comma 2 2 4 2 2" xfId="2637" xr:uid="{09320B0F-EA5B-4B96-A0B0-AB75E2010F04}"/>
    <cellStyle name="Comma 2 2 4 2 3" xfId="1779" xr:uid="{93517582-C487-4B03-95A2-FC66A4D2C8A5}"/>
    <cellStyle name="Comma 2 2 4 3" xfId="370" xr:uid="{BED13B39-8449-4460-809A-3A8E8E61ED69}"/>
    <cellStyle name="Comma 2 2 4 3 2" xfId="2529" xr:uid="{349A4F00-C4E6-48BB-AEB7-B73576E61C1B}"/>
    <cellStyle name="Comma 2 2 4 3 3" xfId="1671" xr:uid="{5A5E4C6A-66BC-4ECD-BAC2-5A48F31EC703}"/>
    <cellStyle name="Comma 2 2 4 4" xfId="901" xr:uid="{B6141C1F-0E5E-4A71-9F1F-408F665B87BB}"/>
    <cellStyle name="Comma 2 2 4 4 2" xfId="2864" xr:uid="{4B934AF2-460D-4BD2-A5EB-65F1824AF8BA}"/>
    <cellStyle name="Comma 2 2 4 4 3" xfId="2006" xr:uid="{1FA02B18-2471-4F58-ABB8-9ADF4AF9B1D0}"/>
    <cellStyle name="Comma 2 2 4 5" xfId="1057" xr:uid="{536F81DE-20C3-4C48-852A-308358C47F49}"/>
    <cellStyle name="Comma 2 2 4 5 2" xfId="3020" xr:uid="{ADBB507C-AEC1-4DFE-8B69-AF9D5A81E9EB}"/>
    <cellStyle name="Comma 2 2 4 5 3" xfId="2162" xr:uid="{ED14FC51-AA1E-4152-B7D9-59ADBF871356}"/>
    <cellStyle name="Comma 2 2 4 6" xfId="1205" xr:uid="{7A719C85-ED5E-47F5-8E34-0256C7F5E44C}"/>
    <cellStyle name="Comma 2 2 4 6 2" xfId="3177" xr:uid="{E7B09078-2497-422E-B4EC-03840E899BAC}"/>
    <cellStyle name="Comma 2 2 4 7" xfId="1344" xr:uid="{BD8C636D-6C09-42C5-9DD7-1389EDE5F6E5}"/>
    <cellStyle name="Comma 2 2 4 7 2" xfId="3316" xr:uid="{58E0053D-CED5-4FEC-AEA1-9510F87BCCDD}"/>
    <cellStyle name="Comma 2 2 4 8" xfId="2362" xr:uid="{B1B4A66B-5DA6-478D-AF8B-4F5DEAFF5A53}"/>
    <cellStyle name="Comma 2 2 4 9" xfId="1504" xr:uid="{F7EFF4DF-6293-489D-8120-3BD3B3D691B9}"/>
    <cellStyle name="Comma 2 2 5" xfId="255" xr:uid="{C3691B62-2685-44A7-BA0D-0C0E84FFD61D}"/>
    <cellStyle name="Comma 2 2 5 2" xfId="489" xr:uid="{4AFDE79C-0A94-4B85-9D90-9BE6AF190272}"/>
    <cellStyle name="Comma 2 2 5 2 2" xfId="2638" xr:uid="{BFEB1F67-C67F-4CB8-A236-556D6A267F08}"/>
    <cellStyle name="Comma 2 2 5 2 3" xfId="1780" xr:uid="{421DA4A4-F8E2-4E94-B8E2-AB83705EB6A7}"/>
    <cellStyle name="Comma 2 2 5 3" xfId="2434" xr:uid="{0F654F6A-50E7-4249-873E-B21AA2C92F95}"/>
    <cellStyle name="Comma 2 2 5 4" xfId="1576" xr:uid="{34F8B27C-8A6A-45A2-A2D2-4F23E9886255}"/>
    <cellStyle name="Comma 2 2 6" xfId="490" xr:uid="{723F593F-6049-49C1-AF00-1E855A7016D3}"/>
    <cellStyle name="Comma 2 2 6 2" xfId="2639" xr:uid="{F799398D-1247-4AD3-9853-51FC56A50489}"/>
    <cellStyle name="Comma 2 2 6 3" xfId="1781" xr:uid="{7ADE9CE7-4FEB-4DFB-9A1E-53D3224547D7}"/>
    <cellStyle name="Comma 2 2 7" xfId="277" xr:uid="{9AC515B6-B57C-4B56-B19B-A7D2F55538BC}"/>
    <cellStyle name="Comma 2 2 7 2" xfId="2445" xr:uid="{DBE8ADE6-4F2A-44C5-AEE3-78503D15B708}"/>
    <cellStyle name="Comma 2 2 7 3" xfId="1587" xr:uid="{81DEA943-919F-4A58-A8AD-091DDA349996}"/>
    <cellStyle name="Comma 2 2 8" xfId="988" xr:uid="{42BDF31C-6441-4109-82B2-BADC5AD3F210}"/>
    <cellStyle name="Comma 2 2 8 2" xfId="2951" xr:uid="{4B6D9DB9-A50C-4C4B-9A0E-1B750D891A35}"/>
    <cellStyle name="Comma 2 2 8 3" xfId="2093" xr:uid="{2866E64B-5ABE-4F73-95D6-C8CF8094A0CB}"/>
    <cellStyle name="Comma 2 2 9" xfId="1136" xr:uid="{E62EC746-AABB-4C73-9650-46DA6416ADFF}"/>
    <cellStyle name="Comma 2 2 9 2" xfId="3108" xr:uid="{13089F90-007E-42DA-8FDE-594FBFF7273F}"/>
    <cellStyle name="Comma 2 3" xfId="92" xr:uid="{238B68B3-B986-49E0-9649-6E11F3FBFF1E}"/>
    <cellStyle name="Comma 2 3 10" xfId="2317" xr:uid="{F7EAD6DB-D80A-4A7D-A44A-9559DD8D4ABB}"/>
    <cellStyle name="Comma 2 3 11" xfId="1459" xr:uid="{ED2E31EF-02E2-4C99-950B-3472BEDAE914}"/>
    <cellStyle name="Comma 2 3 12" xfId="3425" xr:uid="{8D1397A8-3FBC-45CE-B945-3165082C8253}"/>
    <cellStyle name="Comma 2 3 13" xfId="3568" xr:uid="{AF1CE3A9-B21D-48B2-B2DB-49400F8FAAE2}"/>
    <cellStyle name="Comma 2 3 2" xfId="195" xr:uid="{8461190C-67C2-47B7-B9C5-ABFD83E7C65B}"/>
    <cellStyle name="Comma 2 3 2 10" xfId="3494" xr:uid="{90BB7E3B-1923-4F2C-9CAD-9E87956CE69E}"/>
    <cellStyle name="Comma 2 3 2 11" xfId="3633" xr:uid="{7F22F4B1-A49B-4FC8-9417-2CCD6910A2F3}"/>
    <cellStyle name="Comma 2 3 2 2" xfId="492" xr:uid="{5767EF49-12C3-4D7F-BAFA-A012CA22AE74}"/>
    <cellStyle name="Comma 2 3 2 2 2" xfId="2641" xr:uid="{034E338B-B09E-4345-8AD9-5485945ED2F0}"/>
    <cellStyle name="Comma 2 3 2 2 3" xfId="1783" xr:uid="{B1B8EA47-4F3A-4BF1-8C11-686C8BA9D1E4}"/>
    <cellStyle name="Comma 2 3 2 3" xfId="393" xr:uid="{EB0CA8E6-12D5-44B4-A729-C0A2F44FFF56}"/>
    <cellStyle name="Comma 2 3 2 3 2" xfId="2552" xr:uid="{33521B8A-4B54-4905-A6FC-B50368E3C29D}"/>
    <cellStyle name="Comma 2 3 2 3 3" xfId="1694" xr:uid="{BBFBA3E3-AA8F-4CF5-82E3-BF12C6468BAB}"/>
    <cellStyle name="Comma 2 3 2 4" xfId="924" xr:uid="{2A64DD22-BAAD-4DC4-A518-F12B922F78A3}"/>
    <cellStyle name="Comma 2 3 2 4 2" xfId="2887" xr:uid="{17E11E68-EEC1-4D33-9BF7-C4CED8431BAA}"/>
    <cellStyle name="Comma 2 3 2 4 3" xfId="2029" xr:uid="{C4A4A4CA-2C07-4D5E-B4C7-C1545F1CBBC3}"/>
    <cellStyle name="Comma 2 3 2 5" xfId="1080" xr:uid="{27F4B2F7-585D-4A98-ABA8-B77BE5D5D973}"/>
    <cellStyle name="Comma 2 3 2 5 2" xfId="3043" xr:uid="{9D3AE4F3-D25E-4EAA-836F-149B0A7BD76C}"/>
    <cellStyle name="Comma 2 3 2 5 3" xfId="2185" xr:uid="{140A2739-CA54-4081-BF92-7D866451FC8E}"/>
    <cellStyle name="Comma 2 3 2 6" xfId="1228" xr:uid="{3B651F7C-FC69-4846-9BE7-256C121836BA}"/>
    <cellStyle name="Comma 2 3 2 6 2" xfId="3200" xr:uid="{70BF0D61-19AC-4804-9A90-4A9866F9C739}"/>
    <cellStyle name="Comma 2 3 2 7" xfId="1367" xr:uid="{F903C05B-F8D3-44C2-853C-BD07F912E3CC}"/>
    <cellStyle name="Comma 2 3 2 7 2" xfId="3339" xr:uid="{B770EC86-FB26-4FE7-BCA3-F8591191721A}"/>
    <cellStyle name="Comma 2 3 2 8" xfId="2385" xr:uid="{D25CEF8B-448F-40DD-B329-63CEA251889E}"/>
    <cellStyle name="Comma 2 3 2 9" xfId="1527" xr:uid="{309093A8-95F1-48C0-98F8-FA4FB8559FC0}"/>
    <cellStyle name="Comma 2 3 3" xfId="491" xr:uid="{D7800853-31A2-4416-B255-BE0B15FF7126}"/>
    <cellStyle name="Comma 2 3 3 2" xfId="2640" xr:uid="{94E91D1F-6900-4BC2-997B-666FA9BBC20C}"/>
    <cellStyle name="Comma 2 3 3 3" xfId="1782" xr:uid="{ACD007BF-1EC2-4D27-911F-5CA9332E6BCB}"/>
    <cellStyle name="Comma 2 3 4" xfId="753" xr:uid="{3467B695-49F0-402D-9B5F-2482798756DE}"/>
    <cellStyle name="Comma 2 3 4 2" xfId="2768" xr:uid="{AB4DEB17-F524-4C8D-B203-920C49C8852F}"/>
    <cellStyle name="Comma 2 3 4 3" xfId="1910" xr:uid="{1CCF4F9E-11BD-42F4-AA29-87956FBC8214}"/>
    <cellStyle name="Comma 2 3 5" xfId="324" xr:uid="{3F2D10A4-B36E-4453-B7EE-238E3B1BDDBB}"/>
    <cellStyle name="Comma 2 3 5 2" xfId="2483" xr:uid="{0F851B25-9CB0-4704-B650-9720D07DD396}"/>
    <cellStyle name="Comma 2 3 5 3" xfId="1625" xr:uid="{2FC82080-FB10-497A-AFDE-37556F736339}"/>
    <cellStyle name="Comma 2 3 6" xfId="859" xr:uid="{76CEC152-7E92-4FB2-AB54-A6A75457E1A3}"/>
    <cellStyle name="Comma 2 3 6 2" xfId="2822" xr:uid="{103C2878-E476-4D08-80D0-36A8267B3892}"/>
    <cellStyle name="Comma 2 3 6 3" xfId="1964" xr:uid="{0DCAFD62-CE26-4566-942D-D813718F3C12}"/>
    <cellStyle name="Comma 2 3 7" xfId="1011" xr:uid="{1BA5A2E2-7209-4A9E-A397-6D147FC5B9FF}"/>
    <cellStyle name="Comma 2 3 7 2" xfId="2974" xr:uid="{FE9231D7-1727-4E8A-BF5D-636FA54C51F0}"/>
    <cellStyle name="Comma 2 3 7 3" xfId="2116" xr:uid="{6AEC4F5C-0233-4E93-80BE-3D72EBFC7A71}"/>
    <cellStyle name="Comma 2 3 8" xfId="1159" xr:uid="{CC0BA21F-96B3-471C-8CD9-1EC0BB17D22A}"/>
    <cellStyle name="Comma 2 3 8 2" xfId="3131" xr:uid="{54E6C6F8-F47A-4A71-A016-4B43E911B800}"/>
    <cellStyle name="Comma 2 3 9" xfId="1302" xr:uid="{D5BA596B-B58D-4EC9-8371-AC019AF628A0}"/>
    <cellStyle name="Comma 2 3 9 2" xfId="3274" xr:uid="{74DD14DA-A601-4870-B629-2389D115DE27}"/>
    <cellStyle name="Comma 2 4" xfId="122" xr:uid="{32B231A2-6903-47C3-800E-3DE337E8D3B4}"/>
    <cellStyle name="Comma 2 4 2" xfId="214" xr:uid="{660D01C8-54A7-4707-94C8-5011980503D6}"/>
    <cellStyle name="Comma 2 4 3" xfId="759" xr:uid="{FF775FB4-730A-4DF3-83DB-8D8578D80F28}"/>
    <cellStyle name="Comma 2 4 3 2" xfId="2771" xr:uid="{A0DDA952-C49A-47AE-943E-D992B7CD51FF}"/>
    <cellStyle name="Comma 2 4 3 3" xfId="1913" xr:uid="{71BE28FF-72BA-4C34-A003-455F2D98D670}"/>
    <cellStyle name="Comma 2 5" xfId="131" xr:uid="{9899CAA8-9408-4E98-8457-D77CBFA989FD}"/>
    <cellStyle name="Comma 2 5 10" xfId="2341" xr:uid="{3DAACE51-625E-48A8-A8F8-070BFBF934C6}"/>
    <cellStyle name="Comma 2 5 11" xfId="1483" xr:uid="{B0F9CCDB-CDE4-4C98-9513-59ECA39055C9}"/>
    <cellStyle name="Comma 2 5 12" xfId="3450" xr:uid="{BD570A9C-146D-4FC4-A72D-163B07F3EBF0}"/>
    <cellStyle name="Comma 2 5 13" xfId="3591" xr:uid="{956BF2C9-61DB-4C73-B582-980199F0EB4E}"/>
    <cellStyle name="Comma 2 5 2" xfId="222" xr:uid="{AF216511-A806-4B0A-963F-2AEBAD378E4D}"/>
    <cellStyle name="Comma 2 5 2 10" xfId="3519" xr:uid="{E9F04316-7B4E-4256-A1A4-929EDAD851B0}"/>
    <cellStyle name="Comma 2 5 2 11" xfId="3658" xr:uid="{55AA77E2-EA35-4D50-A731-938F2AD77EF3}"/>
    <cellStyle name="Comma 2 5 2 2" xfId="494" xr:uid="{5277CA3B-5039-4885-8BFA-6FDB054E05E3}"/>
    <cellStyle name="Comma 2 5 2 2 2" xfId="2643" xr:uid="{059BA07D-582D-412D-9903-44C294B41A54}"/>
    <cellStyle name="Comma 2 5 2 2 3" xfId="1785" xr:uid="{D2219989-F748-4A27-848D-8AFAF5D58D03}"/>
    <cellStyle name="Comma 2 5 2 3" xfId="418" xr:uid="{BDE5C014-AF34-4FCC-AB35-1E86A78CCFEC}"/>
    <cellStyle name="Comma 2 5 2 3 2" xfId="2577" xr:uid="{47579549-45F3-4DE8-BFAA-24B456686CD9}"/>
    <cellStyle name="Comma 2 5 2 3 3" xfId="1719" xr:uid="{3DCD226A-F987-46A1-9DA4-773704D7E2E9}"/>
    <cellStyle name="Comma 2 5 2 4" xfId="949" xr:uid="{F177FE33-7C04-447C-9A9D-760DAE5CDB11}"/>
    <cellStyle name="Comma 2 5 2 4 2" xfId="2912" xr:uid="{AAAFC869-AC56-48AC-B0CA-A9E02660F806}"/>
    <cellStyle name="Comma 2 5 2 4 3" xfId="2054" xr:uid="{53E2D164-31C4-4EA9-BAC1-54BE794096D7}"/>
    <cellStyle name="Comma 2 5 2 5" xfId="1105" xr:uid="{12586C7A-BC13-42A1-A861-E41BEECE48AD}"/>
    <cellStyle name="Comma 2 5 2 5 2" xfId="3068" xr:uid="{7E934E60-5FB9-44AA-81C1-8EE4F7B6D08B}"/>
    <cellStyle name="Comma 2 5 2 5 3" xfId="2210" xr:uid="{E08A6C71-0308-4463-AB06-E2A4543B7277}"/>
    <cellStyle name="Comma 2 5 2 6" xfId="1253" xr:uid="{A6D241CC-9A33-4657-AE23-E6CFB7AB94CD}"/>
    <cellStyle name="Comma 2 5 2 6 2" xfId="3225" xr:uid="{B8F80A15-6686-44E7-A493-318BBB7F3E2D}"/>
    <cellStyle name="Comma 2 5 2 6 3" xfId="3098" xr:uid="{01D7656A-97E7-4533-B7EB-829F7C7DF45F}"/>
    <cellStyle name="Comma 2 5 2 6 4" xfId="2243" xr:uid="{62565A44-FEA9-4E7F-9FAA-94BCB76026F6}"/>
    <cellStyle name="Comma 2 5 2 7" xfId="1392" xr:uid="{14C60BA6-875E-4BED-92E2-AEB460BB39C6}"/>
    <cellStyle name="Comma 2 5 2 7 2" xfId="3364" xr:uid="{E63ABEC6-A242-48EF-A8E5-966D072DAA5F}"/>
    <cellStyle name="Comma 2 5 2 8" xfId="2410" xr:uid="{47AC8DF3-63C8-4E6F-A7EF-E9F6D4FF83A9}"/>
    <cellStyle name="Comma 2 5 2 9" xfId="1552" xr:uid="{73AE8FCB-52BC-443B-97D4-21EE2740C980}"/>
    <cellStyle name="Comma 2 5 3" xfId="349" xr:uid="{1B78D176-BD4C-493F-9A37-898DB7F044C6}"/>
    <cellStyle name="Comma 2 5 3 2" xfId="2508" xr:uid="{60E0AE83-39B6-4A4E-A7DB-BD13E031C696}"/>
    <cellStyle name="Comma 2 5 3 3" xfId="1650" xr:uid="{E24D63E8-9984-4A5D-BC94-5E496AA095DF}"/>
    <cellStyle name="Comma 2 5 4" xfId="493" xr:uid="{FBC1A1BB-7145-4347-8256-4A7B5F3081FC}"/>
    <cellStyle name="Comma 2 5 4 2" xfId="2642" xr:uid="{9CB8AFC2-C72B-46C2-8A75-40F5B2746FC8}"/>
    <cellStyle name="Comma 2 5 4 3" xfId="1784" xr:uid="{6B2C4964-1DC7-4545-B560-FDFDEBDC4A61}"/>
    <cellStyle name="Comma 2 5 5" xfId="280" xr:uid="{116F4E43-A516-4626-9FEE-8595063CA6C3}"/>
    <cellStyle name="Comma 2 5 5 2" xfId="2448" xr:uid="{2C1B395D-6660-4C89-9A61-C3EEF52579A0}"/>
    <cellStyle name="Comma 2 5 5 3" xfId="1590" xr:uid="{9458E73E-012A-40A7-9281-C65BE47BA301}"/>
    <cellStyle name="Comma 2 5 6" xfId="882" xr:uid="{0D512376-01A9-4BAA-A135-954AA50DAACA}"/>
    <cellStyle name="Comma 2 5 6 2" xfId="2845" xr:uid="{53767C64-5F73-4874-9E02-8DC15981FC9F}"/>
    <cellStyle name="Comma 2 5 6 3" xfId="1987" xr:uid="{DC0A4F38-3307-410A-9280-86FE806CB4D7}"/>
    <cellStyle name="Comma 2 5 7" xfId="1036" xr:uid="{71CDBA38-A4DB-489D-97FB-2BC8229E1F87}"/>
    <cellStyle name="Comma 2 5 7 2" xfId="2999" xr:uid="{3669B6F1-36C4-4BD3-AE67-5E0CA6078895}"/>
    <cellStyle name="Comma 2 5 7 3" xfId="2141" xr:uid="{1ED6C173-383C-4D0C-914B-87F0CE9A9D1C}"/>
    <cellStyle name="Comma 2 5 8" xfId="1184" xr:uid="{AB9CBE96-B604-4022-BB08-F340A6F6C4E9}"/>
    <cellStyle name="Comma 2 5 8 2" xfId="3156" xr:uid="{93A20FE3-FB3F-4344-9A8F-D03276A5F6F5}"/>
    <cellStyle name="Comma 2 5 9" xfId="1325" xr:uid="{09034A7A-3BCF-45F9-9185-1A3C265C478E}"/>
    <cellStyle name="Comma 2 5 9 2" xfId="3297" xr:uid="{164074AC-BF8F-4118-9D02-ACA77A01066A}"/>
    <cellStyle name="Comma 2 6" xfId="133" xr:uid="{CD1729A1-756C-4760-89E3-04DBAA828612}"/>
    <cellStyle name="Comma 2 6 10" xfId="1326" xr:uid="{ACBBE9E5-FE51-47C6-A659-B484589388D3}"/>
    <cellStyle name="Comma 2 6 10 2" xfId="3298" xr:uid="{AC36C96D-3DB1-43A6-A350-2616173F5E76}"/>
    <cellStyle name="Comma 2 6 11" xfId="2342" xr:uid="{9D17A341-025E-4C29-A4ED-986AB750EA66}"/>
    <cellStyle name="Comma 2 6 12" xfId="1484" xr:uid="{9D029A6B-71B0-46DA-B278-0AA321261481}"/>
    <cellStyle name="Comma 2 6 13" xfId="3451" xr:uid="{F9B28BEE-3FD1-4027-9A89-A390921BB10A}"/>
    <cellStyle name="Comma 2 6 14" xfId="3592" xr:uid="{92744974-A7CF-40B5-83FB-F428B020D904}"/>
    <cellStyle name="Comma 2 6 2" xfId="160" xr:uid="{738F86DD-A2B4-4CCA-86D4-8DA4CCF1B7EB}"/>
    <cellStyle name="Comma 2 6 2 10" xfId="1495" xr:uid="{BCBEEF40-839D-4EC9-8CB0-249127A23E87}"/>
    <cellStyle name="Comma 2 6 2 11" xfId="3462" xr:uid="{326A8E10-AEED-4591-9629-61D845C9F40A}"/>
    <cellStyle name="Comma 2 6 2 12" xfId="3601" xr:uid="{6562C49A-0818-4755-86C2-D0F46AB3B44D}"/>
    <cellStyle name="Comma 2 6 2 2" xfId="240" xr:uid="{D31A8EDE-50DD-4E6A-B6DE-43925E1C3D0E}"/>
    <cellStyle name="Comma 2 6 2 2 10" xfId="3531" xr:uid="{D4C0C5EB-263F-4125-ACCF-354F19BEAE65}"/>
    <cellStyle name="Comma 2 6 2 2 11" xfId="3670" xr:uid="{47C341DE-828F-466A-91F4-E9FF8996781B}"/>
    <cellStyle name="Comma 2 6 2 2 2" xfId="497" xr:uid="{10CBE5B1-EF28-4D3E-92C9-A67A5F20FCBF}"/>
    <cellStyle name="Comma 2 6 2 2 2 2" xfId="2646" xr:uid="{92E68D9E-C023-43FC-95E0-0780EB97B497}"/>
    <cellStyle name="Comma 2 6 2 2 2 3" xfId="1788" xr:uid="{E7E4A0DC-1C98-4585-958D-40C6367E75B4}"/>
    <cellStyle name="Comma 2 6 2 2 3" xfId="430" xr:uid="{E443D2DD-0655-447D-A080-DC33518588AC}"/>
    <cellStyle name="Comma 2 6 2 2 3 2" xfId="2589" xr:uid="{9BF667F5-6E50-41A2-9BEF-8D6279EE61AB}"/>
    <cellStyle name="Comma 2 6 2 2 3 3" xfId="1731" xr:uid="{F80716AF-D4BB-48E4-B49E-29269DE3B38C}"/>
    <cellStyle name="Comma 2 6 2 2 4" xfId="961" xr:uid="{4FBF8A4A-C9B6-40F0-B563-521247F0BB63}"/>
    <cellStyle name="Comma 2 6 2 2 4 2" xfId="2924" xr:uid="{1DA3DC54-00D1-4FE5-B2AA-52D02A057476}"/>
    <cellStyle name="Comma 2 6 2 2 4 3" xfId="2066" xr:uid="{EC008C5D-9945-48B7-A2AE-D8DD73F57F7A}"/>
    <cellStyle name="Comma 2 6 2 2 5" xfId="1117" xr:uid="{2F2170C7-DA3E-44ED-B477-43AC94C89B19}"/>
    <cellStyle name="Comma 2 6 2 2 5 2" xfId="3080" xr:uid="{F601CECE-A664-468E-B5D3-2440F01BA6DB}"/>
    <cellStyle name="Comma 2 6 2 2 5 3" xfId="2222" xr:uid="{E256D940-BF55-4291-9A71-D05A653F2D23}"/>
    <cellStyle name="Comma 2 6 2 2 6" xfId="1265" xr:uid="{7D4ADC9F-AE8D-451E-A866-3108981737E8}"/>
    <cellStyle name="Comma 2 6 2 2 6 2" xfId="3237" xr:uid="{6267D043-3021-4AD8-B0E1-8B94A2C444CD}"/>
    <cellStyle name="Comma 2 6 2 2 7" xfId="1404" xr:uid="{C5EC8E3C-E9CF-4C25-BE9E-8EECAD4318A4}"/>
    <cellStyle name="Comma 2 6 2 2 7 2" xfId="3376" xr:uid="{F23574D7-C08B-40CB-80AF-879623D90858}"/>
    <cellStyle name="Comma 2 6 2 2 8" xfId="2422" xr:uid="{F80E62A1-F7BC-4067-AC72-5F0C6ECE7EFB}"/>
    <cellStyle name="Comma 2 6 2 2 9" xfId="1564" xr:uid="{4406A573-128E-42CF-BC24-04BE99B936BB}"/>
    <cellStyle name="Comma 2 6 2 3" xfId="496" xr:uid="{1E175788-6A79-4453-AEE8-C3E8A292DBAD}"/>
    <cellStyle name="Comma 2 6 2 3 2" xfId="2645" xr:uid="{038AC01A-D456-47F1-A951-0B60B6378118}"/>
    <cellStyle name="Comma 2 6 2 3 3" xfId="1787" xr:uid="{662ED7D7-50D7-4667-9587-91987E7E46CF}"/>
    <cellStyle name="Comma 2 6 2 4" xfId="361" xr:uid="{0E3B0006-C261-43A4-AA8E-E6592F11BD32}"/>
    <cellStyle name="Comma 2 6 2 4 2" xfId="2520" xr:uid="{F548D009-F1C9-4D44-A085-6485C19A4E2B}"/>
    <cellStyle name="Comma 2 6 2 4 3" xfId="1662" xr:uid="{B2E557C2-4F6C-45D2-8DC4-E79216AE045C}"/>
    <cellStyle name="Comma 2 6 2 5" xfId="892" xr:uid="{273A64FC-20D2-4043-92B9-5FF488A6C4F2}"/>
    <cellStyle name="Comma 2 6 2 5 2" xfId="2855" xr:uid="{07B1BF29-4119-4BD2-8455-666F7CE660B0}"/>
    <cellStyle name="Comma 2 6 2 5 3" xfId="1997" xr:uid="{296B4728-1F67-4D3E-AD70-E44A29E60A68}"/>
    <cellStyle name="Comma 2 6 2 6" xfId="1048" xr:uid="{7B9EFBC6-AD48-4949-B1C5-9CEF101F5897}"/>
    <cellStyle name="Comma 2 6 2 6 2" xfId="3011" xr:uid="{72FF4789-7E95-4CA5-B6DB-8B7378EC1960}"/>
    <cellStyle name="Comma 2 6 2 6 3" xfId="2153" xr:uid="{6325AE50-E798-451E-B4F5-6F03839A44CF}"/>
    <cellStyle name="Comma 2 6 2 7" xfId="1196" xr:uid="{B18C97C5-640B-42C1-AD8E-1976E0BF0D71}"/>
    <cellStyle name="Comma 2 6 2 7 2" xfId="3168" xr:uid="{FBD282CA-122C-446C-B918-48A62ADB0416}"/>
    <cellStyle name="Comma 2 6 2 8" xfId="1335" xr:uid="{4D28A32E-5A6C-4DC9-AB2C-956AD3DD0115}"/>
    <cellStyle name="Comma 2 6 2 8 2" xfId="3307" xr:uid="{06A18883-47AC-4B00-B777-629FB7C71804}"/>
    <cellStyle name="Comma 2 6 2 9" xfId="2353" xr:uid="{D60EF502-69BF-485B-9CA1-81300DF73D91}"/>
    <cellStyle name="Comma 2 6 3" xfId="224" xr:uid="{3E5A7A4F-5F6A-411E-AD24-5C7A8CB74921}"/>
    <cellStyle name="Comma 2 6 3 10" xfId="3520" xr:uid="{413D8E6C-F8E6-41A5-A264-9EAC8EB46F14}"/>
    <cellStyle name="Comma 2 6 3 11" xfId="3659" xr:uid="{01C566A9-3A34-495D-B6CB-30AD856128EB}"/>
    <cellStyle name="Comma 2 6 3 2" xfId="498" xr:uid="{06608B43-E364-4B30-AC9B-D05FE4424B47}"/>
    <cellStyle name="Comma 2 6 3 2 2" xfId="2647" xr:uid="{9ADE4415-0AE1-47BE-B701-13F7AC51DB36}"/>
    <cellStyle name="Comma 2 6 3 2 3" xfId="1789" xr:uid="{F1C525FB-A931-4AB0-875A-D2CE513105C7}"/>
    <cellStyle name="Comma 2 6 3 3" xfId="419" xr:uid="{B098F6C5-360A-4AD9-93CD-44DA4178A013}"/>
    <cellStyle name="Comma 2 6 3 3 2" xfId="2578" xr:uid="{97C8E0FD-9952-4946-AD43-4D9BEF4766B3}"/>
    <cellStyle name="Comma 2 6 3 3 3" xfId="1720" xr:uid="{61CA410D-95D9-4B6C-97B6-0132BABAD905}"/>
    <cellStyle name="Comma 2 6 3 4" xfId="950" xr:uid="{A5E2D78B-AE51-49C9-A009-73813F0329F8}"/>
    <cellStyle name="Comma 2 6 3 4 2" xfId="2913" xr:uid="{F49A4D9D-77CA-45F7-AB79-034534E6A20E}"/>
    <cellStyle name="Comma 2 6 3 4 3" xfId="2055" xr:uid="{9DFBCE7A-1881-4496-9EAE-84AAE98070CF}"/>
    <cellStyle name="Comma 2 6 3 5" xfId="1106" xr:uid="{F2870B22-1252-430B-AF6B-089C75D97FC9}"/>
    <cellStyle name="Comma 2 6 3 5 2" xfId="3069" xr:uid="{430D6172-63B9-4332-A5B9-CC06C5F3483C}"/>
    <cellStyle name="Comma 2 6 3 5 3" xfId="2211" xr:uid="{CC0C75DD-8927-467C-867C-DCC1FBC17067}"/>
    <cellStyle name="Comma 2 6 3 6" xfId="1254" xr:uid="{3C72396D-604E-4F95-B892-1BF41614B109}"/>
    <cellStyle name="Comma 2 6 3 6 2" xfId="3226" xr:uid="{C314B8E8-2C90-4553-9A16-43544225A5EF}"/>
    <cellStyle name="Comma 2 6 3 7" xfId="1393" xr:uid="{C627A8F0-211A-44DA-AA14-6D637C4E493B}"/>
    <cellStyle name="Comma 2 6 3 7 2" xfId="3365" xr:uid="{05B12CDE-0FD0-45E7-B24D-F5DCEA1C6639}"/>
    <cellStyle name="Comma 2 6 3 8" xfId="2411" xr:uid="{A12FA859-1FED-4C9B-B66D-A902BFEA54E4}"/>
    <cellStyle name="Comma 2 6 3 9" xfId="1553" xr:uid="{C058E96F-F54B-4764-8B6A-539E87038921}"/>
    <cellStyle name="Comma 2 6 4" xfId="495" xr:uid="{D60B40E7-149F-4E40-AD41-EA25E7D60529}"/>
    <cellStyle name="Comma 2 6 4 2" xfId="2644" xr:uid="{5943185E-1B09-4A7F-B215-8334CFB0D3FD}"/>
    <cellStyle name="Comma 2 6 4 3" xfId="1786" xr:uid="{AB31AFFB-BECC-44D0-8E14-5BBCE0AC65D5}"/>
    <cellStyle name="Comma 2 6 5" xfId="756" xr:uid="{D252AF14-505D-4E7B-8E36-A248B6F82E99}"/>
    <cellStyle name="Comma 2 6 5 2" xfId="2769" xr:uid="{315168E5-E50B-4F17-877A-DC52BA1D2F9F}"/>
    <cellStyle name="Comma 2 6 5 3" xfId="1911" xr:uid="{E6873600-E3AB-47C1-BB15-E4EAE283E15C}"/>
    <cellStyle name="Comma 2 6 6" xfId="350" xr:uid="{BF994A18-C749-4264-A43C-01BD54E90C1D}"/>
    <cellStyle name="Comma 2 6 6 2" xfId="2509" xr:uid="{448FB671-5955-40DC-A2B2-CB838E4D1C3E}"/>
    <cellStyle name="Comma 2 6 6 3" xfId="1651" xr:uid="{FFF5E9DF-B7D1-4B9D-B8BE-ED89FAF89CB4}"/>
    <cellStyle name="Comma 2 6 7" xfId="883" xr:uid="{EB0241F7-7C8A-4B11-8DD3-93E345887248}"/>
    <cellStyle name="Comma 2 6 7 2" xfId="2846" xr:uid="{031BDB27-3424-45A0-9986-7715C4979370}"/>
    <cellStyle name="Comma 2 6 7 3" xfId="1988" xr:uid="{9E3B1B3A-A8BF-42B0-9C6E-BDA2E8495D18}"/>
    <cellStyle name="Comma 2 6 8" xfId="1037" xr:uid="{9103B60B-25EF-41B0-8693-FE223D638E86}"/>
    <cellStyle name="Comma 2 6 8 2" xfId="3000" xr:uid="{5D5AF063-AFE5-4367-B1C1-2B3A4B6F8D9F}"/>
    <cellStyle name="Comma 2 6 8 3" xfId="2142" xr:uid="{8E4545C5-1D30-4764-BE13-0AD936248676}"/>
    <cellStyle name="Comma 2 6 9" xfId="1185" xr:uid="{B0C0090A-819E-45D6-BAF1-990A8DC43D5B}"/>
    <cellStyle name="Comma 2 6 9 2" xfId="3157" xr:uid="{87D64567-A3C3-40C1-858A-A930F9225E46}"/>
    <cellStyle name="Comma 2 7" xfId="138" xr:uid="{A19A3C00-A894-4C2E-8BBC-4CC07EEC049E}"/>
    <cellStyle name="Comma 2 7 10" xfId="2345" xr:uid="{D1864EAF-4BD6-44CC-AE45-67C529154FF5}"/>
    <cellStyle name="Comma 2 7 11" xfId="1487" xr:uid="{2B006576-55CE-413E-8730-DC6A25320C32}"/>
    <cellStyle name="Comma 2 7 12" xfId="3454" xr:uid="{577A1082-8A67-4176-A345-5A61B9A4C02D}"/>
    <cellStyle name="Comma 2 7 13" xfId="3595" xr:uid="{8EE312F7-8DB0-4649-9ACF-B899F9FDB3F3}"/>
    <cellStyle name="Comma 2 7 2" xfId="227" xr:uid="{5A495135-7E54-421A-B7B4-A8FCD6A3771B}"/>
    <cellStyle name="Comma 2 7 2 10" xfId="3523" xr:uid="{88723575-8671-4640-9D09-59DA9D13C3FA}"/>
    <cellStyle name="Comma 2 7 2 11" xfId="3662" xr:uid="{6785E571-D39D-4599-8622-2D011832EA4B}"/>
    <cellStyle name="Comma 2 7 2 2" xfId="500" xr:uid="{FD725E51-129F-45EC-971E-1CD2D95430C6}"/>
    <cellStyle name="Comma 2 7 2 2 2" xfId="2649" xr:uid="{63BEC713-FD55-48B5-A009-DEED84ED942B}"/>
    <cellStyle name="Comma 2 7 2 2 3" xfId="1791" xr:uid="{704450C9-0142-4387-BC3D-0188C116D776}"/>
    <cellStyle name="Comma 2 7 2 3" xfId="422" xr:uid="{95409E11-00C1-4EAD-8FC0-F221DA7E42EA}"/>
    <cellStyle name="Comma 2 7 2 3 2" xfId="2581" xr:uid="{C5DFACA2-343D-4C6D-9EF6-CC3F0A923790}"/>
    <cellStyle name="Comma 2 7 2 3 3" xfId="1723" xr:uid="{5BFE1EE9-37DC-4CBF-884E-C9432F432FC5}"/>
    <cellStyle name="Comma 2 7 2 4" xfId="953" xr:uid="{EC6412BC-2CD8-4B85-980C-9058D01215D3}"/>
    <cellStyle name="Comma 2 7 2 4 2" xfId="2916" xr:uid="{1C06FF78-527E-4286-9F99-93F4BCC3914C}"/>
    <cellStyle name="Comma 2 7 2 4 3" xfId="2058" xr:uid="{E675E8E0-AA46-470F-9FA7-CC033F75679A}"/>
    <cellStyle name="Comma 2 7 2 5" xfId="1109" xr:uid="{B65ADE03-C706-46D0-A1A6-C8389BDCB53A}"/>
    <cellStyle name="Comma 2 7 2 5 2" xfId="3072" xr:uid="{877FF30D-5432-4CA7-AD34-BE99D018F6A9}"/>
    <cellStyle name="Comma 2 7 2 5 3" xfId="2214" xr:uid="{5C7360FC-31D7-4811-84CD-A3B774117A01}"/>
    <cellStyle name="Comma 2 7 2 6" xfId="1257" xr:uid="{89FEB6D9-8AA3-48BD-826D-5006C7BD1F63}"/>
    <cellStyle name="Comma 2 7 2 6 2" xfId="3229" xr:uid="{233AD11A-B2C0-4D4E-86D4-E912CB6CE041}"/>
    <cellStyle name="Comma 2 7 2 7" xfId="1396" xr:uid="{69B2C7E2-40B9-4868-BF98-F40F6D67C58F}"/>
    <cellStyle name="Comma 2 7 2 7 2" xfId="3368" xr:uid="{C6D9DD94-516E-4374-817B-F8A8B2B13920}"/>
    <cellStyle name="Comma 2 7 2 8" xfId="2414" xr:uid="{03AD144D-8193-4D5D-BADC-CA6C30C21EE1}"/>
    <cellStyle name="Comma 2 7 2 9" xfId="1556" xr:uid="{D5318996-6A99-4644-AC7D-E40319AA0CE8}"/>
    <cellStyle name="Comma 2 7 3" xfId="499" xr:uid="{BF097C80-EC68-4935-BC3E-6B4E1927B6E5}"/>
    <cellStyle name="Comma 2 7 3 2" xfId="2648" xr:uid="{91A4DC1B-81F6-43A0-9E9B-ECFDA1A403DF}"/>
    <cellStyle name="Comma 2 7 3 3" xfId="1790" xr:uid="{DAAE2C2F-1750-42BB-B997-30B400B63CDA}"/>
    <cellStyle name="Comma 2 7 4" xfId="798" xr:uid="{EFAE9023-0782-4D6E-A349-9767D5D300F8}"/>
    <cellStyle name="Comma 2 7 4 2" xfId="2780" xr:uid="{C7E40C4C-D47F-4CFB-948C-F1E0B66BE7B8}"/>
    <cellStyle name="Comma 2 7 4 3" xfId="1922" xr:uid="{0425C607-C88F-4E0E-89EB-8C840BE7AD0D}"/>
    <cellStyle name="Comma 2 7 5" xfId="353" xr:uid="{42596609-9EE0-4AA0-94E9-FF4B00CD6849}"/>
    <cellStyle name="Comma 2 7 5 2" xfId="2512" xr:uid="{2E9745C8-FC38-4523-9A10-336C2E0D70F7}"/>
    <cellStyle name="Comma 2 7 5 3" xfId="1654" xr:uid="{BCE046C4-B64B-43CC-8EAA-C8910D0EF8A6}"/>
    <cellStyle name="Comma 2 7 6" xfId="886" xr:uid="{93820330-80F8-4598-86E9-6C42671514E7}"/>
    <cellStyle name="Comma 2 7 6 2" xfId="2849" xr:uid="{B290EC75-CB71-4676-B755-61798047ED6B}"/>
    <cellStyle name="Comma 2 7 6 3" xfId="1991" xr:uid="{C5A77495-B053-4185-87DA-9956F5774446}"/>
    <cellStyle name="Comma 2 7 7" xfId="1040" xr:uid="{80645D5F-F497-4747-BE68-793C8A8B735D}"/>
    <cellStyle name="Comma 2 7 7 2" xfId="3003" xr:uid="{AF03920B-03CC-4FDA-AD10-1D8EC65BA44A}"/>
    <cellStyle name="Comma 2 7 7 3" xfId="2145" xr:uid="{2320E203-E1CB-49FD-8659-63D3DECAE25F}"/>
    <cellStyle name="Comma 2 7 8" xfId="1188" xr:uid="{CC145E28-74EA-44F2-A165-4C44E1977B42}"/>
    <cellStyle name="Comma 2 7 8 2" xfId="3160" xr:uid="{ABE8C89A-1E40-4386-A9BE-66672E293A2D}"/>
    <cellStyle name="Comma 2 7 9" xfId="1329" xr:uid="{986C458F-6BB3-405E-825A-3BE59C3217E9}"/>
    <cellStyle name="Comma 2 7 9 2" xfId="3301" xr:uid="{44024098-C046-4AC4-878D-C4738F6AA4B2}"/>
    <cellStyle name="Comma 2 8" xfId="161" xr:uid="{AA30591A-0A7C-4481-88D7-51ECD17FB843}"/>
    <cellStyle name="Comma 2 8 10" xfId="3463" xr:uid="{DDC50DB1-F409-490F-8783-0A83D198FB5D}"/>
    <cellStyle name="Comma 2 8 11" xfId="3602" xr:uid="{48D2886A-10CB-4345-8C7E-7793003D2F4B}"/>
    <cellStyle name="Comma 2 8 2" xfId="501" xr:uid="{ED69706E-3782-477A-93FF-52F36386BAE2}"/>
    <cellStyle name="Comma 2 8 2 2" xfId="2650" xr:uid="{C351E0A0-1D05-4321-8D58-FB42DA4A7BD1}"/>
    <cellStyle name="Comma 2 8 2 3" xfId="1792" xr:uid="{1954169F-B0B9-4F9A-9483-CE625BD33207}"/>
    <cellStyle name="Comma 2 8 3" xfId="362" xr:uid="{CFD33CC2-CF7C-4395-BC3E-3D9E1D20C830}"/>
    <cellStyle name="Comma 2 8 3 2" xfId="2521" xr:uid="{187F1815-EC92-427C-A70C-6526ECF39A61}"/>
    <cellStyle name="Comma 2 8 3 3" xfId="1663" xr:uid="{07696637-E5DF-4366-99F7-4FCEA3510264}"/>
    <cellStyle name="Comma 2 8 4" xfId="893" xr:uid="{9DC2CD2F-C154-4350-94FF-3B7590185621}"/>
    <cellStyle name="Comma 2 8 4 2" xfId="2856" xr:uid="{A336C0E4-EA1D-496E-A275-1A002EF75E23}"/>
    <cellStyle name="Comma 2 8 4 3" xfId="1998" xr:uid="{70A7CC00-353B-486D-AD12-88BF69A8FD65}"/>
    <cellStyle name="Comma 2 8 5" xfId="1049" xr:uid="{61D1401B-13D8-4441-B726-3FE07867F8C6}"/>
    <cellStyle name="Comma 2 8 5 2" xfId="3012" xr:uid="{9B4B3CE6-98AE-4B19-9B3B-A0285ED244F6}"/>
    <cellStyle name="Comma 2 8 5 3" xfId="2154" xr:uid="{11B502FE-9FBC-4AA3-BBB7-EF6343B7E3F6}"/>
    <cellStyle name="Comma 2 8 6" xfId="1197" xr:uid="{5BBEEBDA-7B32-462B-853C-6D68F6F8D3AF}"/>
    <cellStyle name="Comma 2 8 6 2" xfId="3169" xr:uid="{83E48A60-FC98-41F0-8F42-CDB81D65E034}"/>
    <cellStyle name="Comma 2 8 7" xfId="1336" xr:uid="{CB25EB99-26AE-481A-A84A-5CD97FD8625C}"/>
    <cellStyle name="Comma 2 8 7 2" xfId="3308" xr:uid="{8EC506C1-566B-4A5F-BF95-AB52E6585240}"/>
    <cellStyle name="Comma 2 8 8" xfId="2354" xr:uid="{6CFFBBB9-2BD0-4B4C-A8C9-8AFA722A26C2}"/>
    <cellStyle name="Comma 2 8 9" xfId="1496" xr:uid="{9C104A7F-EDB2-4A66-A673-562B6118EABE}"/>
    <cellStyle name="Comma 2 9" xfId="441" xr:uid="{0132C8CA-D9B7-4C42-9E26-C52092C5D059}"/>
    <cellStyle name="Comma 2 9 2" xfId="502" xr:uid="{C6B814ED-6D52-44E8-B758-E2879EBF6F90}"/>
    <cellStyle name="Comma 20" xfId="503" xr:uid="{0484E5C1-B495-4BEC-A391-416FA94D1A97}"/>
    <cellStyle name="Comma 20 2" xfId="2651" xr:uid="{0C0CAFD2-273B-4CE4-B972-0CC0F2666D2E}"/>
    <cellStyle name="Comma 20 3" xfId="1793" xr:uid="{5519C61A-8D26-4FA2-9950-A07D0CBEBCBD}"/>
    <cellStyle name="Comma 21" xfId="262" xr:uid="{43E222C5-26D7-461C-A1D8-CCF5773B119C}"/>
    <cellStyle name="Comma 21 2" xfId="2437" xr:uid="{33BE1DC1-EC90-4269-9526-BF29799F1BA6}"/>
    <cellStyle name="Comma 21 3" xfId="1579" xr:uid="{EDF63F8C-45BF-4319-8E29-E7BD09F19AE0}"/>
    <cellStyle name="Comma 212" xfId="6" xr:uid="{2D0CB9C1-C2B5-4D08-A66C-4D42B479DF74}"/>
    <cellStyle name="Comma 22" xfId="971" xr:uid="{77761B73-9385-4A99-849F-BB8E398FFF44}"/>
    <cellStyle name="Comma 22 2" xfId="2934" xr:uid="{0CBB306C-2961-4DEF-9A0E-F3E49B38DE42}"/>
    <cellStyle name="Comma 22 3" xfId="2076" xr:uid="{03746DB9-FA4A-4EC4-AE78-CB442E43360E}"/>
    <cellStyle name="Comma 23" xfId="289" xr:uid="{8800035E-75C0-4E85-9DBA-C13F648711F0}"/>
    <cellStyle name="Comma 23 2" xfId="701" xr:uid="{C86CADC8-2DF6-4FB7-88B9-6BC56A716EA3}"/>
    <cellStyle name="Comma 23 2 2" xfId="2763" xr:uid="{9880D1D1-AA5F-45AB-8B5B-FB7E246DCE59}"/>
    <cellStyle name="Comma 23 2 3" xfId="1905" xr:uid="{132E0FBC-8983-465E-93DA-A2FE451E0880}"/>
    <cellStyle name="Comma 23 3" xfId="2452" xr:uid="{C9F0EB15-573C-4BCB-8C15-0E431E6683A2}"/>
    <cellStyle name="Comma 23 4" xfId="1594" xr:uid="{136FE7F4-2EEA-4280-97E9-982E7A1C6A38}"/>
    <cellStyle name="Comma 23 7" xfId="747" xr:uid="{0D6559AB-07AD-4B25-9FCD-8D2EF88CD8DF}"/>
    <cellStyle name="Comma 23 7 2" xfId="2766" xr:uid="{6DB9418B-CD09-4B56-A484-EED40A4E212A}"/>
    <cellStyle name="Comma 23 7 3" xfId="1908" xr:uid="{C52286C9-6B07-4028-B0FB-C858DA363644}"/>
    <cellStyle name="Comma 24" xfId="1127" xr:uid="{F758975C-7827-4085-9969-F6031ECEB125}"/>
    <cellStyle name="Comma 24 2" xfId="3102" xr:uid="{B18520F3-5181-4556-ACE0-1AD9C67E6F92}"/>
    <cellStyle name="Comma 24 3" xfId="3090" xr:uid="{14629B0D-1BC5-4B33-B8D8-133FB5DD8C7B}"/>
    <cellStyle name="Comma 24 4" xfId="2232" xr:uid="{B2597CA2-9B34-4A05-8812-9D104AFF1522}"/>
    <cellStyle name="Comma 25" xfId="245" xr:uid="{306B583B-6D6A-471E-8487-113385FC781D}"/>
    <cellStyle name="Comma 25 10" xfId="3674" xr:uid="{4F13DA9C-59F5-46F7-9D69-0C2D4826E39A}"/>
    <cellStyle name="Comma 25 2" xfId="435" xr:uid="{4F5B412C-C8A2-4A1E-A51B-16BF6AE12AB5}"/>
    <cellStyle name="Comma 25 2 2" xfId="246" xr:uid="{5FCD6609-901B-458C-A679-A786CEA16E3D}"/>
    <cellStyle name="Comma 25 2 2 10" xfId="3675" xr:uid="{EAEAE4B2-19F2-4780-B6B4-97A471CDA070}"/>
    <cellStyle name="Comma 25 2 2 2" xfId="436" xr:uid="{280675C5-D4D6-472E-A547-53DB071F8C88}"/>
    <cellStyle name="Comma 25 2 2 2 2" xfId="2594" xr:uid="{5012FA0B-8C58-47E4-8B1B-E69F180C7997}"/>
    <cellStyle name="Comma 25 2 2 2 3" xfId="1736" xr:uid="{765EF8AB-6C5F-4771-96E4-8F07B9E0D154}"/>
    <cellStyle name="Comma 25 2 2 3" xfId="966" xr:uid="{BEADC270-8FCE-4B19-A55F-DA430C917ECA}"/>
    <cellStyle name="Comma 25 2 2 3 2" xfId="2929" xr:uid="{BF84FEAC-E382-4AE5-9E56-2C91D9DA231C}"/>
    <cellStyle name="Comma 25 2 2 3 3" xfId="2071" xr:uid="{7A356EF7-DA64-480E-8CD8-A7E38143D9A2}"/>
    <cellStyle name="Comma 25 2 2 4" xfId="1122" xr:uid="{79191192-B44E-40AA-B7C9-F2C146DF961A}"/>
    <cellStyle name="Comma 25 2 2 4 2" xfId="3085" xr:uid="{6171846E-14DC-4DB7-BFFB-A4DAE5DC525F}"/>
    <cellStyle name="Comma 25 2 2 4 3" xfId="2227" xr:uid="{17D32C78-C07F-4054-A939-36F4EE9A6629}"/>
    <cellStyle name="Comma 25 2 2 5" xfId="1270" xr:uid="{E2035699-8238-4136-98CF-A6DFC48447E6}"/>
    <cellStyle name="Comma 25 2 2 5 2" xfId="3242" xr:uid="{41B6B942-A629-4532-B108-62CB26C762A0}"/>
    <cellStyle name="Comma 25 2 2 6" xfId="1409" xr:uid="{8F2E7C5F-6955-4671-905F-910ADF9C2DC5}"/>
    <cellStyle name="Comma 25 2 2 6 2" xfId="3381" xr:uid="{47E622E7-B78A-4F68-A3BF-039BF66EC081}"/>
    <cellStyle name="Comma 25 2 2 7" xfId="2427" xr:uid="{C8E19F70-D0FE-4F3F-B240-EE7E6650CD64}"/>
    <cellStyle name="Comma 25 2 2 8" xfId="1569" xr:uid="{0C3023AA-80DF-436C-88CA-29B58C12C7D0}"/>
    <cellStyle name="Comma 25 2 2 9" xfId="3536" xr:uid="{42F2C36C-853E-4443-B8C6-ACDD7278BBFC}"/>
    <cellStyle name="Comma 25 2 3" xfId="2593" xr:uid="{92483A62-0D80-404D-9D56-61C87C5BD66E}"/>
    <cellStyle name="Comma 25 2 4" xfId="1735" xr:uid="{0ED36F7F-77D5-4074-A7BC-A26916F10A24}"/>
    <cellStyle name="Comma 25 3" xfId="965" xr:uid="{C76A8D21-D6FE-4651-BA27-1B8FCC266252}"/>
    <cellStyle name="Comma 25 3 2" xfId="2928" xr:uid="{311AFB6F-04D0-48F3-853F-647FF31531B3}"/>
    <cellStyle name="Comma 25 3 3" xfId="2070" xr:uid="{63A3A8E6-C75B-47A5-A84F-09ACE51A9E70}"/>
    <cellStyle name="Comma 25 4" xfId="1121" xr:uid="{BAD96E32-B201-4234-8E14-52221F438C6A}"/>
    <cellStyle name="Comma 25 4 2" xfId="3084" xr:uid="{148666AF-F088-4C53-873C-D313128AEFE5}"/>
    <cellStyle name="Comma 25 4 3" xfId="2226" xr:uid="{4F549D63-41A4-4FA9-8DEE-FD8FDEE8BB17}"/>
    <cellStyle name="Comma 25 5" xfId="1269" xr:uid="{DE47A60B-4CE6-463E-ADA6-C77AF9361B99}"/>
    <cellStyle name="Comma 25 5 2" xfId="3241" xr:uid="{3B2ED505-FA5B-4798-967F-19C13B756926}"/>
    <cellStyle name="Comma 25 6" xfId="1408" xr:uid="{800E9559-C4DE-47B7-87EB-EF8ABF47EC36}"/>
    <cellStyle name="Comma 25 6 2" xfId="3380" xr:uid="{AD333108-3FB2-4141-97B4-9B663C0F9338}"/>
    <cellStyle name="Comma 25 7" xfId="2426" xr:uid="{799F2172-419E-4CAF-A056-BFE85FFB0B72}"/>
    <cellStyle name="Comma 25 8" xfId="1568" xr:uid="{3ACA68C7-58AB-4E9F-9DDB-F0707BE037B4}"/>
    <cellStyle name="Comma 25 9" xfId="3535" xr:uid="{1CC433DC-B254-4779-96A8-4785FEE7C6B4}"/>
    <cellStyle name="Comma 26" xfId="2278" xr:uid="{A8A4D65F-5926-40CC-9211-6B02C1E5DD1B}"/>
    <cellStyle name="Comma 27" xfId="1414" xr:uid="{6AAEB453-17A0-4E68-8D43-074D1D0EF38F}"/>
    <cellStyle name="Comma 27 3" xfId="22" xr:uid="{914ECEC6-FBAE-4E20-AF86-AC9BC23BDE8F}"/>
    <cellStyle name="Comma 27 3 10" xfId="2291" xr:uid="{099835A9-8272-42A2-996E-C92F97688995}"/>
    <cellStyle name="Comma 27 3 11" xfId="1430" xr:uid="{FD132C44-9438-4DE3-BF3B-9F77C2C2EA34}"/>
    <cellStyle name="Comma 27 3 12" xfId="3399" xr:uid="{3E4F14BC-AFCD-449A-85FF-DC6BD8830DE2}"/>
    <cellStyle name="Comma 27 3 13" xfId="3544" xr:uid="{47375416-A4A5-48FC-A751-B14E6EEBFB6C}"/>
    <cellStyle name="Comma 27 3 2" xfId="167" xr:uid="{D6189462-9FA2-49E8-821C-AB3A52F61126}"/>
    <cellStyle name="Comma 27 3 2 10" xfId="3468" xr:uid="{DA86379A-61FA-42A7-8E18-B4DA03B7C30C}"/>
    <cellStyle name="Comma 27 3 2 11" xfId="3607" xr:uid="{ADDC1B94-9AAE-43EC-91D1-00B4FB648CF7}"/>
    <cellStyle name="Comma 27 3 2 2" xfId="505" xr:uid="{24E06FB2-3B9B-4162-AACB-2928F460A079}"/>
    <cellStyle name="Comma 27 3 2 2 2" xfId="2653" xr:uid="{5556DDD6-972F-4B88-A1D2-E385B5D7E2C9}"/>
    <cellStyle name="Comma 27 3 2 2 3" xfId="1795" xr:uid="{617963B3-AC6C-470A-B32E-F20FD9D9DD9A}"/>
    <cellStyle name="Comma 27 3 2 3" xfId="367" xr:uid="{46A0A3AE-FF5A-4982-9A0C-70C7573A0FFC}"/>
    <cellStyle name="Comma 27 3 2 3 2" xfId="2526" xr:uid="{DB480FE5-4B23-4F66-B784-F5FFB2800842}"/>
    <cellStyle name="Comma 27 3 2 3 3" xfId="1668" xr:uid="{E9AC86C4-7EEC-4215-AC65-5360E22D4BB9}"/>
    <cellStyle name="Comma 27 3 2 4" xfId="898" xr:uid="{5C3AA0E9-1C7D-4D77-9851-A7A648464A58}"/>
    <cellStyle name="Comma 27 3 2 4 2" xfId="2861" xr:uid="{D46284B0-DE54-4A06-B0E0-D0A4F6683EAE}"/>
    <cellStyle name="Comma 27 3 2 4 3" xfId="2003" xr:uid="{D2A934E8-FAA5-4D68-9AD4-E8E18EBA899F}"/>
    <cellStyle name="Comma 27 3 2 5" xfId="1054" xr:uid="{04188FB9-5DB4-4CB6-8FA1-636EAD214A83}"/>
    <cellStyle name="Comma 27 3 2 5 2" xfId="3017" xr:uid="{A2079205-8100-4C60-B560-BC0F0CF873CA}"/>
    <cellStyle name="Comma 27 3 2 5 3" xfId="2159" xr:uid="{01E9F964-1E0B-49A8-B4FE-CBCBD4A2D9CF}"/>
    <cellStyle name="Comma 27 3 2 6" xfId="1202" xr:uid="{94B5BD57-C399-45A3-8CF2-0F3B4600D78F}"/>
    <cellStyle name="Comma 27 3 2 6 2" xfId="3174" xr:uid="{645D2D62-95A3-49B7-AEF1-10DEEAEB003D}"/>
    <cellStyle name="Comma 27 3 2 7" xfId="1341" xr:uid="{CD62180F-CF6A-4864-8C68-A05E3E8A8E94}"/>
    <cellStyle name="Comma 27 3 2 7 2" xfId="3313" xr:uid="{93470191-2FC2-4325-868B-5B05A9AD5000}"/>
    <cellStyle name="Comma 27 3 2 8" xfId="2359" xr:uid="{C94A73C1-0348-43B5-8FF7-E417FF6810F5}"/>
    <cellStyle name="Comma 27 3 2 9" xfId="1501" xr:uid="{4569DF90-A3D3-4E2F-92AB-B9F3F242512F}"/>
    <cellStyle name="Comma 27 3 3" xfId="243" xr:uid="{F9DE46E3-D1C3-4E17-B733-048B17ED84C8}"/>
    <cellStyle name="Comma 27 3 3 10" xfId="3672" xr:uid="{9D3A6D83-9477-4FEA-AF1E-2683259074A6}"/>
    <cellStyle name="Comma 27 3 3 2" xfId="432" xr:uid="{1980D539-A89A-4FDC-910C-BC44C8EA2BF5}"/>
    <cellStyle name="Comma 27 3 3 2 2" xfId="2591" xr:uid="{685B3B7F-96DB-418D-9098-1D8E43BACCC8}"/>
    <cellStyle name="Comma 27 3 3 2 3" xfId="1733" xr:uid="{3AC8A419-BF87-49FA-BD3B-20209122FDB4}"/>
    <cellStyle name="Comma 27 3 3 3" xfId="963" xr:uid="{595C154A-CC0C-4F26-A8A9-E9F0FF741D09}"/>
    <cellStyle name="Comma 27 3 3 3 2" xfId="2926" xr:uid="{5DA0B423-CCAA-4BB8-AE0F-6567665B7A5D}"/>
    <cellStyle name="Comma 27 3 3 3 3" xfId="2068" xr:uid="{54290A04-7529-4F5F-AA24-D89262383F97}"/>
    <cellStyle name="Comma 27 3 3 4" xfId="1119" xr:uid="{00B0FCB0-3DF2-4F68-8CD8-A248C35BAD68}"/>
    <cellStyle name="Comma 27 3 3 4 2" xfId="3082" xr:uid="{0297926D-C6C9-4BC1-97BB-D2583F3CA40F}"/>
    <cellStyle name="Comma 27 3 3 4 3" xfId="2224" xr:uid="{6F0CE47D-9CA4-471D-9870-A8D366D7077A}"/>
    <cellStyle name="Comma 27 3 3 5" xfId="1267" xr:uid="{3294146E-DC68-4EA9-A988-46E2F2596D41}"/>
    <cellStyle name="Comma 27 3 3 5 2" xfId="3239" xr:uid="{CF961F64-61D0-4FBE-845E-E6B963E9B8C2}"/>
    <cellStyle name="Comma 27 3 3 6" xfId="1406" xr:uid="{7CA4CB54-0AC8-4A70-923E-B0C44CF5E4D3}"/>
    <cellStyle name="Comma 27 3 3 6 2" xfId="3378" xr:uid="{BCB71414-AA54-468E-ACB2-1739F4B2BF28}"/>
    <cellStyle name="Comma 27 3 3 7" xfId="2424" xr:uid="{2FA788AA-4EDB-4674-AEB3-BD0DBCEEB09E}"/>
    <cellStyle name="Comma 27 3 3 8" xfId="1566" xr:uid="{CF63FA26-2577-4310-A761-A6FDD199F4B4}"/>
    <cellStyle name="Comma 27 3 3 9" xfId="3533" xr:uid="{D6751665-77EC-4C78-B8D5-F45F45F58EA0}"/>
    <cellStyle name="Comma 27 3 4" xfId="504" xr:uid="{01DA9B0D-7078-45F1-9451-54AA378A860C}"/>
    <cellStyle name="Comma 27 3 4 2" xfId="2652" xr:uid="{EB5CB3E4-EA3E-4C7F-B768-FF4F07446D03}"/>
    <cellStyle name="Comma 27 3 4 3" xfId="1794" xr:uid="{1AD98093-FB79-479B-9A5C-9842EF4F61CA}"/>
    <cellStyle name="Comma 27 3 5" xfId="295" xr:uid="{C2E15278-6A7A-46C4-9541-4C142A417C1D}"/>
    <cellStyle name="Comma 27 3 5 2" xfId="2458" xr:uid="{0061797E-76F5-4802-9794-AAA9D17D57B5}"/>
    <cellStyle name="Comma 27 3 5 3" xfId="1600" xr:uid="{430255B2-4C67-4E43-8620-175F062CE756}"/>
    <cellStyle name="Comma 27 3 6" xfId="835" xr:uid="{CF17F4DB-F257-4075-B84E-54CD2E0B36F4}"/>
    <cellStyle name="Comma 27 3 6 2" xfId="2798" xr:uid="{191DC413-331D-4611-AC4F-9F62E149C758}"/>
    <cellStyle name="Comma 27 3 6 3" xfId="1940" xr:uid="{82D906C2-B591-4096-B120-ADF2A509C7A3}"/>
    <cellStyle name="Comma 27 3 7" xfId="985" xr:uid="{81C16FDC-8787-489F-9475-F5DD944842C2}"/>
    <cellStyle name="Comma 27 3 7 2" xfId="2948" xr:uid="{8AEBCA29-677D-4F7E-BDB8-04AE0DD56EF0}"/>
    <cellStyle name="Comma 27 3 7 3" xfId="2090" xr:uid="{A85E9BF9-B4D5-439F-9DB7-CDA330222BC4}"/>
    <cellStyle name="Comma 27 3 8" xfId="1133" xr:uid="{A07410B8-489E-450A-85EE-A0C7A386C0F4}"/>
    <cellStyle name="Comma 27 3 8 2" xfId="3106" xr:uid="{91390305-208F-42ED-B9DD-B2B0862AC8FF}"/>
    <cellStyle name="Comma 27 3 9" xfId="1278" xr:uid="{A4F3DA15-E7E5-4B4D-A651-D0B86DB6CEC7}"/>
    <cellStyle name="Comma 27 3 9 2" xfId="3250" xr:uid="{F9767C49-28B8-4D3F-A5D6-3A815423789D}"/>
    <cellStyle name="Comma 28" xfId="14" xr:uid="{7DCE6725-31F9-4837-93F0-CF6B0F5FC0C2}"/>
    <cellStyle name="Comma 28 10" xfId="1426" xr:uid="{C0405C44-F88B-40AB-99C1-6591282DF9C1}"/>
    <cellStyle name="Comma 28 11" xfId="3395" xr:uid="{3F80E1A4-2D5B-4DAF-B1F3-2A285C533319}"/>
    <cellStyle name="Comma 28 12" xfId="3541" xr:uid="{B46256C4-674B-4A1B-AC30-43A77A3CE6E0}"/>
    <cellStyle name="Comma 28 2" xfId="162" xr:uid="{0EB10ABB-41A5-4D6A-A954-D31E783F2966}"/>
    <cellStyle name="Comma 28 2 10" xfId="3464" xr:uid="{88238068-1334-4DA6-BB68-A2ABEA5E76CA}"/>
    <cellStyle name="Comma 28 2 11" xfId="3603" xr:uid="{261563D2-3289-423C-BDF1-E562915A2C2B}"/>
    <cellStyle name="Comma 28 2 2" xfId="507" xr:uid="{96207F22-6359-4998-B542-3448B2EFDF44}"/>
    <cellStyle name="Comma 28 2 2 2" xfId="2655" xr:uid="{B3E3955C-A46A-4139-AC76-5241C08C4371}"/>
    <cellStyle name="Comma 28 2 2 3" xfId="1797" xr:uid="{6D5A00AC-227B-49E0-BB85-DD408F1A14E8}"/>
    <cellStyle name="Comma 28 2 3" xfId="363" xr:uid="{5893AA3F-F943-4A62-863A-CF8BE0A56CA2}"/>
    <cellStyle name="Comma 28 2 3 2" xfId="2522" xr:uid="{B77EF2E8-BCAB-482D-BF92-64AFCFBBED3E}"/>
    <cellStyle name="Comma 28 2 3 3" xfId="1664" xr:uid="{5FD83000-D617-441E-BA3B-CF7A8D95584C}"/>
    <cellStyle name="Comma 28 2 4" xfId="894" xr:uid="{A8640D02-2694-4F5B-9AF9-A93291F9AE6C}"/>
    <cellStyle name="Comma 28 2 4 2" xfId="2857" xr:uid="{9BB18251-B78A-477A-962E-5425E6D365CD}"/>
    <cellStyle name="Comma 28 2 4 3" xfId="1999" xr:uid="{A15A31A1-55AE-40BB-8B21-A8E741899889}"/>
    <cellStyle name="Comma 28 2 5" xfId="1050" xr:uid="{EBDE528A-BED8-4A93-A584-DE18700A0962}"/>
    <cellStyle name="Comma 28 2 5 2" xfId="3013" xr:uid="{32011B0E-AF43-4F88-9D95-B41450FCFDFC}"/>
    <cellStyle name="Comma 28 2 5 3" xfId="2155" xr:uid="{0B701F0A-3C66-46E8-9A25-E1664F35B355}"/>
    <cellStyle name="Comma 28 2 6" xfId="1198" xr:uid="{4DF8D297-0ADA-4500-ADE3-E5C480B06091}"/>
    <cellStyle name="Comma 28 2 6 2" xfId="3170" xr:uid="{DA6E0111-7F9A-40FB-A4CA-6525088F78E4}"/>
    <cellStyle name="Comma 28 2 7" xfId="1337" xr:uid="{7FEE9822-079B-4476-8085-4AF898B8FC38}"/>
    <cellStyle name="Comma 28 2 7 2" xfId="3309" xr:uid="{6864E151-C02F-4852-904A-F28C6AE9172D}"/>
    <cellStyle name="Comma 28 2 8" xfId="2355" xr:uid="{A157B86D-1D59-4460-90FA-D54616865C7F}"/>
    <cellStyle name="Comma 28 2 9" xfId="1497" xr:uid="{39E53D68-D85B-4BEE-9F2D-155B58FEE0DF}"/>
    <cellStyle name="Comma 28 3" xfId="506" xr:uid="{FB3AACBC-CEA5-4D63-A343-9805D375005C}"/>
    <cellStyle name="Comma 28 3 2" xfId="2654" xr:uid="{64DDD934-D9AC-4D55-ACA5-8BDB7A28668F}"/>
    <cellStyle name="Comma 28 3 3" xfId="1796" xr:uid="{923ED4CC-B362-4D2D-B349-9BF1AA9E58D5}"/>
    <cellStyle name="Comma 28 4" xfId="291" xr:uid="{1C231717-7C73-470E-AC52-F6E94E660665}"/>
    <cellStyle name="Comma 28 4 2" xfId="2454" xr:uid="{91B4FCA1-8732-4C2C-A6E0-ED00B33EBC0D}"/>
    <cellStyle name="Comma 28 4 3" xfId="1596" xr:uid="{62F43E43-EF2F-4F4A-8F9B-CB0D95173B15}"/>
    <cellStyle name="Comma 28 5" xfId="832" xr:uid="{6BCAF3F4-0918-4838-B07A-D9FDE087807E}"/>
    <cellStyle name="Comma 28 5 2" xfId="2795" xr:uid="{F8C81B9A-6E40-42CD-A532-8FBC2661B5F9}"/>
    <cellStyle name="Comma 28 5 3" xfId="1937" xr:uid="{B65E953A-DD23-4FA0-A2A0-2AB4014655BF}"/>
    <cellStyle name="Comma 28 6" xfId="981" xr:uid="{F0362E41-C1A2-4DE9-AC8C-411862B1EDD7}"/>
    <cellStyle name="Comma 28 6 2" xfId="2944" xr:uid="{1DAA9C84-7C26-4EFE-8C8B-579DAF681B5B}"/>
    <cellStyle name="Comma 28 6 3" xfId="2086" xr:uid="{50F3C6E5-7FB7-4748-BACA-FEE366B1FFA7}"/>
    <cellStyle name="Comma 28 7" xfId="1129" xr:uid="{833483E0-CA54-47A1-835A-A2BB9A72FE36}"/>
    <cellStyle name="Comma 28 7 2" xfId="3103" xr:uid="{87BECAD5-E183-44C7-8BA2-0F28E59838BB}"/>
    <cellStyle name="Comma 28 8" xfId="1275" xr:uid="{ABC2E5C7-8FA6-4F55-A26E-6243683DE67B}"/>
    <cellStyle name="Comma 28 8 2" xfId="3247" xr:uid="{1991F104-D048-40B4-B4CA-E4CDA43FFBE9}"/>
    <cellStyle name="Comma 28 9" xfId="2287" xr:uid="{B000EC93-38B6-42A9-83A2-BFD17AB0E058}"/>
    <cellStyle name="Comma 29" xfId="3386" xr:uid="{D873D6C9-E5F0-4FCC-9A39-4FE442169DE9}"/>
    <cellStyle name="Comma 3" xfId="19" xr:uid="{52F97BE3-E3B2-4E17-B133-C7D044CBC39C}"/>
    <cellStyle name="Comma 3 10" xfId="688" xr:uid="{AA50329F-7B55-49A6-9684-B6E62B544BD2}"/>
    <cellStyle name="Comma 3 10 2" xfId="2754" xr:uid="{7A4A0AAC-8EFC-49B0-A6FF-9BC8A1B7BC48}"/>
    <cellStyle name="Comma 3 10 3" xfId="1896" xr:uid="{ED58B2B0-2684-475D-BBA6-A9104350C2DF}"/>
    <cellStyle name="Comma 3 11" xfId="694" xr:uid="{A1B07441-773D-4DE5-A4D8-0B29D06AAAD7}"/>
    <cellStyle name="Comma 3 11 2" xfId="2759" xr:uid="{5B887F8C-4161-486D-957B-73FED362C5CD}"/>
    <cellStyle name="Comma 3 11 3" xfId="1901" xr:uid="{556AE850-64CE-4EC5-86A8-385F9096A544}"/>
    <cellStyle name="Comma 3 12" xfId="263" xr:uid="{C7E05DCD-EBA2-4613-9B1B-C0AC0CC4AD46}"/>
    <cellStyle name="Comma 3 12 2" xfId="2438" xr:uid="{C06EA228-BADF-4FD1-ACD5-648D2943362B}"/>
    <cellStyle name="Comma 3 12 3" xfId="1580" xr:uid="{2DE0BC20-A3F5-4161-AFE9-8FDF8233FB23}"/>
    <cellStyle name="Comma 3 13" xfId="972" xr:uid="{92B3344D-E42E-4FB4-BCD8-32234B909B77}"/>
    <cellStyle name="Comma 3 13 2" xfId="2935" xr:uid="{0C132BE1-B09B-4D90-8110-86F8FF1DB598}"/>
    <cellStyle name="Comma 3 13 3" xfId="2077" xr:uid="{49C004F0-192D-4126-9D70-825604737D6D}"/>
    <cellStyle name="Comma 3 14" xfId="983" xr:uid="{2C73ADD8-1798-467E-BE02-CA71C3320B90}"/>
    <cellStyle name="Comma 3 14 2" xfId="2946" xr:uid="{F7D058EA-4E89-4539-949F-F44B11C0A985}"/>
    <cellStyle name="Comma 3 14 3" xfId="2088" xr:uid="{1786ACF5-AF64-4239-9991-0BE9B22CA620}"/>
    <cellStyle name="Comma 3 15" xfId="1131" xr:uid="{D8201652-B9F2-4C2B-B752-81E47D7070F6}"/>
    <cellStyle name="Comma 3 15 2" xfId="2289" xr:uid="{9EB9AF74-89B6-493E-92E7-1E1BADD5EF4D}"/>
    <cellStyle name="Comma 3 15 3" xfId="1428" xr:uid="{70F70CE4-17F0-4E0E-A73E-DC033908BCA5}"/>
    <cellStyle name="Comma 3 16" xfId="2279" xr:uid="{9CFC5CA4-D404-4A3A-8AA9-B3B8613A4BAE}"/>
    <cellStyle name="Comma 3 17" xfId="1415" xr:uid="{4530DACD-5308-42B9-8A4B-E00B4DF371D6}"/>
    <cellStyle name="Comma 3 18" xfId="3387" xr:uid="{3E478854-7E09-4764-95A8-3EC6EDE0693B}"/>
    <cellStyle name="Comma 3 19" xfId="3397" xr:uid="{0D82E1BE-9002-41A7-B24D-30EC6CB44744}"/>
    <cellStyle name="Comma 3 2" xfId="136" xr:uid="{DA482A1C-E675-4DFA-A399-B8B719784879}"/>
    <cellStyle name="Comma 3 2 10" xfId="2344" xr:uid="{B7EBE9E0-BB87-4B4E-AA42-539B3227C8F6}"/>
    <cellStyle name="Comma 3 2 11" xfId="1486" xr:uid="{F19258D1-5F3B-4D10-BA10-70C76F7D97CE}"/>
    <cellStyle name="Comma 3 2 12" xfId="3453" xr:uid="{A880F987-C406-4136-BFE7-EEB1655F6115}"/>
    <cellStyle name="Comma 3 2 13" xfId="3594" xr:uid="{762612E6-C783-4682-B8EF-6AEC76B17ACD}"/>
    <cellStyle name="Comma 3 2 2" xfId="226" xr:uid="{16DDC0A2-54A0-48DB-96C7-AEE810A90FF4}"/>
    <cellStyle name="Comma 3 2 2 10" xfId="1555" xr:uid="{42663802-3F49-4E5B-AEA9-F7904145E719}"/>
    <cellStyle name="Comma 3 2 2 11" xfId="3522" xr:uid="{3CF33B1D-5153-468E-87CA-C3598E7E0197}"/>
    <cellStyle name="Comma 3 2 2 12" xfId="3661" xr:uid="{EA2D29D0-C73D-42A6-973C-102E87A75E44}"/>
    <cellStyle name="Comma 3 2 2 2" xfId="510" xr:uid="{C621793D-E3CC-4A97-9283-F707E6D18BE8}"/>
    <cellStyle name="Comma 3 2 2 2 2" xfId="2657" xr:uid="{31750706-51CF-43A1-AFA5-C49FE862DC4D}"/>
    <cellStyle name="Comma 3 2 2 2 3" xfId="1799" xr:uid="{6CCFFB5B-B4A4-4A59-ABBD-A7053B7D8201}"/>
    <cellStyle name="Comma 3 2 2 3" xfId="801" xr:uid="{676E3D45-4FBC-439C-82CE-4B0A40330F1A}"/>
    <cellStyle name="Comma 3 2 2 3 2" xfId="2783" xr:uid="{43E9D018-E1F3-496F-BE43-7D2E4E04E723}"/>
    <cellStyle name="Comma 3 2 2 3 3" xfId="1925" xr:uid="{FE15C3DB-7326-48C8-9BC0-561990055F56}"/>
    <cellStyle name="Comma 3 2 2 4" xfId="421" xr:uid="{FB3316B8-E20B-48EC-B194-7052BA4927CF}"/>
    <cellStyle name="Comma 3 2 2 4 2" xfId="2580" xr:uid="{C8649A40-F54D-45F2-919C-12CD23C37225}"/>
    <cellStyle name="Comma 3 2 2 4 3" xfId="1722" xr:uid="{5168F882-8A02-4D7E-964C-D8CB1EDD71E2}"/>
    <cellStyle name="Comma 3 2 2 5" xfId="952" xr:uid="{C0761548-6A7E-40A4-B2A1-2C63E6801188}"/>
    <cellStyle name="Comma 3 2 2 5 2" xfId="2915" xr:uid="{C78594A4-2870-4BF6-A260-22E2971B3B7B}"/>
    <cellStyle name="Comma 3 2 2 5 3" xfId="2057" xr:uid="{DF7B35CE-874E-4115-8C07-FF75BA7789B1}"/>
    <cellStyle name="Comma 3 2 2 6" xfId="1108" xr:uid="{C6BCA8A5-6166-47A8-9A9E-5A8CAF21311D}"/>
    <cellStyle name="Comma 3 2 2 6 2" xfId="3071" xr:uid="{E1EC6C30-1370-425D-BDD4-FEF0BA2D86C6}"/>
    <cellStyle name="Comma 3 2 2 6 3" xfId="2213" xr:uid="{B7B5AC0B-2640-4F11-BB1D-F55D9E01EDC3}"/>
    <cellStyle name="Comma 3 2 2 7" xfId="1256" xr:uid="{8B6BF31B-749D-4E62-91F2-2060A99E944B}"/>
    <cellStyle name="Comma 3 2 2 7 2" xfId="3228" xr:uid="{3219E6B5-DCE8-425D-9FD6-389CBF90162A}"/>
    <cellStyle name="Comma 3 2 2 8" xfId="1395" xr:uid="{8E9F55F0-3525-430E-A282-A31950E4C00E}"/>
    <cellStyle name="Comma 3 2 2 8 2" xfId="3367" xr:uid="{7A9CF267-97A1-48F5-BA23-E0F051023EA5}"/>
    <cellStyle name="Comma 3 2 2 9" xfId="2413" xr:uid="{36FCD067-DDEF-4050-BF3D-068F703D9206}"/>
    <cellStyle name="Comma 3 2 3" xfId="509" xr:uid="{30059E37-50DD-438A-9209-5212034ECD44}"/>
    <cellStyle name="Comma 3 2 3 2" xfId="2656" xr:uid="{07DE0DAD-1947-4C8A-9F33-06C39F983E42}"/>
    <cellStyle name="Comma 3 2 3 3" xfId="1798" xr:uid="{488E5FDD-2175-40B2-BBC6-1062F13B9370}"/>
    <cellStyle name="Comma 3 2 4" xfId="764" xr:uid="{A1BCDD06-8FB8-40CC-BD9E-5BF25C0F21FA}"/>
    <cellStyle name="Comma 3 2 4 2" xfId="2774" xr:uid="{08EB21F9-46A8-45F7-B48A-8B179F0B3AF8}"/>
    <cellStyle name="Comma 3 2 4 3" xfId="1916" xr:uid="{34907260-5E71-4E06-A51B-F7B897731675}"/>
    <cellStyle name="Comma 3 2 5" xfId="352" xr:uid="{609A0F8A-4008-4FD8-B541-4AEEC7AB0D20}"/>
    <cellStyle name="Comma 3 2 5 2" xfId="2511" xr:uid="{E44E0CC5-4E09-440C-9CEE-EEEBA9963691}"/>
    <cellStyle name="Comma 3 2 5 3" xfId="1653" xr:uid="{2F4B8B59-209E-478A-9ED4-15958DA1B954}"/>
    <cellStyle name="Comma 3 2 6" xfId="885" xr:uid="{F05AC0A8-27CA-4923-B3C0-5C5A76C4FDF6}"/>
    <cellStyle name="Comma 3 2 6 2" xfId="2848" xr:uid="{6BCDC9E3-3EEE-478F-8ED5-FEE8C2FDFC97}"/>
    <cellStyle name="Comma 3 2 6 3" xfId="1990" xr:uid="{6C3E1E6E-88C5-4E91-9199-C8B509CC714C}"/>
    <cellStyle name="Comma 3 2 7" xfId="1039" xr:uid="{B2EA6F64-B0EE-46C1-98E2-E7FA64412D1B}"/>
    <cellStyle name="Comma 3 2 7 2" xfId="3002" xr:uid="{578D4EFB-420E-4FA9-8425-3E3F15012377}"/>
    <cellStyle name="Comma 3 2 7 3" xfId="2144" xr:uid="{59D8AF4C-AB65-4D76-A464-7BCEA6C0B577}"/>
    <cellStyle name="Comma 3 2 8" xfId="1187" xr:uid="{D67A1363-A82B-4BAE-ADEF-6D8347770F0E}"/>
    <cellStyle name="Comma 3 2 8 2" xfId="3159" xr:uid="{6C45133E-D4F2-414D-8390-76A08678006D}"/>
    <cellStyle name="Comma 3 2 8 3" xfId="3096" xr:uid="{7A66425B-7418-4F6A-9526-9E8B0514C2AE}"/>
    <cellStyle name="Comma 3 2 8 4" xfId="2239" xr:uid="{D8930914-2144-4117-94E8-8380F7FED9EB}"/>
    <cellStyle name="Comma 3 2 9" xfId="1328" xr:uid="{F5A06EDF-19F3-432B-802E-FB3094B1DAC2}"/>
    <cellStyle name="Comma 3 2 9 2" xfId="3300" xr:uid="{FF78BB25-CD8E-4984-9EB2-05CE7E28629F}"/>
    <cellStyle name="Comma 3 3" xfId="146" xr:uid="{F8582872-F640-4C78-9273-286306E3C401}"/>
    <cellStyle name="Comma 3 3 10" xfId="2348" xr:uid="{4CA706C2-931C-4166-893A-69175295BDDD}"/>
    <cellStyle name="Comma 3 3 11" xfId="1490" xr:uid="{61D70038-EE82-449A-A97A-38A3DB6C62D7}"/>
    <cellStyle name="Comma 3 3 12" xfId="3457" xr:uid="{5DF4FF6A-1A8D-408C-BA03-F0A8750E9BBB}"/>
    <cellStyle name="Comma 3 3 13" xfId="3597" xr:uid="{4D6D4CB4-5AD0-4F81-ABAC-6FBF2CD584E5}"/>
    <cellStyle name="Comma 3 3 2" xfId="230" xr:uid="{C46D7A56-863D-4B85-B2AC-9B02E5455F57}"/>
    <cellStyle name="Comma 3 3 2 10" xfId="3526" xr:uid="{F27C7D03-DBD9-4818-B35F-009E390A1CB6}"/>
    <cellStyle name="Comma 3 3 2 11" xfId="3665" xr:uid="{8D6EB36D-03E7-4AF2-B8D3-4B1990119439}"/>
    <cellStyle name="Comma 3 3 2 2" xfId="512" xr:uid="{AE6A3167-77F1-4E1D-8467-4D46DDD9AAC8}"/>
    <cellStyle name="Comma 3 3 2 2 2" xfId="2659" xr:uid="{3C1A9197-7875-4CBC-8143-84438E3944CA}"/>
    <cellStyle name="Comma 3 3 2 2 3" xfId="1801" xr:uid="{D9DBE75A-DEF8-4A3B-8DCF-24ACDC491CD3}"/>
    <cellStyle name="Comma 3 3 2 3" xfId="425" xr:uid="{204D0E24-63C9-49FF-85F0-E16C46DFE0BD}"/>
    <cellStyle name="Comma 3 3 2 3 2" xfId="2584" xr:uid="{B75AC5F8-EF13-4906-AFE9-C5CCCCEDD2D2}"/>
    <cellStyle name="Comma 3 3 2 3 3" xfId="1726" xr:uid="{9C3F89B3-DC14-4AAE-8F59-9BABC12E8494}"/>
    <cellStyle name="Comma 3 3 2 4" xfId="956" xr:uid="{29C6F8AA-5AD7-4BA8-9A73-BB4E8753BBD8}"/>
    <cellStyle name="Comma 3 3 2 4 2" xfId="2919" xr:uid="{E1B2EB10-D73A-4519-BEAD-E4C4C597E4DD}"/>
    <cellStyle name="Comma 3 3 2 4 3" xfId="2061" xr:uid="{36B35339-3E05-478F-BD0B-305330DE0BA8}"/>
    <cellStyle name="Comma 3 3 2 5" xfId="1112" xr:uid="{5ABB5CDC-F877-45F5-A530-A5EF2E3DF541}"/>
    <cellStyle name="Comma 3 3 2 5 2" xfId="3075" xr:uid="{788BBDF8-28FB-4DC2-86F0-5A1C9432E3E8}"/>
    <cellStyle name="Comma 3 3 2 5 3" xfId="2217" xr:uid="{444F49BC-810F-4C1A-9409-139EE6892109}"/>
    <cellStyle name="Comma 3 3 2 6" xfId="1260" xr:uid="{0CAFEBDB-825A-4CB6-8E1A-BC0E830DD940}"/>
    <cellStyle name="Comma 3 3 2 6 2" xfId="3232" xr:uid="{970579EE-6268-46CF-8A31-7C901661FBFC}"/>
    <cellStyle name="Comma 3 3 2 7" xfId="1399" xr:uid="{0484F4AD-3871-4BD9-BFAB-7398E5617C61}"/>
    <cellStyle name="Comma 3 3 2 7 2" xfId="3371" xr:uid="{074D0317-F7F8-4B81-A750-1A7A22554A3E}"/>
    <cellStyle name="Comma 3 3 2 8" xfId="2417" xr:uid="{0EB961A2-EAF5-4A3A-8E0F-564F65B992CD}"/>
    <cellStyle name="Comma 3 3 2 9" xfId="1559" xr:uid="{DD8BEFE7-B928-4212-B5D5-7E7E91B99891}"/>
    <cellStyle name="Comma 3 3 3" xfId="511" xr:uid="{05DF27F3-C663-4D33-A3B0-E3B744DC0CE7}"/>
    <cellStyle name="Comma 3 3 3 2" xfId="2658" xr:uid="{7E64145D-FE2B-4DA9-9B54-1092E53A968C}"/>
    <cellStyle name="Comma 3 3 3 3" xfId="1800" xr:uid="{DFE257E4-6BB8-472C-9BF9-E2B284A202AF}"/>
    <cellStyle name="Comma 3 3 4" xfId="800" xr:uid="{8022E6C9-77D8-464E-BCCF-DF528FBDA3B3}"/>
    <cellStyle name="Comma 3 3 4 2" xfId="2782" xr:uid="{CC4569D2-37F8-47A9-95C6-289508257A5B}"/>
    <cellStyle name="Comma 3 3 4 3" xfId="1924" xr:uid="{C923E132-1CC9-43A2-B631-1E0338FC1055}"/>
    <cellStyle name="Comma 3 3 5" xfId="356" xr:uid="{A8E5845F-13CE-4074-9924-A81CDD3DB0DC}"/>
    <cellStyle name="Comma 3 3 5 2" xfId="2515" xr:uid="{0F9235C9-C202-4A34-BC2B-0B0E6ED1DB72}"/>
    <cellStyle name="Comma 3 3 5 3" xfId="1657" xr:uid="{3F63B777-7744-4E62-B39E-4F182BA6AA12}"/>
    <cellStyle name="Comma 3 3 6" xfId="888" xr:uid="{5563BE40-923C-473E-B7BB-D37154A43135}"/>
    <cellStyle name="Comma 3 3 6 2" xfId="2851" xr:uid="{2E4408F3-CA75-4D30-97DD-71E7FA10B2D6}"/>
    <cellStyle name="Comma 3 3 6 3" xfId="1993" xr:uid="{9EDCB169-9A33-48A9-A146-5363838E65C9}"/>
    <cellStyle name="Comma 3 3 7" xfId="1043" xr:uid="{E966A00B-4B01-4D72-9B99-B88E5E9BD653}"/>
    <cellStyle name="Comma 3 3 7 2" xfId="3006" xr:uid="{FD1AAEE7-92AA-4780-BAFC-1ADA43FC1735}"/>
    <cellStyle name="Comma 3 3 7 3" xfId="2148" xr:uid="{C24490E9-2660-4369-BCE8-90F408D49028}"/>
    <cellStyle name="Comma 3 3 8" xfId="1191" xr:uid="{55787C61-0DCE-453F-82CD-55FE3A9818DC}"/>
    <cellStyle name="Comma 3 3 8 2" xfId="3163" xr:uid="{0A281FF8-1959-4896-AD79-3137E7ACB6EE}"/>
    <cellStyle name="Comma 3 3 9" xfId="1331" xr:uid="{1F9DB433-F1C7-4FF0-B9A9-018463FEB17E}"/>
    <cellStyle name="Comma 3 3 9 2" xfId="3303" xr:uid="{73427988-28F3-4230-8380-BF57A35E01C6}"/>
    <cellStyle name="Comma 3 4" xfId="149" xr:uid="{764371D0-0C82-4119-8331-11A517BF6BDC}"/>
    <cellStyle name="Comma 3 4 2" xfId="233" xr:uid="{6350C394-7885-424F-8440-96D50A1E1ED1}"/>
    <cellStyle name="Comma 3 4 2 10" xfId="3528" xr:uid="{C26E6E44-5923-46AD-B11B-21B3D4E387C9}"/>
    <cellStyle name="Comma 3 4 2 11" xfId="3667" xr:uid="{E65F665F-F022-4B55-B40C-40C8127AF006}"/>
    <cellStyle name="Comma 3 4 2 2" xfId="513" xr:uid="{EEB6C2C9-A035-4381-9D63-B4F394ACAC16}"/>
    <cellStyle name="Comma 3 4 2 2 2" xfId="2660" xr:uid="{2AB03715-3282-4851-8D74-4A753B2BD2C5}"/>
    <cellStyle name="Comma 3 4 2 2 3" xfId="1802" xr:uid="{282FB5EF-96D0-4D71-86F8-C5A63C09200C}"/>
    <cellStyle name="Comma 3 4 2 3" xfId="427" xr:uid="{E6E9B1A3-D157-4737-8B97-C015E6983B8C}"/>
    <cellStyle name="Comma 3 4 2 3 2" xfId="2586" xr:uid="{CD425C68-460D-4033-8139-B7DB19654A36}"/>
    <cellStyle name="Comma 3 4 2 3 3" xfId="1728" xr:uid="{C1D27562-240B-46F2-A948-465CDC6F8865}"/>
    <cellStyle name="Comma 3 4 2 4" xfId="958" xr:uid="{0194E3F1-B83E-4587-9BE7-5195EBF5234E}"/>
    <cellStyle name="Comma 3 4 2 4 2" xfId="2921" xr:uid="{577A271F-CE40-4323-9036-3E9658EE3EA5}"/>
    <cellStyle name="Comma 3 4 2 4 3" xfId="2063" xr:uid="{E7B71004-1042-40E5-9569-88E4C024088D}"/>
    <cellStyle name="Comma 3 4 2 5" xfId="1114" xr:uid="{9572A0C9-E38B-45A0-BE37-620BA47DF240}"/>
    <cellStyle name="Comma 3 4 2 5 2" xfId="3077" xr:uid="{CF1CDAF6-E306-477D-9C64-E838AFB93054}"/>
    <cellStyle name="Comma 3 4 2 5 3" xfId="2219" xr:uid="{67F47BC5-19EB-45BC-8ED7-6AB09C6C32A9}"/>
    <cellStyle name="Comma 3 4 2 6" xfId="1262" xr:uid="{8673819D-BD66-434B-9468-DA0D9E91D4C1}"/>
    <cellStyle name="Comma 3 4 2 6 2" xfId="3234" xr:uid="{9F496607-A9D7-4643-A425-104226CA7E39}"/>
    <cellStyle name="Comma 3 4 2 7" xfId="1401" xr:uid="{8D3A2DA4-C3F5-4F1B-838B-666860F493D3}"/>
    <cellStyle name="Comma 3 4 2 7 2" xfId="3373" xr:uid="{86D95196-5A04-4EEC-9D8E-7CD21E8445B2}"/>
    <cellStyle name="Comma 3 4 2 8" xfId="2419" xr:uid="{3CF605EA-8DA7-4F7D-A180-95F4CD3E2B1F}"/>
    <cellStyle name="Comma 3 4 2 9" xfId="1561" xr:uid="{1F0AB496-8472-403A-8378-87A98CF3C470}"/>
    <cellStyle name="Comma 3 4 3" xfId="358" xr:uid="{9BD80B1A-B785-41D5-9E3A-C60CD3F528E6}"/>
    <cellStyle name="Comma 3 4 3 2" xfId="2517" xr:uid="{73E63BBA-73D7-4424-ACA1-FB03EA9A34CD}"/>
    <cellStyle name="Comma 3 4 3 3" xfId="1659" xr:uid="{A5332F60-DE37-466D-BEA7-52C2DA62E116}"/>
    <cellStyle name="Comma 3 4 4" xfId="1045" xr:uid="{4BDF47F0-542B-4D4A-AE0D-84F6731AB848}"/>
    <cellStyle name="Comma 3 4 4 2" xfId="3008" xr:uid="{14EC9D1F-9A9C-411E-B828-614142FD96DF}"/>
    <cellStyle name="Comma 3 4 4 3" xfId="2150" xr:uid="{654F2D17-AB48-4103-8F45-7E3EEB5B8DAF}"/>
    <cellStyle name="Comma 3 4 5" xfId="1193" xr:uid="{80B63C3D-C2AB-4B8A-8DE5-D405A600BC50}"/>
    <cellStyle name="Comma 3 4 5 2" xfId="3165" xr:uid="{08BF4C5E-44EF-4204-969C-4C8088B964E6}"/>
    <cellStyle name="Comma 3 4 6" xfId="2350" xr:uid="{15C98FE0-8178-4D7F-89F4-0640477BB0A6}"/>
    <cellStyle name="Comma 3 4 7" xfId="1492" xr:uid="{88A80D44-4404-4A20-B6EB-4E0982C0B5B3}"/>
    <cellStyle name="Comma 3 4 8" xfId="3459" xr:uid="{9D72AA9A-D655-42E4-BD29-E86864D0E7DF}"/>
    <cellStyle name="Comma 3 5" xfId="165" xr:uid="{C519BE2E-9E9E-49E6-AFE1-0A485944E43A}"/>
    <cellStyle name="Comma 3 5 10" xfId="3466" xr:uid="{A9C4AE09-425F-411C-8F31-F1C5F9C750D6}"/>
    <cellStyle name="Comma 3 5 11" xfId="3605" xr:uid="{20C8115D-E832-4839-AF62-76B8799C4DBE}"/>
    <cellStyle name="Comma 3 5 2" xfId="514" xr:uid="{12E03EE7-6E33-4987-B2EE-573E3454A7C8}"/>
    <cellStyle name="Comma 3 5 2 2" xfId="2661" xr:uid="{A112F39F-D952-4C4B-969C-430D6E54C713}"/>
    <cellStyle name="Comma 3 5 2 3" xfId="1803" xr:uid="{8B480BB0-6C24-4A62-BB9E-E2653CA0EBBE}"/>
    <cellStyle name="Comma 3 5 3" xfId="365" xr:uid="{51735CA2-1A26-4570-A636-17C8983BAE42}"/>
    <cellStyle name="Comma 3 5 3 2" xfId="2524" xr:uid="{30A1C55B-9DF8-4D3E-BBD1-65558D01808C}"/>
    <cellStyle name="Comma 3 5 3 3" xfId="1666" xr:uid="{17962D23-2680-42A3-BFB9-6D6BC8B797F9}"/>
    <cellStyle name="Comma 3 5 4" xfId="896" xr:uid="{55BA286B-4D86-4B79-B625-8046427DC8BF}"/>
    <cellStyle name="Comma 3 5 4 2" xfId="2859" xr:uid="{1F97B088-FB40-4D29-9CCE-841B99743F85}"/>
    <cellStyle name="Comma 3 5 4 3" xfId="2001" xr:uid="{A2B1362A-2682-42D0-90EE-E9DEE48AA231}"/>
    <cellStyle name="Comma 3 5 5" xfId="1052" xr:uid="{F6533299-8CBD-4D96-BD04-BB807B48AC79}"/>
    <cellStyle name="Comma 3 5 5 2" xfId="3015" xr:uid="{24130E40-C44B-4F4E-B684-631BEC555B19}"/>
    <cellStyle name="Comma 3 5 5 3" xfId="2157" xr:uid="{D5B46708-2A6B-4037-8759-36CBF7930677}"/>
    <cellStyle name="Comma 3 5 6" xfId="1200" xr:uid="{25A30AD9-46E8-44AB-A05E-BC74C3AA9C6C}"/>
    <cellStyle name="Comma 3 5 6 2" xfId="3172" xr:uid="{65AF387B-2D6C-49BD-93B9-993293BF685D}"/>
    <cellStyle name="Comma 3 5 7" xfId="1339" xr:uid="{AFF6DBA5-A4DB-485A-8E1A-AF9FA44467E7}"/>
    <cellStyle name="Comma 3 5 7 2" xfId="3311" xr:uid="{2D51D1B1-CCB1-4A69-8B8C-BA085B920664}"/>
    <cellStyle name="Comma 3 5 8" xfId="2357" xr:uid="{821D6EBE-B786-42B5-9E06-B15C0BEB2378}"/>
    <cellStyle name="Comma 3 5 9" xfId="1499" xr:uid="{50A08012-280F-4A62-88F5-2B3FA6D23DE4}"/>
    <cellStyle name="Comma 3 6" xfId="444" xr:uid="{3FA62253-9091-47E0-B033-2A3DDC1ED5F6}"/>
    <cellStyle name="Comma 3 6 2" xfId="515" xr:uid="{27368D44-6528-426B-B3CC-D1B341D4F0D5}"/>
    <cellStyle name="Comma 3 6 2 2" xfId="2662" xr:uid="{4837F727-3471-4B5E-9D6F-015966D6F535}"/>
    <cellStyle name="Comma 3 6 2 3" xfId="1804" xr:uid="{80677BBA-65AC-4825-935F-C7D8322F378A}"/>
    <cellStyle name="Comma 3 6 3" xfId="2600" xr:uid="{C938C5AD-52FD-4D1B-8F75-BE8CE00ABA3A}"/>
    <cellStyle name="Comma 3 6 4" xfId="1742" xr:uid="{3673A7F3-647E-49CD-9F69-1C488DD20255}"/>
    <cellStyle name="Comma 3 7" xfId="293" xr:uid="{BB2A43B4-248E-499C-9CF9-7C8FC4D9B744}"/>
    <cellStyle name="Comma 3 7 2" xfId="516" xr:uid="{60F53944-FF80-4E87-BD57-E2110678A7A8}"/>
    <cellStyle name="Comma 3 7 3" xfId="2456" xr:uid="{21A7C5E8-C647-45D1-B306-A911574D03E7}"/>
    <cellStyle name="Comma 3 7 4" xfId="1598" xr:uid="{9A9B81B7-96A9-4936-8B39-FFB6F9DFD407}"/>
    <cellStyle name="Comma 3 8" xfId="517" xr:uid="{19FE2A13-FFA4-4EE3-8C72-873DD766E7F2}"/>
    <cellStyle name="Comma 3 9" xfId="508" xr:uid="{20B395F1-7B28-43FC-9FDA-CFAFDDC90C00}"/>
    <cellStyle name="Comma 30 3" xfId="2254" xr:uid="{281C4176-25F9-4484-ADD8-1806995CC8ED}"/>
    <cellStyle name="Comma 30 3 2" xfId="3101" xr:uid="{87C9A2E3-0243-44E4-AB52-22D696834438}"/>
    <cellStyle name="Comma 31" xfId="247" xr:uid="{0372F04E-4C47-43F4-A913-BF87D448F20C}"/>
    <cellStyle name="Comma 31 10" xfId="3676" xr:uid="{D3C31A64-DBBB-4526-8883-94E300F00793}"/>
    <cellStyle name="Comma 31 2" xfId="437" xr:uid="{F8569649-4B94-4748-8038-B739B4B218B2}"/>
    <cellStyle name="Comma 31 2 2" xfId="2595" xr:uid="{E4527EDD-D846-49D7-8A21-FBAF660CC1C0}"/>
    <cellStyle name="Comma 31 2 3" xfId="1737" xr:uid="{6C9CA73C-11BA-43B2-8B1A-48E68B31D123}"/>
    <cellStyle name="Comma 31 3" xfId="967" xr:uid="{110566C2-7811-4745-BC59-DF05D87F75F6}"/>
    <cellStyle name="Comma 31 3 2" xfId="2930" xr:uid="{34CB2866-A9FF-45A5-8FA7-4D178F6E6DC2}"/>
    <cellStyle name="Comma 31 3 3" xfId="2072" xr:uid="{470AD8F0-B634-451C-ADC3-D0BB3AC4077A}"/>
    <cellStyle name="Comma 31 4" xfId="1123" xr:uid="{B8F5069E-68A7-4621-BC31-52DE9735B240}"/>
    <cellStyle name="Comma 31 4 2" xfId="3086" xr:uid="{1E08EC04-594D-4EA8-B423-A7931AD661E8}"/>
    <cellStyle name="Comma 31 4 3" xfId="2228" xr:uid="{7F029D49-6DF4-41AE-928E-310CE872745A}"/>
    <cellStyle name="Comma 31 5" xfId="1271" xr:uid="{AC80AADA-D183-454F-B536-88465FA56A61}"/>
    <cellStyle name="Comma 31 5 2" xfId="3243" xr:uid="{FA15B7F9-C63C-4447-B333-D35BE9E70DCC}"/>
    <cellStyle name="Comma 31 6" xfId="1410" xr:uid="{17434450-4890-4C5B-9F55-863335959E0D}"/>
    <cellStyle name="Comma 31 6 2" xfId="3382" xr:uid="{0E9E77AA-84B3-4378-9AE1-0B0F1C9FE2DC}"/>
    <cellStyle name="Comma 31 7" xfId="2428" xr:uid="{35F8943F-E553-46CE-8EEC-FA311D4C26F8}"/>
    <cellStyle name="Comma 31 8" xfId="1570" xr:uid="{10D4200A-6BDE-431F-9F4A-2D204EE61ADC}"/>
    <cellStyle name="Comma 31 9" xfId="3537" xr:uid="{2CEE8428-C6C2-423B-B990-CF96EA97480D}"/>
    <cellStyle name="Comma 32" xfId="248" xr:uid="{2B91C19A-47D6-43B8-89D5-6F9C3802CEC1}"/>
    <cellStyle name="Comma 32 10" xfId="3677" xr:uid="{B263CD18-AABF-46DE-AF83-3E5E3084754B}"/>
    <cellStyle name="Comma 32 2" xfId="438" xr:uid="{C7A952CA-BE8D-4D12-83C6-073EE72293FC}"/>
    <cellStyle name="Comma 32 2 2" xfId="2596" xr:uid="{9C25D312-7077-46CA-8858-111021D0601A}"/>
    <cellStyle name="Comma 32 2 3" xfId="1738" xr:uid="{6B44AB97-034B-40AF-81CB-C9580F1297D6}"/>
    <cellStyle name="Comma 32 3" xfId="968" xr:uid="{9B21ACC7-81AF-41DB-B901-F1BB469091A0}"/>
    <cellStyle name="Comma 32 3 2" xfId="2931" xr:uid="{58B79653-2038-46BE-93D0-50FABA979B15}"/>
    <cellStyle name="Comma 32 3 3" xfId="2073" xr:uid="{342AB357-0C6B-47DC-BC9C-B2AF69F07E5A}"/>
    <cellStyle name="Comma 32 4" xfId="1124" xr:uid="{21F0F981-1560-4BE8-B740-EF9E1A87D6DA}"/>
    <cellStyle name="Comma 32 4 2" xfId="3087" xr:uid="{166B473D-A52A-4BD0-8FAE-8D88FBF01C5D}"/>
    <cellStyle name="Comma 32 4 3" xfId="2229" xr:uid="{51CE0DF7-DA14-403E-8CB1-F990CFE4D63E}"/>
    <cellStyle name="Comma 32 5" xfId="1272" xr:uid="{C58435F6-F09F-440B-9DF6-9EF1189F0499}"/>
    <cellStyle name="Comma 32 5 2" xfId="3244" xr:uid="{D95A360B-51F6-4C4F-84A9-938132FB5877}"/>
    <cellStyle name="Comma 32 6" xfId="1411" xr:uid="{6242BCB8-2B60-46A9-97B6-E1A2E9402B1D}"/>
    <cellStyle name="Comma 32 6 2" xfId="3383" xr:uid="{DCD22165-A3CD-45DC-AC16-0D6BACEBD8F0}"/>
    <cellStyle name="Comma 32 7" xfId="2429" xr:uid="{3251657A-61EB-4102-9940-19F794C5E8A4}"/>
    <cellStyle name="Comma 32 8" xfId="1571" xr:uid="{0A43D5DD-58A8-416E-922A-6E3A6CD1DDE2}"/>
    <cellStyle name="Comma 32 9" xfId="3538" xr:uid="{BEF48540-8C0B-46D3-AB52-1FE8DB316281}"/>
    <cellStyle name="Comma 34" xfId="249" xr:uid="{31A0BCE9-2A9A-42B2-A363-220F9FB9F6AF}"/>
    <cellStyle name="Comma 34 2" xfId="969" xr:uid="{6CE1C2F0-0555-4462-A32D-627F273787CA}"/>
    <cellStyle name="Comma 34 2 2" xfId="2932" xr:uid="{7B54C111-61F4-4D22-91BB-B1329574D8E0}"/>
    <cellStyle name="Comma 34 2 3" xfId="2074" xr:uid="{3F016FCE-19A0-47D5-973C-225D7512839E}"/>
    <cellStyle name="Comma 34 3" xfId="1125" xr:uid="{1969BA76-E027-45C3-BDEE-845EAD798E07}"/>
    <cellStyle name="Comma 34 3 2" xfId="3088" xr:uid="{8268E98C-BEE8-43EE-B13E-D7917BE13124}"/>
    <cellStyle name="Comma 34 3 3" xfId="2230" xr:uid="{F11B4334-ACF0-41B8-A6A0-85ABDAB46056}"/>
    <cellStyle name="Comma 34 4" xfId="1273" xr:uid="{9AB4FF45-EF5F-4E6A-AC2D-2385C394E024}"/>
    <cellStyle name="Comma 34 4 2" xfId="3245" xr:uid="{80D45D06-A721-4C15-A10A-FC7311D63B8D}"/>
    <cellStyle name="Comma 34 5" xfId="1412" xr:uid="{6AB28D26-FCB4-4116-AE9C-468A69D2DE4A}"/>
    <cellStyle name="Comma 34 5 2" xfId="3384" xr:uid="{9D069CA0-58A2-482E-A502-2E9141829E2A}"/>
    <cellStyle name="Comma 34 6" xfId="2430" xr:uid="{ACCB36F0-673F-4DEB-A8A1-136BC73EFA83}"/>
    <cellStyle name="Comma 34 7" xfId="1572" xr:uid="{187A6D75-D103-49FD-998E-2E8D0408E91E}"/>
    <cellStyle name="Comma 34 8" xfId="3539" xr:uid="{F07F986A-517E-44F3-A503-C9F35C8FD65F}"/>
    <cellStyle name="Comma 34 9" xfId="3678" xr:uid="{B9C0650E-44AE-4F29-AA38-5CCC272FEB87}"/>
    <cellStyle name="Comma 36" xfId="284" xr:uid="{43DA8709-E978-470B-B164-4D7A663F5F67}"/>
    <cellStyle name="Comma 36 2" xfId="699" xr:uid="{83641D57-8892-418D-A268-DEEEF831DA3D}"/>
    <cellStyle name="Comma 36 2 2" xfId="2761" xr:uid="{C04F5473-E5A8-4D06-81A8-3CEFFAD7E761}"/>
    <cellStyle name="Comma 36 2 3" xfId="1903" xr:uid="{6A606108-2A34-4341-8869-2DEA161893FB}"/>
    <cellStyle name="Comma 36 3" xfId="2450" xr:uid="{6B8A2BCE-F2CE-4776-9D45-DD5FFC567FBE}"/>
    <cellStyle name="Comma 36 4" xfId="1592" xr:uid="{3A21421E-2BCC-40F6-9BC5-7627C7EAA6D0}"/>
    <cellStyle name="Comma 37" xfId="93" xr:uid="{50BB4658-8B48-4C36-8F1B-B17BE488849E}"/>
    <cellStyle name="Comma 37 10" xfId="1460" xr:uid="{4C554A9F-CDA4-438D-A7B7-BC7335E912C2}"/>
    <cellStyle name="Comma 37 11" xfId="3426" xr:uid="{B64DD490-9414-4E5C-BCA7-73FDDCB6CD65}"/>
    <cellStyle name="Comma 37 12" xfId="3569" xr:uid="{D7066470-20BB-4F35-947C-554E8E742F1A}"/>
    <cellStyle name="Comma 37 2" xfId="196" xr:uid="{14763FB6-0538-418F-9DB6-F5C185942388}"/>
    <cellStyle name="Comma 37 2 10" xfId="3495" xr:uid="{2B3DB1A6-764C-49DA-AEF8-765F130A643B}"/>
    <cellStyle name="Comma 37 2 11" xfId="3634" xr:uid="{F967BFA0-CBC3-407A-B3EB-AAB3F65249B2}"/>
    <cellStyle name="Comma 37 2 2" xfId="519" xr:uid="{696FB749-DB1B-457B-B05E-D8A06C4435DC}"/>
    <cellStyle name="Comma 37 2 2 2" xfId="2664" xr:uid="{C0E74739-B71C-4CE3-A8AB-3A5662275BB9}"/>
    <cellStyle name="Comma 37 2 2 3" xfId="1806" xr:uid="{D71E3201-5B9F-4B81-9A79-5B2ED6B25CC8}"/>
    <cellStyle name="Comma 37 2 3" xfId="394" xr:uid="{A4584FD4-E33E-4C08-B4F7-6938607BA5AD}"/>
    <cellStyle name="Comma 37 2 3 2" xfId="2553" xr:uid="{AF10ED82-B1B9-4CB9-BBF9-B800A8224576}"/>
    <cellStyle name="Comma 37 2 3 3" xfId="1695" xr:uid="{CF7EAA53-D8AB-4A1A-AFC9-E48FA77D8284}"/>
    <cellStyle name="Comma 37 2 4" xfId="925" xr:uid="{73EDAADD-BC10-4A93-A92C-531E36D53A67}"/>
    <cellStyle name="Comma 37 2 4 2" xfId="2888" xr:uid="{F29AAD1B-468E-4552-9BFB-F036578A8FAC}"/>
    <cellStyle name="Comma 37 2 4 3" xfId="2030" xr:uid="{004B7CDD-2469-416E-8AE4-ADA8B3B75705}"/>
    <cellStyle name="Comma 37 2 5" xfId="1081" xr:uid="{2FBEAAAA-1EAD-427D-A0E5-F27BBCD4698D}"/>
    <cellStyle name="Comma 37 2 5 2" xfId="3044" xr:uid="{A82185CD-05E9-42E3-AFC0-A5FEE7AD3065}"/>
    <cellStyle name="Comma 37 2 5 3" xfId="2186" xr:uid="{1587DC30-5D54-41C2-9FA1-40E612E695C7}"/>
    <cellStyle name="Comma 37 2 6" xfId="1229" xr:uid="{1471D822-9195-4D83-9EFF-98343E5DD09E}"/>
    <cellStyle name="Comma 37 2 6 2" xfId="3201" xr:uid="{C61EDC46-4B2D-456C-B4DD-D0B1F11F3807}"/>
    <cellStyle name="Comma 37 2 7" xfId="1368" xr:uid="{54504189-AB01-474C-8994-C951523F433E}"/>
    <cellStyle name="Comma 37 2 7 2" xfId="3340" xr:uid="{36C57042-9625-48BA-8ED7-3F01F8076446}"/>
    <cellStyle name="Comma 37 2 8" xfId="2386" xr:uid="{A69C51B0-339B-451C-9C3E-DAF1B3807670}"/>
    <cellStyle name="Comma 37 2 9" xfId="1528" xr:uid="{70FE2B3D-6E53-488E-8D9B-38271327747B}"/>
    <cellStyle name="Comma 37 3" xfId="518" xr:uid="{6C693B05-DA60-46FA-A9E3-FF7EB357C6DC}"/>
    <cellStyle name="Comma 37 3 2" xfId="2663" xr:uid="{4A05E96B-7970-4F21-AE66-91A5A6ECE371}"/>
    <cellStyle name="Comma 37 3 3" xfId="1805" xr:uid="{6A8B0702-93E1-4569-A564-0646677B42A4}"/>
    <cellStyle name="Comma 37 4" xfId="325" xr:uid="{E50633C8-0CB9-4D7C-BB9F-A610959747AD}"/>
    <cellStyle name="Comma 37 4 2" xfId="2484" xr:uid="{970E4F26-6AC1-441A-9FC0-21BEF3E916C5}"/>
    <cellStyle name="Comma 37 4 3" xfId="1626" xr:uid="{794C4EC6-71FF-430A-89B7-69FD0279AB24}"/>
    <cellStyle name="Comma 37 5" xfId="860" xr:uid="{D20A5058-DE3E-4470-AC6D-E6DBFBFA5898}"/>
    <cellStyle name="Comma 37 5 2" xfId="2823" xr:uid="{54D47276-B4FC-4206-9525-BA3FBA2359E8}"/>
    <cellStyle name="Comma 37 5 3" xfId="1965" xr:uid="{168852CE-86DB-4A6C-8A36-1B539F03EA66}"/>
    <cellStyle name="Comma 37 6" xfId="1012" xr:uid="{FE9D93C2-2C0F-4F8C-AEAC-B1D4C99A45CA}"/>
    <cellStyle name="Comma 37 6 2" xfId="2975" xr:uid="{6FCCE5A9-9DDF-4C0F-BD62-55AE0925CA41}"/>
    <cellStyle name="Comma 37 6 3" xfId="2117" xr:uid="{520BF81A-B355-408C-9E4F-C96A3DEEAB80}"/>
    <cellStyle name="Comma 37 7" xfId="1160" xr:uid="{35FD1BC1-4D47-460B-96FD-DAE82B246C25}"/>
    <cellStyle name="Comma 37 7 2" xfId="3132" xr:uid="{12D513B5-2401-4AD7-BBC5-AC3046525D25}"/>
    <cellStyle name="Comma 37 8" xfId="1303" xr:uid="{1BFBDCE4-DF38-4FD5-B9EB-5D8E13E6E463}"/>
    <cellStyle name="Comma 37 8 2" xfId="3275" xr:uid="{CEC408DE-7EE1-4508-AC71-A63554EC11E1}"/>
    <cellStyle name="Comma 37 9" xfId="2318" xr:uid="{D3D09509-097E-4FE7-AF18-05D0A00BACF4}"/>
    <cellStyle name="Comma 38" xfId="94" xr:uid="{53F2625A-6FEB-42AD-B78F-5ABAD6B954C6}"/>
    <cellStyle name="Comma 38 10" xfId="1461" xr:uid="{7F5C5531-0523-42AB-8E40-C6BA46C4EEAA}"/>
    <cellStyle name="Comma 38 11" xfId="3427" xr:uid="{FF020D72-13FE-4541-B3C1-F7F33A4B7C91}"/>
    <cellStyle name="Comma 38 12" xfId="3570" xr:uid="{CADE8283-5831-4B76-9764-BED0CEDE9675}"/>
    <cellStyle name="Comma 38 2" xfId="197" xr:uid="{FC820CFC-500F-4BDA-8ECD-6F99E619CDA8}"/>
    <cellStyle name="Comma 38 2 10" xfId="3496" xr:uid="{D1EE2754-CFFB-4262-8067-5E12F64BAA8A}"/>
    <cellStyle name="Comma 38 2 11" xfId="3635" xr:uid="{4F6BFE8F-4009-4AFC-9717-005B24A818B7}"/>
    <cellStyle name="Comma 38 2 2" xfId="521" xr:uid="{A7118B64-3088-4CCE-9EE1-81A3B6C91C13}"/>
    <cellStyle name="Comma 38 2 2 2" xfId="2666" xr:uid="{B2E7104E-1D73-4B64-B012-1A5E504F13E2}"/>
    <cellStyle name="Comma 38 2 2 3" xfId="1808" xr:uid="{329C4C6E-5EC6-43AC-94C7-91987ECC7564}"/>
    <cellStyle name="Comma 38 2 3" xfId="395" xr:uid="{A6CD509A-5FAF-475E-8BFE-91B538F41470}"/>
    <cellStyle name="Comma 38 2 3 2" xfId="2554" xr:uid="{7ABC0FC1-63E9-4E72-846F-2FFCF40F5D2E}"/>
    <cellStyle name="Comma 38 2 3 3" xfId="1696" xr:uid="{015162E2-7504-4D64-925F-376CBA9439FF}"/>
    <cellStyle name="Comma 38 2 4" xfId="926" xr:uid="{F968E199-1329-471F-8DA5-9A50114B230A}"/>
    <cellStyle name="Comma 38 2 4 2" xfId="2889" xr:uid="{08BC2A24-3AA4-4ADA-AAC2-0679CDA06162}"/>
    <cellStyle name="Comma 38 2 4 3" xfId="2031" xr:uid="{B30C1E96-0A49-4C44-A1FB-305D733CAEA3}"/>
    <cellStyle name="Comma 38 2 5" xfId="1082" xr:uid="{AEF24D65-9423-477F-8B45-16281767B851}"/>
    <cellStyle name="Comma 38 2 5 2" xfId="3045" xr:uid="{408F0D48-44E3-4817-A50B-081AE15391FF}"/>
    <cellStyle name="Comma 38 2 5 3" xfId="2187" xr:uid="{6C0CD632-ADA6-4F1F-B254-D4F644AC6948}"/>
    <cellStyle name="Comma 38 2 6" xfId="1230" xr:uid="{995A4BD0-6418-4C08-9A74-F5FFC1AE75CC}"/>
    <cellStyle name="Comma 38 2 6 2" xfId="3202" xr:uid="{00C160CD-5140-4CDB-82E8-615888AD22F8}"/>
    <cellStyle name="Comma 38 2 7" xfId="1369" xr:uid="{B3EB896E-71EE-4F82-BE58-4DF552DBB8AE}"/>
    <cellStyle name="Comma 38 2 7 2" xfId="3341" xr:uid="{8ABA607E-A985-45E9-8FFD-EB49413679A5}"/>
    <cellStyle name="Comma 38 2 8" xfId="2387" xr:uid="{21301550-4B5A-46EA-BD90-94C50170C944}"/>
    <cellStyle name="Comma 38 2 9" xfId="1529" xr:uid="{285EA4BB-2877-470B-A15F-921DE7E78C67}"/>
    <cellStyle name="Comma 38 3" xfId="520" xr:uid="{E709C146-DC59-4D1F-91C9-CEB341F8A3FC}"/>
    <cellStyle name="Comma 38 3 2" xfId="2665" xr:uid="{3CAAAD59-A3E4-4AE4-801C-F12F99BB16EC}"/>
    <cellStyle name="Comma 38 3 3" xfId="1807" xr:uid="{8733E968-DBC9-4EEE-A845-CD601D3E759F}"/>
    <cellStyle name="Comma 38 4" xfId="326" xr:uid="{E5BCC096-1059-4A5E-AD9F-33907E7A78FE}"/>
    <cellStyle name="Comma 38 4 2" xfId="2485" xr:uid="{F70155C0-B166-45C7-B253-BB1E59870CF8}"/>
    <cellStyle name="Comma 38 4 3" xfId="1627" xr:uid="{2BE6CF0F-FB81-4F5D-AAFD-BC35D47FAFC9}"/>
    <cellStyle name="Comma 38 5" xfId="861" xr:uid="{6FE5A3FA-2A41-4A73-A09A-632C404995AA}"/>
    <cellStyle name="Comma 38 5 2" xfId="2824" xr:uid="{2C2BF51E-4B66-49EA-986E-E9EFD2EEC9FF}"/>
    <cellStyle name="Comma 38 5 3" xfId="1966" xr:uid="{462D8098-F4D9-4F9C-B3C2-30C64E34BB18}"/>
    <cellStyle name="Comma 38 6" xfId="1013" xr:uid="{7B6CF1FE-072F-414B-8B85-7123A76CAB1B}"/>
    <cellStyle name="Comma 38 6 2" xfId="2976" xr:uid="{867D91F0-FB27-4CC1-A406-506BCEB7DA48}"/>
    <cellStyle name="Comma 38 6 3" xfId="2118" xr:uid="{44CB309E-8611-4F2C-8E91-735BB40B9C53}"/>
    <cellStyle name="Comma 38 7" xfId="1161" xr:uid="{F0C7D65B-5084-4F25-B5FF-E6A5029AD194}"/>
    <cellStyle name="Comma 38 7 2" xfId="3133" xr:uid="{C1D9EA16-9E92-43FD-9539-C166E68D431B}"/>
    <cellStyle name="Comma 38 8" xfId="1304" xr:uid="{E3B1922D-23DE-4A72-B6C6-FBD3943D4B90}"/>
    <cellStyle name="Comma 38 8 2" xfId="3276" xr:uid="{7B84608D-BD97-4D78-8081-32CF900FB5DC}"/>
    <cellStyle name="Comma 38 9" xfId="2319" xr:uid="{BBE55E77-E121-4157-A86A-56FFA99F5277}"/>
    <cellStyle name="Comma 39" xfId="95" xr:uid="{C38A7CAB-56A6-4C64-95F7-B78ABF9E171C}"/>
    <cellStyle name="Comma 39 10" xfId="1462" xr:uid="{96C64914-4E20-4E39-8EB4-10D4623A82F0}"/>
    <cellStyle name="Comma 39 11" xfId="3428" xr:uid="{F4F4BE87-9B85-478D-A7F0-8C5DBD98E161}"/>
    <cellStyle name="Comma 39 12" xfId="3571" xr:uid="{40665604-A7A1-4C72-A536-EC63CEE2823C}"/>
    <cellStyle name="Comma 39 2" xfId="198" xr:uid="{6C3CF541-820F-4DD2-93BB-89E25C4A2B61}"/>
    <cellStyle name="Comma 39 2 10" xfId="3497" xr:uid="{F7162789-CC95-4129-B137-B7261B18FFDC}"/>
    <cellStyle name="Comma 39 2 11" xfId="3636" xr:uid="{E2CF72C8-EFBB-45F7-BB2A-0ADEA9DB430A}"/>
    <cellStyle name="Comma 39 2 2" xfId="523" xr:uid="{46B09EC3-5CAC-441D-AC16-8AC645150F16}"/>
    <cellStyle name="Comma 39 2 2 2" xfId="2668" xr:uid="{E034B28C-1E92-4F13-9699-6FF832F6AC51}"/>
    <cellStyle name="Comma 39 2 2 3" xfId="1810" xr:uid="{8345D297-013D-4023-A6F4-3356862BE6C4}"/>
    <cellStyle name="Comma 39 2 3" xfId="396" xr:uid="{14C37851-E6F2-4F38-AE79-3B7314F054F0}"/>
    <cellStyle name="Comma 39 2 3 2" xfId="2555" xr:uid="{E6078550-1882-4A14-A721-F86AD1D1564A}"/>
    <cellStyle name="Comma 39 2 3 3" xfId="1697" xr:uid="{12456577-FD7E-4FCE-8B03-B046742C4EF9}"/>
    <cellStyle name="Comma 39 2 4" xfId="927" xr:uid="{A7759CFC-0C74-405F-8287-F6AEA401FBF2}"/>
    <cellStyle name="Comma 39 2 4 2" xfId="2890" xr:uid="{FE7ACFA1-F923-4D7E-8E23-5B42535C3372}"/>
    <cellStyle name="Comma 39 2 4 3" xfId="2032" xr:uid="{7F6982DF-9185-4522-B8BC-02512A417AE7}"/>
    <cellStyle name="Comma 39 2 5" xfId="1083" xr:uid="{B5828D6B-3175-4B87-B218-E51746BF0CFB}"/>
    <cellStyle name="Comma 39 2 5 2" xfId="3046" xr:uid="{0D16E431-9396-42FC-9D00-351F0317F3BE}"/>
    <cellStyle name="Comma 39 2 5 3" xfId="2188" xr:uid="{29B69916-B66E-42A6-AF79-EF8ADE84D4EC}"/>
    <cellStyle name="Comma 39 2 6" xfId="1231" xr:uid="{A879125C-7FB7-41D9-A4FD-1384AE396EF9}"/>
    <cellStyle name="Comma 39 2 6 2" xfId="3203" xr:uid="{A24ED99A-A4B4-4E5D-AF6A-C7ED51F4BB25}"/>
    <cellStyle name="Comma 39 2 7" xfId="1370" xr:uid="{33E5C9A0-F8C2-4432-AC15-B44A19550CCF}"/>
    <cellStyle name="Comma 39 2 7 2" xfId="3342" xr:uid="{395BD935-2CEB-428B-97CC-85F9D96D33D1}"/>
    <cellStyle name="Comma 39 2 8" xfId="2388" xr:uid="{4B57BF73-CE56-4198-AD34-47D584B0EE01}"/>
    <cellStyle name="Comma 39 2 9" xfId="1530" xr:uid="{D13D3967-5537-4FEB-BB01-CCAB0F6EC0D0}"/>
    <cellStyle name="Comma 39 3" xfId="522" xr:uid="{B2834EB9-8DB3-4D09-B2BD-3FDE610047B0}"/>
    <cellStyle name="Comma 39 3 2" xfId="2667" xr:uid="{D92F5BE2-7396-4B61-B4F6-97ED0855538D}"/>
    <cellStyle name="Comma 39 3 3" xfId="1809" xr:uid="{0F9F5451-1A25-45D6-B93C-8B25F9189D8A}"/>
    <cellStyle name="Comma 39 4" xfId="327" xr:uid="{1C2B9B53-06C1-4CBA-927C-AAFCEA6170C1}"/>
    <cellStyle name="Comma 39 4 2" xfId="2486" xr:uid="{48CB4BCC-3BA3-4D54-9913-FB4B2D3E8EFE}"/>
    <cellStyle name="Comma 39 4 3" xfId="1628" xr:uid="{F4F59DE8-ED45-4B4B-880C-6AF2644A3105}"/>
    <cellStyle name="Comma 39 5" xfId="862" xr:uid="{2EFA2D5B-E57A-4ABF-8CFE-AA8C0B851A6A}"/>
    <cellStyle name="Comma 39 5 2" xfId="2825" xr:uid="{CC6D268C-F974-4F66-9CED-1DE9CE195368}"/>
    <cellStyle name="Comma 39 5 3" xfId="1967" xr:uid="{A091BCDB-0F69-442D-9D02-DA979EEC7D48}"/>
    <cellStyle name="Comma 39 6" xfId="1014" xr:uid="{A00FC104-9C58-4E0A-BC4D-1B48E3C0D83A}"/>
    <cellStyle name="Comma 39 6 2" xfId="2977" xr:uid="{47279B90-ECE0-44AE-9366-BE59B7F26BCD}"/>
    <cellStyle name="Comma 39 6 3" xfId="2119" xr:uid="{1431692D-2247-4401-9293-9342B51A7279}"/>
    <cellStyle name="Comma 39 7" xfId="1162" xr:uid="{1AB9FCB2-C61D-4233-9AE7-B265D157CE36}"/>
    <cellStyle name="Comma 39 7 2" xfId="3134" xr:uid="{C37AC3E6-335C-40BB-AE78-694D642F4828}"/>
    <cellStyle name="Comma 39 8" xfId="1305" xr:uid="{C13D8814-E8D1-491D-8B38-A4038D431FC3}"/>
    <cellStyle name="Comma 39 8 2" xfId="3277" xr:uid="{62F9B336-C831-4553-B8C0-24C80DDC58BE}"/>
    <cellStyle name="Comma 39 9" xfId="2320" xr:uid="{35ACB06C-6222-43A8-B82F-317933E93A82}"/>
    <cellStyle name="Comma 4" xfId="26" xr:uid="{24F51A1E-DE92-4439-BDF6-447BEEE2B84D}"/>
    <cellStyle name="Comma 4 10" xfId="265" xr:uid="{15824DA0-C629-432F-A1A2-309B5E9ACD5C}"/>
    <cellStyle name="Comma 4 10 2" xfId="2440" xr:uid="{DDE359CC-2614-452F-ABBD-6F46C242B657}"/>
    <cellStyle name="Comma 4 10 3" xfId="1582" xr:uid="{C34DE287-838E-4AEA-B8B4-6830387EF6F7}"/>
    <cellStyle name="Comma 4 11" xfId="836" xr:uid="{17822A97-814A-4514-BE41-3449DA5E8131}"/>
    <cellStyle name="Comma 4 11 2" xfId="2799" xr:uid="{DB295C8A-2FAD-4B4D-B61C-7FAF75425D73}"/>
    <cellStyle name="Comma 4 11 3" xfId="1941" xr:uid="{7C76A3B3-BEFA-4027-A433-E7917DB0E542}"/>
    <cellStyle name="Comma 4 12" xfId="974" xr:uid="{034F1044-56F9-4C82-ACD0-4FE38EC5E419}"/>
    <cellStyle name="Comma 4 12 2" xfId="2937" xr:uid="{D3768402-7B7A-4715-BBEA-4DA5891CCAA3}"/>
    <cellStyle name="Comma 4 12 3" xfId="2079" xr:uid="{DBEB05FB-C0F5-4711-8B94-DEBE89E067D7}"/>
    <cellStyle name="Comma 4 13" xfId="986" xr:uid="{3AB3278B-007F-4049-A61B-C2FB26F01444}"/>
    <cellStyle name="Comma 4 13 2" xfId="2949" xr:uid="{58133CEF-325A-4DD3-A5F8-3F475B022219}"/>
    <cellStyle name="Comma 4 13 3" xfId="2091" xr:uid="{115BD17C-D44B-421C-9C5D-0A604EC2AAA6}"/>
    <cellStyle name="Comma 4 14" xfId="1134" xr:uid="{BF081275-6F90-4EAE-AE4F-BE9D81B49847}"/>
    <cellStyle name="Comma 4 14 2" xfId="3107" xr:uid="{09558306-A9F1-4F2E-B2CD-5F5B9885B988}"/>
    <cellStyle name="Comma 4 14 3" xfId="2292" xr:uid="{98387BCD-F271-4FE8-A365-ADE04D0F3D02}"/>
    <cellStyle name="Comma 4 14 4" xfId="1432" xr:uid="{69248DBE-2B69-4A02-8C90-550B6C86CFAE}"/>
    <cellStyle name="Comma 4 15" xfId="1279" xr:uid="{07ACCA24-73E1-4EB0-B2EF-F9BF30ED4F57}"/>
    <cellStyle name="Comma 4 15 2" xfId="3251" xr:uid="{E88C6996-F8CA-46FF-9279-F7D499662872}"/>
    <cellStyle name="Comma 4 16" xfId="2281" xr:uid="{760F9DB0-9933-4580-AD8A-9628F5D0FF95}"/>
    <cellStyle name="Comma 4 17" xfId="1417" xr:uid="{E1BF12A1-4C2F-4A59-B52F-022996DFE6D8}"/>
    <cellStyle name="Comma 4 18" xfId="3389" xr:uid="{12A38B40-9C20-4918-ABD7-499729590C1F}"/>
    <cellStyle name="Comma 4 19" xfId="3400" xr:uid="{FEF10847-BDEE-4C53-B144-82F0606BE098}"/>
    <cellStyle name="Comma 4 2" xfId="152" xr:uid="{7115A0A5-E3B5-41E8-BD63-51E90E10BBBF}"/>
    <cellStyle name="Comma 4 2 10" xfId="2351" xr:uid="{60232AD8-1AD4-4CDE-9F33-626E0686DA7D}"/>
    <cellStyle name="Comma 4 2 11" xfId="1493" xr:uid="{4DA150C4-15EA-49C7-9ABE-8450A4D2DA6A}"/>
    <cellStyle name="Comma 4 2 12" xfId="3460" xr:uid="{8F622227-A90D-47CC-90E9-0E91AE7E5284}"/>
    <cellStyle name="Comma 4 2 13" xfId="3599" xr:uid="{E77EDC6F-242F-45F1-9CEB-F6A7EFEF88D7}"/>
    <cellStyle name="Comma 4 2 2" xfId="236" xr:uid="{9F8F3056-9C88-4191-A050-89B0FEC81772}"/>
    <cellStyle name="Comma 4 2 2 10" xfId="1562" xr:uid="{9D030F86-30CA-4E28-92E7-8A19AFABD86D}"/>
    <cellStyle name="Comma 4 2 2 11" xfId="3529" xr:uid="{90AE355E-3DA1-4556-83CA-F4087180780E}"/>
    <cellStyle name="Comma 4 2 2 12" xfId="3668" xr:uid="{B14E025E-AAD5-4FBF-8F6E-95D2AA26F1E4}"/>
    <cellStyle name="Comma 4 2 2 2" xfId="526" xr:uid="{1C430A34-3ABC-421A-8252-8A53E75A4C15}"/>
    <cellStyle name="Comma 4 2 2 2 2" xfId="2671" xr:uid="{EBA2DD50-4BB8-49F8-BD77-1E193D7D3809}"/>
    <cellStyle name="Comma 4 2 2 2 3" xfId="1813" xr:uid="{5C4C2979-006C-4EB5-B45A-64DE2ACC2B44}"/>
    <cellStyle name="Comma 4 2 2 3" xfId="803" xr:uid="{970151CF-ABE3-4829-8823-21ED2CD4508B}"/>
    <cellStyle name="Comma 4 2 2 3 2" xfId="2785" xr:uid="{100B9CE3-34FA-47B7-AB30-2DF0A61658E8}"/>
    <cellStyle name="Comma 4 2 2 3 3" xfId="1927" xr:uid="{256DDF3A-75EE-4D3F-9A36-C75ACE6F9C48}"/>
    <cellStyle name="Comma 4 2 2 4" xfId="428" xr:uid="{E59254D8-2FB3-41A4-A036-65D12B4F40DA}"/>
    <cellStyle name="Comma 4 2 2 4 2" xfId="2587" xr:uid="{A85B9482-D924-4C5F-BE21-B0DF9AD815D2}"/>
    <cellStyle name="Comma 4 2 2 4 3" xfId="1729" xr:uid="{CFCDB2BD-6130-46D4-8824-69A8E573293D}"/>
    <cellStyle name="Comma 4 2 2 5" xfId="959" xr:uid="{81DD8DAD-2AE5-4CA2-A726-C41D5B32A3DA}"/>
    <cellStyle name="Comma 4 2 2 5 2" xfId="2922" xr:uid="{6AA26DEB-6C4C-4CDC-9265-5FC78522ED35}"/>
    <cellStyle name="Comma 4 2 2 5 3" xfId="2064" xr:uid="{F7644B48-020C-45E2-A254-15AE60EF368C}"/>
    <cellStyle name="Comma 4 2 2 6" xfId="1115" xr:uid="{1BA18FC7-C693-43D7-B2CE-855CBEC9F42C}"/>
    <cellStyle name="Comma 4 2 2 6 2" xfId="3078" xr:uid="{85189FFB-48D6-4A81-998F-6A5F808FDBC1}"/>
    <cellStyle name="Comma 4 2 2 6 3" xfId="2220" xr:uid="{EF1506D0-6C86-4323-9CB7-53F401897125}"/>
    <cellStyle name="Comma 4 2 2 7" xfId="1263" xr:uid="{C77AD249-E45E-491C-AC13-8D1E18F992FF}"/>
    <cellStyle name="Comma 4 2 2 7 2" xfId="3235" xr:uid="{36B31A80-7B2B-4F9A-AB32-C0E5BCB07920}"/>
    <cellStyle name="Comma 4 2 2 8" xfId="1402" xr:uid="{5A59D1F4-5EC0-404C-8B53-A2CAAC9549CD}"/>
    <cellStyle name="Comma 4 2 2 8 2" xfId="3374" xr:uid="{981AE43D-165A-457B-897B-605E5D2A2E84}"/>
    <cellStyle name="Comma 4 2 2 9" xfId="2420" xr:uid="{FFC9EC14-2352-4D65-94EC-4ABE179E658D}"/>
    <cellStyle name="Comma 4 2 3" xfId="525" xr:uid="{22F954FE-C3B3-4FA7-B290-67FFCD565254}"/>
    <cellStyle name="Comma 4 2 3 2" xfId="2670" xr:uid="{51639E16-A649-4C13-B8F9-8EA7F0C4DB86}"/>
    <cellStyle name="Comma 4 2 3 3" xfId="1812" xr:uid="{B7B0B38D-A955-4351-A661-EAA4F8ED71F8}"/>
    <cellStyle name="Comma 4 2 4" xfId="762" xr:uid="{54C63927-F47D-406A-97D8-05B0034EB492}"/>
    <cellStyle name="Comma 4 2 4 2" xfId="2772" xr:uid="{65F26B52-4330-4913-B587-1E910FB4AE6F}"/>
    <cellStyle name="Comma 4 2 4 3" xfId="1914" xr:uid="{FF734144-8AC5-4DE5-99AF-8D5CD2EEC911}"/>
    <cellStyle name="Comma 4 2 5" xfId="359" xr:uid="{938A03FC-A8C0-47B0-812E-BD649F2030A5}"/>
    <cellStyle name="Comma 4 2 5 2" xfId="2518" xr:uid="{70FE949B-12EB-4859-A77F-2FA08FAA4839}"/>
    <cellStyle name="Comma 4 2 5 3" xfId="1660" xr:uid="{0EAD4051-25DE-4B0E-A733-50F87D054C99}"/>
    <cellStyle name="Comma 4 2 6" xfId="890" xr:uid="{A1544DAA-16BA-492E-9E0B-4FDC6D56ECE9}"/>
    <cellStyle name="Comma 4 2 6 2" xfId="2853" xr:uid="{9B040BBB-52A8-4B40-8247-3FC458323E9A}"/>
    <cellStyle name="Comma 4 2 6 3" xfId="1995" xr:uid="{F53B30C3-C0FA-4CFB-BCF3-3A4D0664AE27}"/>
    <cellStyle name="Comma 4 2 7" xfId="1046" xr:uid="{1A117F28-0390-4CC0-A1C6-5D110A8EC8F8}"/>
    <cellStyle name="Comma 4 2 7 2" xfId="3009" xr:uid="{7EC72030-F332-4219-8331-0674168E3A66}"/>
    <cellStyle name="Comma 4 2 7 3" xfId="2151" xr:uid="{286A0B17-FCC8-44E9-9FE2-59BCC77EF04E}"/>
    <cellStyle name="Comma 4 2 8" xfId="1194" xr:uid="{E7C1960C-AAB5-403C-927F-9AA4A424AB68}"/>
    <cellStyle name="Comma 4 2 8 2" xfId="3166" xr:uid="{98B5B08F-6EBC-4BD0-8181-B0B704698218}"/>
    <cellStyle name="Comma 4 2 9" xfId="1333" xr:uid="{DDD52B60-715F-4A63-BA9F-28B7F72619B8}"/>
    <cellStyle name="Comma 4 2 9 2" xfId="3305" xr:uid="{EC0DF263-4FC1-4FC7-9F35-FA53EE27FD36}"/>
    <cellStyle name="Comma 4 20" xfId="3545" xr:uid="{BFDB70A2-AACB-4717-8AAD-BD78912A239D}"/>
    <cellStyle name="Comma 4 3" xfId="170" xr:uid="{1BABD15C-018E-4727-AA0F-82C3903AC5B3}"/>
    <cellStyle name="Comma 4 3 10" xfId="1502" xr:uid="{BEE3BAF4-D15E-4415-8A6C-80EE0D98E9C2}"/>
    <cellStyle name="Comma 4 3 11" xfId="3469" xr:uid="{D165BF9C-2C2E-4C6E-8FC6-E5473A25E7A5}"/>
    <cellStyle name="Comma 4 3 12" xfId="3608" xr:uid="{A9A259A6-0329-4629-AB5B-4410C797E369}"/>
    <cellStyle name="Comma 4 3 2" xfId="527" xr:uid="{652F5A99-ACB3-4EBB-AC09-82D1C3BD4D52}"/>
    <cellStyle name="Comma 4 3 2 2" xfId="2672" xr:uid="{92ACB275-B0BB-4D31-B0E8-F27453C761F3}"/>
    <cellStyle name="Comma 4 3 2 3" xfId="1814" xr:uid="{ECB88B34-3FE0-49C2-993E-511DD3FDCEF5}"/>
    <cellStyle name="Comma 4 3 3" xfId="802" xr:uid="{8C0912B7-9906-486D-AC4B-39CFB480E2DE}"/>
    <cellStyle name="Comma 4 3 3 2" xfId="2784" xr:uid="{B51EB375-C563-457F-9C11-B05DFA4562C6}"/>
    <cellStyle name="Comma 4 3 3 3" xfId="1926" xr:uid="{C601CD34-9B5D-4EE7-9563-E6AF89DF089D}"/>
    <cellStyle name="Comma 4 3 4" xfId="368" xr:uid="{4B57A608-B40F-4328-99B6-B4448E80F142}"/>
    <cellStyle name="Comma 4 3 4 2" xfId="2527" xr:uid="{27344522-E7C2-43FC-B17C-A51398CD86D1}"/>
    <cellStyle name="Comma 4 3 4 3" xfId="1669" xr:uid="{FA0CC626-32A8-441D-BAB4-1FF03530DB43}"/>
    <cellStyle name="Comma 4 3 5" xfId="899" xr:uid="{93EBCE52-0070-45CD-948A-4BF32C1FBD01}"/>
    <cellStyle name="Comma 4 3 5 2" xfId="2862" xr:uid="{BA3542DE-C41C-4867-AA98-1F0ECAF53019}"/>
    <cellStyle name="Comma 4 3 5 3" xfId="2004" xr:uid="{A48CD2FC-726C-467E-9811-8984433754DF}"/>
    <cellStyle name="Comma 4 3 6" xfId="1055" xr:uid="{453768DA-C0C0-46DC-AC3D-758F572AC2D2}"/>
    <cellStyle name="Comma 4 3 6 2" xfId="3018" xr:uid="{AD1AEE70-79CA-4077-AFA6-C99706E4DB76}"/>
    <cellStyle name="Comma 4 3 6 3" xfId="2160" xr:uid="{76DA3EA7-7262-4F8C-9525-21CEC02763FA}"/>
    <cellStyle name="Comma 4 3 7" xfId="1203" xr:uid="{6BD6B202-DA37-4803-AE87-04341F13B5B1}"/>
    <cellStyle name="Comma 4 3 7 2" xfId="3175" xr:uid="{545B81A9-5E4C-447D-9101-BFB6C16A0D84}"/>
    <cellStyle name="Comma 4 3 8" xfId="1342" xr:uid="{3157B822-7BAB-4728-B609-D3F97C807E9C}"/>
    <cellStyle name="Comma 4 3 8 2" xfId="3314" xr:uid="{BD8C07AA-881B-4424-978B-A07F2CC9B3F5}"/>
    <cellStyle name="Comma 4 3 9" xfId="2360" xr:uid="{22B6A289-C6AE-43D8-8ECD-DA4B19F40E38}"/>
    <cellStyle name="Comma 4 4" xfId="446" xr:uid="{8A6C65C4-F248-4BC3-AEE2-52D1FDDCE3BF}"/>
    <cellStyle name="Comma 4 4 2" xfId="528" xr:uid="{318BFA81-8BE1-43CB-B222-FDD70A8B00FE}"/>
    <cellStyle name="Comma 4 4 2 2" xfId="2673" xr:uid="{F55589F0-9333-40F0-AC4B-680258680063}"/>
    <cellStyle name="Comma 4 4 2 3" xfId="1815" xr:uid="{3E003FE4-E226-43F0-8353-6184F4859D8F}"/>
    <cellStyle name="Comma 4 4 3" xfId="2602" xr:uid="{15B072DF-C94F-41BC-AEC8-7DD830B955DD}"/>
    <cellStyle name="Comma 4 4 4" xfId="1744" xr:uid="{F8F5B1C5-EF26-4D15-9DF3-95604AFD27AF}"/>
    <cellStyle name="Comma 4 5" xfId="296" xr:uid="{938FC6EB-4158-487C-A865-35CC9C731F0A}"/>
    <cellStyle name="Comma 4 5 2" xfId="529" xr:uid="{B2122B96-8277-45CF-95F5-1E0457E184B6}"/>
    <cellStyle name="Comma 4 5 2 2" xfId="2674" xr:uid="{3977868C-2091-4E7B-BFC3-D7E783ADB0BF}"/>
    <cellStyle name="Comma 4 5 2 3" xfId="1816" xr:uid="{C55354C9-1559-4A3C-B7BA-B235AF41950A}"/>
    <cellStyle name="Comma 4 5 3" xfId="2459" xr:uid="{2B4568FD-C998-4C56-8782-33EA578C1CF6}"/>
    <cellStyle name="Comma 4 5 4" xfId="1601" xr:uid="{26A106FD-B780-4466-8B4F-F71779F69C4C}"/>
    <cellStyle name="Comma 4 6" xfId="530" xr:uid="{FBCF3FC1-30F9-49A6-86D6-B251BB537732}"/>
    <cellStyle name="Comma 4 6 2" xfId="2675" xr:uid="{8CD1C0A9-6E27-42B0-9729-DC5BA06206FB}"/>
    <cellStyle name="Comma 4 6 3" xfId="1817" xr:uid="{C06F35B3-8EB2-46E1-A717-A50A178B1877}"/>
    <cellStyle name="Comma 4 7" xfId="524" xr:uid="{67B88F97-835D-4C5A-A858-13A98F5BB800}"/>
    <cellStyle name="Comma 4 7 2" xfId="2669" xr:uid="{DD38EF73-3714-4152-B92C-E008FA71C421}"/>
    <cellStyle name="Comma 4 7 3" xfId="1811" xr:uid="{622D6C4C-47BA-42CF-BDF8-76D0C61FB400}"/>
    <cellStyle name="Comma 4 8" xfId="690" xr:uid="{E8ED8E22-C82C-4C1C-AE9A-7051A5AE09F5}"/>
    <cellStyle name="Comma 4 8 2" xfId="2756" xr:uid="{AC4243C5-4C41-41BD-A12B-873B5F40546E}"/>
    <cellStyle name="Comma 4 8 3" xfId="1898" xr:uid="{1EFED7C2-A3D3-4604-955F-9D073AE490B0}"/>
    <cellStyle name="Comma 4 9" xfId="743" xr:uid="{D075BE28-5A7D-47D8-A0C4-ECB13C008094}"/>
    <cellStyle name="Comma 4 9 2" xfId="2764" xr:uid="{4F8CCE7C-E281-4184-96AC-AD61A4AD1821}"/>
    <cellStyle name="Comma 4 9 3" xfId="1906" xr:uid="{E1684E32-2A7E-409E-AEF2-BF14CC6A621B}"/>
    <cellStyle name="Comma 40" xfId="38" xr:uid="{39511813-01A9-4B91-9C53-7046E01E2A6B}"/>
    <cellStyle name="Comma 40 10" xfId="2297" xr:uid="{C3E49EB0-4C3E-4DF1-9BA0-AC4F414FE401}"/>
    <cellStyle name="Comma 40 11" xfId="1438" xr:uid="{CB39B126-6CDD-49D4-B903-2CDD8775F36A}"/>
    <cellStyle name="Comma 40 12" xfId="3405" xr:uid="{B5C7B868-EC2C-4123-8FAE-86EA50DDF07D}"/>
    <cellStyle name="Comma 40 13" xfId="3548" xr:uid="{B8BC515B-910C-40C1-9827-F95F87422012}"/>
    <cellStyle name="Comma 40 2" xfId="96" xr:uid="{1BEB0FD1-4D69-4F67-B78B-B28216C8CD7B}"/>
    <cellStyle name="Comma 40 2 10" xfId="1463" xr:uid="{1F56F156-6A32-4400-A412-24FBDCFFE856}"/>
    <cellStyle name="Comma 40 2 11" xfId="3429" xr:uid="{54A6E336-2F5F-49AC-9C79-BED970E1BD1D}"/>
    <cellStyle name="Comma 40 2 12" xfId="3572" xr:uid="{7D56C3B2-BF30-4071-A8B5-C72555CF9CEB}"/>
    <cellStyle name="Comma 40 2 2" xfId="199" xr:uid="{13EB6E1F-F19C-4E94-BA96-EA2D7EA11BB4}"/>
    <cellStyle name="Comma 40 2 2 10" xfId="3498" xr:uid="{C9ED4482-B293-4902-9DCC-3673851F7322}"/>
    <cellStyle name="Comma 40 2 2 11" xfId="3637" xr:uid="{F2CB3E13-343E-4F53-A324-C02FB55E924C}"/>
    <cellStyle name="Comma 40 2 2 2" xfId="533" xr:uid="{6E381643-DEB2-4C6A-A110-271C6CA3705E}"/>
    <cellStyle name="Comma 40 2 2 2 2" xfId="2678" xr:uid="{18EE24F8-6134-498C-B895-372114297096}"/>
    <cellStyle name="Comma 40 2 2 2 3" xfId="1820" xr:uid="{ED177E3E-1261-473B-BC71-51B72D6A8AEF}"/>
    <cellStyle name="Comma 40 2 2 3" xfId="397" xr:uid="{87993D3C-3E8F-4732-8C12-63F0D40AD711}"/>
    <cellStyle name="Comma 40 2 2 3 2" xfId="2556" xr:uid="{00219B4E-3CD9-43D1-B249-D4F4D7308CCB}"/>
    <cellStyle name="Comma 40 2 2 3 3" xfId="1698" xr:uid="{E825BC1C-50DB-481D-9786-BD48C61AB5CD}"/>
    <cellStyle name="Comma 40 2 2 4" xfId="928" xr:uid="{2B00120F-60A3-4C1F-8459-F7EFF1D57C4D}"/>
    <cellStyle name="Comma 40 2 2 4 2" xfId="2891" xr:uid="{A50A3C94-1F6D-448E-8F84-55D7A94C45BC}"/>
    <cellStyle name="Comma 40 2 2 4 3" xfId="2033" xr:uid="{D5D61022-1F99-4CB3-A16A-A16E474A2879}"/>
    <cellStyle name="Comma 40 2 2 5" xfId="1084" xr:uid="{3FA31D1E-7D04-40FB-A2E7-50662341FCBE}"/>
    <cellStyle name="Comma 40 2 2 5 2" xfId="3047" xr:uid="{273118DC-B783-45C1-A23B-13EF68D765D1}"/>
    <cellStyle name="Comma 40 2 2 5 3" xfId="2189" xr:uid="{22007792-4DFA-4839-8586-E2A578F27A82}"/>
    <cellStyle name="Comma 40 2 2 6" xfId="1232" xr:uid="{E54B2B73-B594-4FD7-9F24-098B2D2B0A2F}"/>
    <cellStyle name="Comma 40 2 2 6 2" xfId="3204" xr:uid="{016648EA-6155-40B7-87C0-CF59A2F4B039}"/>
    <cellStyle name="Comma 40 2 2 7" xfId="1371" xr:uid="{8BBBC333-52BF-46FF-8264-1E2EDC7E579E}"/>
    <cellStyle name="Comma 40 2 2 7 2" xfId="3343" xr:uid="{20D953FA-AB52-48DA-87B1-190CF88BECD2}"/>
    <cellStyle name="Comma 40 2 2 8" xfId="2389" xr:uid="{60DED8CD-82DE-4AA3-9E76-2594358F150A}"/>
    <cellStyle name="Comma 40 2 2 9" xfId="1531" xr:uid="{EB6A92B9-CD59-45B2-BF44-1FD6B81FE7FE}"/>
    <cellStyle name="Comma 40 2 3" xfId="532" xr:uid="{365B2B3F-2E41-4AA1-8945-B8660C67D1AE}"/>
    <cellStyle name="Comma 40 2 3 2" xfId="2677" xr:uid="{2C125AE6-219A-483F-A552-87D5A0D84DBF}"/>
    <cellStyle name="Comma 40 2 3 3" xfId="1819" xr:uid="{477B37E2-494A-4025-BCFF-8DC623BB0A69}"/>
    <cellStyle name="Comma 40 2 4" xfId="328" xr:uid="{D101E664-6A9D-493E-811F-59AD6B3A4464}"/>
    <cellStyle name="Comma 40 2 4 2" xfId="2487" xr:uid="{E7D7B8DD-4AD5-4C3C-9E27-9BD3CA8CC71A}"/>
    <cellStyle name="Comma 40 2 4 3" xfId="1629" xr:uid="{9C5C3EB8-B88A-460F-8FF2-4F0FA7BB5942}"/>
    <cellStyle name="Comma 40 2 5" xfId="863" xr:uid="{50028BAA-A53D-4F06-900A-7EB335B033A1}"/>
    <cellStyle name="Comma 40 2 5 2" xfId="2826" xr:uid="{3CB4264F-8BDF-4A12-B28C-5DCCDF3041EC}"/>
    <cellStyle name="Comma 40 2 5 3" xfId="1968" xr:uid="{53A17045-9A23-4453-B092-D23EDB0B1F90}"/>
    <cellStyle name="Comma 40 2 6" xfId="1015" xr:uid="{28D95C08-1CF2-4ABD-823F-026F197DC7FB}"/>
    <cellStyle name="Comma 40 2 6 2" xfId="2978" xr:uid="{C7E0D243-DBC8-40C9-ABE7-1DB67ED8F042}"/>
    <cellStyle name="Comma 40 2 6 3" xfId="2120" xr:uid="{4ADF405F-2A49-48EC-B29F-160BC509BD87}"/>
    <cellStyle name="Comma 40 2 7" xfId="1163" xr:uid="{44C15EAB-296C-4F2F-9D1F-006AD2CB1953}"/>
    <cellStyle name="Comma 40 2 7 2" xfId="3135" xr:uid="{13E229E4-6FCF-4DAA-AF6A-F7749DCC3BD9}"/>
    <cellStyle name="Comma 40 2 8" xfId="1306" xr:uid="{69DD1FE9-FEE7-47B2-9D0D-D229853D7D2A}"/>
    <cellStyle name="Comma 40 2 8 2" xfId="3278" xr:uid="{E302CCEC-0E07-46E0-9FC4-0E7EEC258A5B}"/>
    <cellStyle name="Comma 40 2 9" xfId="2321" xr:uid="{8FFA573A-BDA7-4FE0-8125-8054DAE29277}"/>
    <cellStyle name="Comma 40 3" xfId="175" xr:uid="{51CC2AFD-CFCE-42AE-97C7-8458AD8A4D7F}"/>
    <cellStyle name="Comma 40 3 10" xfId="3474" xr:uid="{A8E811E7-3C9D-46D2-9685-3164EC5EC7DF}"/>
    <cellStyle name="Comma 40 3 11" xfId="3613" xr:uid="{328E5002-E4CE-4D3B-92CC-BB9646AF13E2}"/>
    <cellStyle name="Comma 40 3 2" xfId="534" xr:uid="{F06B2445-C91A-492A-B1CD-31B0EA503263}"/>
    <cellStyle name="Comma 40 3 2 2" xfId="2679" xr:uid="{EF2EAD7A-016B-4121-A081-DE5A99C37046}"/>
    <cellStyle name="Comma 40 3 2 3" xfId="1821" xr:uid="{139ABA82-881C-4BAB-A90D-C865378BE114}"/>
    <cellStyle name="Comma 40 3 3" xfId="373" xr:uid="{9354AC54-D3F9-421D-ACB3-31DD8D38DEC7}"/>
    <cellStyle name="Comma 40 3 3 2" xfId="2532" xr:uid="{466F810C-7D0B-4E2F-AA48-306F0F67FA4F}"/>
    <cellStyle name="Comma 40 3 3 3" xfId="1674" xr:uid="{6EC1F9D3-C36D-4069-8BCC-AA3B09A7C42C}"/>
    <cellStyle name="Comma 40 3 4" xfId="904" xr:uid="{E547C9CA-7FE8-4448-9F60-9985210A62F5}"/>
    <cellStyle name="Comma 40 3 4 2" xfId="2867" xr:uid="{618A7AB7-B288-4AE0-8842-BC23154C4A6C}"/>
    <cellStyle name="Comma 40 3 4 3" xfId="2009" xr:uid="{BF270337-C24F-410B-BC50-F067D4EB1808}"/>
    <cellStyle name="Comma 40 3 5" xfId="1060" xr:uid="{D26F0BAF-B795-4E42-B9B5-A468E729A722}"/>
    <cellStyle name="Comma 40 3 5 2" xfId="3023" xr:uid="{5B6FBD29-E893-4FF8-83C9-8ACA02E6168F}"/>
    <cellStyle name="Comma 40 3 5 3" xfId="2165" xr:uid="{F6BE47F6-5830-4D2D-9226-59B5238E67C2}"/>
    <cellStyle name="Comma 40 3 6" xfId="1208" xr:uid="{6EB7E9C4-D7EE-47FE-8015-1584F94411E8}"/>
    <cellStyle name="Comma 40 3 6 2" xfId="3180" xr:uid="{4AF97F42-1E7D-4ACD-ACE8-EE42897B7B20}"/>
    <cellStyle name="Comma 40 3 7" xfId="1347" xr:uid="{B05A8788-689E-4288-AA42-4F1CFB22A575}"/>
    <cellStyle name="Comma 40 3 7 2" xfId="3319" xr:uid="{471D9CB3-583F-4BAC-9196-C1B5690B65A1}"/>
    <cellStyle name="Comma 40 3 8" xfId="2365" xr:uid="{3AD69FAC-E0F1-40F4-9C24-6C2D597F5881}"/>
    <cellStyle name="Comma 40 3 9" xfId="1507" xr:uid="{77DF6888-728E-4B37-9B51-FB5C07E25D68}"/>
    <cellStyle name="Comma 40 4" xfId="531" xr:uid="{56E4A115-2F0F-4E83-B4DB-0DC59858E2FE}"/>
    <cellStyle name="Comma 40 4 2" xfId="2676" xr:uid="{D612B0B7-521A-45EF-B6E5-EAD3B10A1B88}"/>
    <cellStyle name="Comma 40 4 3" xfId="1818" xr:uid="{D4EBEBC1-448D-4885-B847-FAAE9EE5AD97}"/>
    <cellStyle name="Comma 40 5" xfId="302" xr:uid="{2E7D71C5-9376-430B-B12A-69143198515A}"/>
    <cellStyle name="Comma 40 5 2" xfId="2463" xr:uid="{7789586B-CD10-49A9-B280-225ADE6E25F7}"/>
    <cellStyle name="Comma 40 5 3" xfId="1605" xr:uid="{3DF79F7D-DF23-4578-AF70-90306163B4C0}"/>
    <cellStyle name="Comma 40 6" xfId="839" xr:uid="{97C5BFA3-5290-4723-8F52-91AD75CF7943}"/>
    <cellStyle name="Comma 40 6 2" xfId="2802" xr:uid="{134FE8BB-0668-4FE8-A957-23D0697C6823}"/>
    <cellStyle name="Comma 40 6 3" xfId="1944" xr:uid="{51255929-35E9-4FEC-BD8A-D6739C128038}"/>
    <cellStyle name="Comma 40 7" xfId="991" xr:uid="{9A079C36-E96B-4E3D-A17F-CAB66298AE95}"/>
    <cellStyle name="Comma 40 7 2" xfId="2954" xr:uid="{CF0592B1-F8B8-437F-8706-0D5B1BFCC5EB}"/>
    <cellStyle name="Comma 40 7 3" xfId="2096" xr:uid="{A7B460BA-ED73-4B20-89FA-EA97D3C7DF22}"/>
    <cellStyle name="Comma 40 8" xfId="1139" xr:uid="{57C8E287-1970-4D66-8056-741846337ABC}"/>
    <cellStyle name="Comma 40 8 2" xfId="3111" xr:uid="{F5DC1671-70A4-4B55-9E0B-63B3E6913F95}"/>
    <cellStyle name="Comma 40 9" xfId="1282" xr:uid="{60649E32-1A16-436E-B83F-FA22C7DA19F3}"/>
    <cellStyle name="Comma 40 9 2" xfId="3254" xr:uid="{47DD30DD-59DE-49A3-8F8C-22C18A83119F}"/>
    <cellStyle name="Comma 41" xfId="39" xr:uid="{EC203D9E-3A57-4A9C-B54C-6DE0872EEC4C}"/>
    <cellStyle name="Comma 41 10" xfId="2298" xr:uid="{F38282C8-93E1-48E6-B1E9-11FA95D3AFC9}"/>
    <cellStyle name="Comma 41 11" xfId="1439" xr:uid="{EAE4DEB2-4451-436D-8A28-27842D7D4E65}"/>
    <cellStyle name="Comma 41 12" xfId="3406" xr:uid="{725E330B-119A-44CC-B02B-FA20F26902D9}"/>
    <cellStyle name="Comma 41 13" xfId="3549" xr:uid="{ED16283C-3AF2-4142-8ECC-D21A76ED4AF9}"/>
    <cellStyle name="Comma 41 2" xfId="97" xr:uid="{E10C9408-0162-4C01-AE65-20D6B3F177B9}"/>
    <cellStyle name="Comma 41 2 10" xfId="1464" xr:uid="{C30FADF6-4B53-4162-9626-4B6CA607B55D}"/>
    <cellStyle name="Comma 41 2 11" xfId="3430" xr:uid="{4652FCB3-94EF-442D-BDDA-57D5AA41455C}"/>
    <cellStyle name="Comma 41 2 12" xfId="3573" xr:uid="{DC47BD92-EB0B-4F49-A1C0-7A475793FE48}"/>
    <cellStyle name="Comma 41 2 2" xfId="200" xr:uid="{C0133D05-5E01-4668-9161-9115FB28A07B}"/>
    <cellStyle name="Comma 41 2 2 10" xfId="3499" xr:uid="{302BE0DD-2C97-4672-AEE4-A5D4CB85686C}"/>
    <cellStyle name="Comma 41 2 2 11" xfId="3638" xr:uid="{AB7105C2-389A-4944-A8FF-F23C2ECC76D5}"/>
    <cellStyle name="Comma 41 2 2 2" xfId="537" xr:uid="{064D92DB-D078-41B5-AE81-73C971933E75}"/>
    <cellStyle name="Comma 41 2 2 2 2" xfId="2682" xr:uid="{77F3F1C2-2CC5-4123-A896-D32F46136055}"/>
    <cellStyle name="Comma 41 2 2 2 3" xfId="1824" xr:uid="{83FFF022-5F11-4408-9C21-C34A618F9AE6}"/>
    <cellStyle name="Comma 41 2 2 3" xfId="398" xr:uid="{D254C0A0-DCAD-4E50-8D9A-783829D62BBB}"/>
    <cellStyle name="Comma 41 2 2 3 2" xfId="2557" xr:uid="{9FFAFDCA-1153-4F12-8444-9E345C90A4EE}"/>
    <cellStyle name="Comma 41 2 2 3 3" xfId="1699" xr:uid="{DE23B2FA-C96C-44C0-BF49-0B708D89B1E0}"/>
    <cellStyle name="Comma 41 2 2 4" xfId="929" xr:uid="{AE30F2B9-7445-4FE8-9A65-B28F9F564857}"/>
    <cellStyle name="Comma 41 2 2 4 2" xfId="2892" xr:uid="{40C402E2-4B14-4033-8E87-26E5EE90621E}"/>
    <cellStyle name="Comma 41 2 2 4 3" xfId="2034" xr:uid="{18F25F3C-4B99-4479-A7EF-2F441CAF1A33}"/>
    <cellStyle name="Comma 41 2 2 5" xfId="1085" xr:uid="{FA21FF59-5A6F-490B-BFBC-E31A60526373}"/>
    <cellStyle name="Comma 41 2 2 5 2" xfId="3048" xr:uid="{07B9C6C5-9639-4B8B-9760-D903C734EB6C}"/>
    <cellStyle name="Comma 41 2 2 5 3" xfId="2190" xr:uid="{DDBB3D7C-3466-46B8-B449-A37D277E7720}"/>
    <cellStyle name="Comma 41 2 2 6" xfId="1233" xr:uid="{2C46599D-0DAC-4EAB-B068-00D61E98FEE7}"/>
    <cellStyle name="Comma 41 2 2 6 2" xfId="3205" xr:uid="{BA370C80-68F8-410D-98AF-3C7633CD026D}"/>
    <cellStyle name="Comma 41 2 2 7" xfId="1372" xr:uid="{BF318C73-218C-4631-8AF9-BA937CD33F39}"/>
    <cellStyle name="Comma 41 2 2 7 2" xfId="3344" xr:uid="{9A719D85-FC51-42D8-BFA9-77E1DAFF4FB0}"/>
    <cellStyle name="Comma 41 2 2 8" xfId="2390" xr:uid="{7712EF30-A5DE-4DC2-B4E4-3B9BC393CB27}"/>
    <cellStyle name="Comma 41 2 2 9" xfId="1532" xr:uid="{0494D7AF-8592-4B7C-841F-8C5E56B03CC6}"/>
    <cellStyle name="Comma 41 2 3" xfId="536" xr:uid="{27FE18BD-9F5E-4004-8F3F-BE1B7DA0A041}"/>
    <cellStyle name="Comma 41 2 3 2" xfId="2681" xr:uid="{64F051A9-96AA-4D2F-932D-2EB1FD346DD4}"/>
    <cellStyle name="Comma 41 2 3 3" xfId="1823" xr:uid="{CA14EC74-09E2-4EA0-97CF-ECAF69D8208A}"/>
    <cellStyle name="Comma 41 2 4" xfId="329" xr:uid="{078A0AB7-2B49-482C-A00A-E7E75DA57EFC}"/>
    <cellStyle name="Comma 41 2 4 2" xfId="2488" xr:uid="{E902C701-33C3-4E25-B6F6-3ADFFC045E07}"/>
    <cellStyle name="Comma 41 2 4 3" xfId="1630" xr:uid="{75931186-669B-44AA-902C-7F04E6AB424E}"/>
    <cellStyle name="Comma 41 2 5" xfId="864" xr:uid="{B212CACD-C6E8-4177-9F07-9D6D22967491}"/>
    <cellStyle name="Comma 41 2 5 2" xfId="2827" xr:uid="{BB4BE3AB-8414-45A4-9615-7BF500154FB0}"/>
    <cellStyle name="Comma 41 2 5 3" xfId="1969" xr:uid="{3225381D-62C8-4708-B81E-C193850C7EA8}"/>
    <cellStyle name="Comma 41 2 6" xfId="1016" xr:uid="{87048B59-3889-4D0B-A0E9-A5A024392FAE}"/>
    <cellStyle name="Comma 41 2 6 2" xfId="2979" xr:uid="{B47CA199-DAA8-4B61-8FE1-05D3AB65A1F3}"/>
    <cellStyle name="Comma 41 2 6 3" xfId="2121" xr:uid="{D0D4611E-CD5F-4C74-85CD-58C71C6F21F8}"/>
    <cellStyle name="Comma 41 2 7" xfId="1164" xr:uid="{D0D210FD-B51C-4589-AF79-AF63DFCBFB3F}"/>
    <cellStyle name="Comma 41 2 7 2" xfId="3136" xr:uid="{C8152257-61BC-425D-8C19-8BD6901A69F5}"/>
    <cellStyle name="Comma 41 2 8" xfId="1307" xr:uid="{E5154733-6F43-4169-9AA5-47423756FF1D}"/>
    <cellStyle name="Comma 41 2 8 2" xfId="3279" xr:uid="{04883F2C-9F36-4390-8260-D46D4180440B}"/>
    <cellStyle name="Comma 41 2 9" xfId="2322" xr:uid="{90C66BDF-A88B-444E-AECA-1CC37F466851}"/>
    <cellStyle name="Comma 41 3" xfId="176" xr:uid="{CD108CAA-3682-4156-9350-E8C6DC0740FF}"/>
    <cellStyle name="Comma 41 3 10" xfId="3475" xr:uid="{03CD707B-3E96-43D0-B633-1427E61E3C64}"/>
    <cellStyle name="Comma 41 3 11" xfId="3614" xr:uid="{C5DBD41E-16F7-4A86-8ABE-0C67883EAB61}"/>
    <cellStyle name="Comma 41 3 2" xfId="538" xr:uid="{0C5C905D-9834-4413-8EE7-A45347970ED3}"/>
    <cellStyle name="Comma 41 3 2 2" xfId="2683" xr:uid="{0B286841-EDC8-4902-863E-F88A32E77CC4}"/>
    <cellStyle name="Comma 41 3 2 3" xfId="1825" xr:uid="{52560EDE-D7A2-4ADA-909F-5CA0CFB3A895}"/>
    <cellStyle name="Comma 41 3 3" xfId="374" xr:uid="{B5DD5926-D3C4-4B44-A794-9C50DBFB7FEB}"/>
    <cellStyle name="Comma 41 3 3 2" xfId="2533" xr:uid="{7C0CD1D5-282A-4352-8F79-7A8DDBDC7099}"/>
    <cellStyle name="Comma 41 3 3 3" xfId="1675" xr:uid="{5211363B-228C-4965-9067-399BF94AAFAD}"/>
    <cellStyle name="Comma 41 3 4" xfId="905" xr:uid="{BEE1E423-2738-42EC-AD93-385D1ED39406}"/>
    <cellStyle name="Comma 41 3 4 2" xfId="2868" xr:uid="{E8DDB458-C0A5-4B85-9D1F-BBF642CDD863}"/>
    <cellStyle name="Comma 41 3 4 3" xfId="2010" xr:uid="{C5A4B42B-289B-4C6A-B139-F1DA5CA57AA3}"/>
    <cellStyle name="Comma 41 3 5" xfId="1061" xr:uid="{BB7F11B9-E8D6-4851-9438-73EDC7B4C36D}"/>
    <cellStyle name="Comma 41 3 5 2" xfId="3024" xr:uid="{AFC71EF4-C11A-4195-89F2-3023EF173F91}"/>
    <cellStyle name="Comma 41 3 5 3" xfId="2166" xr:uid="{02C7DA3C-90D2-4BDD-BFD8-7563D38F4FFE}"/>
    <cellStyle name="Comma 41 3 6" xfId="1209" xr:uid="{F1E0A693-F6F7-4940-9F21-E8D3FFFEBADE}"/>
    <cellStyle name="Comma 41 3 6 2" xfId="3181" xr:uid="{A9579DF8-9CE2-4C0F-B65E-BDD5FDC3F4B2}"/>
    <cellStyle name="Comma 41 3 7" xfId="1348" xr:uid="{19A0C9AB-C8EF-4F1A-A10B-A6B650A12666}"/>
    <cellStyle name="Comma 41 3 7 2" xfId="3320" xr:uid="{A24E0F2A-483B-479B-8208-1CD7C8A5FC5B}"/>
    <cellStyle name="Comma 41 3 8" xfId="2366" xr:uid="{449CCB88-729B-46D3-8F5B-EFB3A37F1E2C}"/>
    <cellStyle name="Comma 41 3 9" xfId="1508" xr:uid="{ECADE061-94CA-4ACF-8EAB-BD6CABECA25C}"/>
    <cellStyle name="Comma 41 4" xfId="535" xr:uid="{77D0E17B-F486-4694-AF4C-C7020D44ECEF}"/>
    <cellStyle name="Comma 41 4 2" xfId="2680" xr:uid="{5BEE9D94-F6A1-4B45-9AF3-F040D0C510F4}"/>
    <cellStyle name="Comma 41 4 3" xfId="1822" xr:uid="{E0A14596-1D59-403A-A8AE-0EAEA61B10EF}"/>
    <cellStyle name="Comma 41 5" xfId="303" xr:uid="{AE0BEA4E-1A36-4676-8F14-4DBDB5564482}"/>
    <cellStyle name="Comma 41 5 2" xfId="2464" xr:uid="{EE7BD279-16D0-491F-A456-AF54576E9CB7}"/>
    <cellStyle name="Comma 41 5 3" xfId="1606" xr:uid="{EFF75F2E-3D82-4462-BCDE-E1BD1C1B4A5D}"/>
    <cellStyle name="Comma 41 6" xfId="840" xr:uid="{7D6FB2F3-9841-4806-915D-83B76D70C56E}"/>
    <cellStyle name="Comma 41 6 2" xfId="2803" xr:uid="{FB9F2D35-8AEF-4EAC-91D6-753CF0C911C8}"/>
    <cellStyle name="Comma 41 6 3" xfId="1945" xr:uid="{F067907F-1D89-4F5F-B9EC-412C1163E54A}"/>
    <cellStyle name="Comma 41 7" xfId="992" xr:uid="{1692D6A1-AD04-435C-BC87-8971EA1773C8}"/>
    <cellStyle name="Comma 41 7 2" xfId="2955" xr:uid="{71D5A7CA-BAB1-477B-B45E-672E66EEBF5A}"/>
    <cellStyle name="Comma 41 7 3" xfId="2097" xr:uid="{49A8D5F2-34E0-4EDF-AD16-14A31454612C}"/>
    <cellStyle name="Comma 41 8" xfId="1140" xr:uid="{AAD6024E-3121-4C1A-B606-DADCC4EAFCDF}"/>
    <cellStyle name="Comma 41 8 2" xfId="3112" xr:uid="{53986A66-1183-4899-813F-B505FEA564A6}"/>
    <cellStyle name="Comma 41 9" xfId="1283" xr:uid="{054E49FF-E14F-4DC1-8A92-26732DB0657B}"/>
    <cellStyle name="Comma 41 9 2" xfId="3255" xr:uid="{D29FF748-8D10-456B-8367-68549AD80FAC}"/>
    <cellStyle name="Comma 42" xfId="40" xr:uid="{77F9784E-E2CB-43C8-8458-18D257E8B9D5}"/>
    <cellStyle name="Comma 42 10" xfId="2299" xr:uid="{6ED1A260-FDA0-45EA-9F44-D36206B2890E}"/>
    <cellStyle name="Comma 42 11" xfId="1440" xr:uid="{CBEE80E3-735D-4623-98CA-9B17D920F67C}"/>
    <cellStyle name="Comma 42 12" xfId="3407" xr:uid="{AE4782A6-D076-4056-B7F4-332355895E4F}"/>
    <cellStyle name="Comma 42 13" xfId="3550" xr:uid="{CA487499-9CAB-4A0B-BC59-D499C8B645CB}"/>
    <cellStyle name="Comma 42 2" xfId="98" xr:uid="{C8C86C94-6500-41A8-9A7B-7943F81CD78C}"/>
    <cellStyle name="Comma 42 2 10" xfId="1465" xr:uid="{AB97C419-D75D-4564-8A57-1580DEF21951}"/>
    <cellStyle name="Comma 42 2 11" xfId="3431" xr:uid="{A834E5ED-60E8-41F4-896E-9D35361D17F3}"/>
    <cellStyle name="Comma 42 2 12" xfId="3574" xr:uid="{D174D81D-D956-434A-97E6-896E3F93A1EC}"/>
    <cellStyle name="Comma 42 2 2" xfId="201" xr:uid="{86EF38BF-827E-44FD-BC7F-B9E37849A28F}"/>
    <cellStyle name="Comma 42 2 2 10" xfId="3500" xr:uid="{40F86547-8119-4699-AED2-D1C460ABC5B4}"/>
    <cellStyle name="Comma 42 2 2 11" xfId="3639" xr:uid="{B6948750-0DD7-4D03-95D0-995B5FEEEE64}"/>
    <cellStyle name="Comma 42 2 2 2" xfId="541" xr:uid="{23B927B9-F8AA-49C6-9B3F-76092823C6D3}"/>
    <cellStyle name="Comma 42 2 2 2 2" xfId="2686" xr:uid="{F312025D-77D9-4521-8D79-5F09F701A2CB}"/>
    <cellStyle name="Comma 42 2 2 2 3" xfId="1828" xr:uid="{DEE97E79-F395-4649-B520-B931D500E745}"/>
    <cellStyle name="Comma 42 2 2 3" xfId="399" xr:uid="{F2FA5803-9335-4CF2-9DAD-0DFA87E82E15}"/>
    <cellStyle name="Comma 42 2 2 3 2" xfId="2558" xr:uid="{56489EB2-D4D5-4EBB-8E71-C4AF44EF4616}"/>
    <cellStyle name="Comma 42 2 2 3 3" xfId="1700" xr:uid="{885F871F-E729-4BA7-9FD9-603C6D1BF251}"/>
    <cellStyle name="Comma 42 2 2 4" xfId="930" xr:uid="{6B1CA03C-4516-4B69-A6B6-8D9E568A1B75}"/>
    <cellStyle name="Comma 42 2 2 4 2" xfId="2893" xr:uid="{8A8B8792-4073-440D-8B86-9F31415823D2}"/>
    <cellStyle name="Comma 42 2 2 4 3" xfId="2035" xr:uid="{B5F6A649-0366-4F82-9BD7-C82415C6A715}"/>
    <cellStyle name="Comma 42 2 2 5" xfId="1086" xr:uid="{2D313E98-6175-4102-9CCC-8922FB9974C3}"/>
    <cellStyle name="Comma 42 2 2 5 2" xfId="3049" xr:uid="{140D79F3-C167-4DD3-B276-BA02875D10FE}"/>
    <cellStyle name="Comma 42 2 2 5 3" xfId="2191" xr:uid="{CE8C70BA-4306-4FBA-BAF0-099A36879118}"/>
    <cellStyle name="Comma 42 2 2 6" xfId="1234" xr:uid="{5BC746DC-517C-4055-B47E-3B892F1B14E1}"/>
    <cellStyle name="Comma 42 2 2 6 2" xfId="3206" xr:uid="{5D92E0A3-7AAF-452E-A3CA-A3519CA3A4D7}"/>
    <cellStyle name="Comma 42 2 2 7" xfId="1373" xr:uid="{D85EC3D9-D399-4161-A802-0ED4A5935CF1}"/>
    <cellStyle name="Comma 42 2 2 7 2" xfId="3345" xr:uid="{8FB0166E-20DC-4154-951F-1604AFA227FD}"/>
    <cellStyle name="Comma 42 2 2 8" xfId="2391" xr:uid="{B3382821-F7CF-4461-BB69-ED900F0DED78}"/>
    <cellStyle name="Comma 42 2 2 9" xfId="1533" xr:uid="{625012A9-7CC0-4667-B046-D4F0106BD4D1}"/>
    <cellStyle name="Comma 42 2 3" xfId="540" xr:uid="{3DC1ACCE-A187-45BF-8EA8-C3DB3CAD99DC}"/>
    <cellStyle name="Comma 42 2 3 2" xfId="2685" xr:uid="{D3C9CFD1-70A5-4434-84AA-C32ECD45CD39}"/>
    <cellStyle name="Comma 42 2 3 3" xfId="1827" xr:uid="{63F49ECE-C39B-4EDA-9E9F-31138EADD626}"/>
    <cellStyle name="Comma 42 2 4" xfId="330" xr:uid="{EEF0F521-23F5-4D0B-AD1E-A091DF4DF1B5}"/>
    <cellStyle name="Comma 42 2 4 2" xfId="2489" xr:uid="{DD9D94B0-8436-45D2-B438-61C45DBCCF13}"/>
    <cellStyle name="Comma 42 2 4 3" xfId="1631" xr:uid="{907D819B-D2C6-4E01-B352-18D19248FE38}"/>
    <cellStyle name="Comma 42 2 5" xfId="865" xr:uid="{86DFC8D1-61A7-42E7-83FC-E1E13CC9A824}"/>
    <cellStyle name="Comma 42 2 5 2" xfId="2828" xr:uid="{B6F787BF-F993-4C31-8034-D8B1B8BE1EBB}"/>
    <cellStyle name="Comma 42 2 5 3" xfId="1970" xr:uid="{36B4D58F-EB56-4151-841B-549DCE244343}"/>
    <cellStyle name="Comma 42 2 6" xfId="1017" xr:uid="{2CBEA476-7D6D-43A2-A235-399035FDFD7E}"/>
    <cellStyle name="Comma 42 2 6 2" xfId="2980" xr:uid="{D7711425-0A7A-4758-91AD-4F0C0641BEBD}"/>
    <cellStyle name="Comma 42 2 6 3" xfId="2122" xr:uid="{B07B5C59-E227-4A8A-AAD0-E27139D9A71E}"/>
    <cellStyle name="Comma 42 2 7" xfId="1165" xr:uid="{BC3D6981-F522-4989-8FF1-9FA02F908BD6}"/>
    <cellStyle name="Comma 42 2 7 2" xfId="3137" xr:uid="{47A09A1D-6A64-403C-8019-A53777E648E6}"/>
    <cellStyle name="Comma 42 2 8" xfId="1308" xr:uid="{1CF28BB6-431B-476B-8950-BDE5F6846DCC}"/>
    <cellStyle name="Comma 42 2 8 2" xfId="3280" xr:uid="{6423B4D8-9D56-47CE-BFA4-D22CB847D8F4}"/>
    <cellStyle name="Comma 42 2 9" xfId="2323" xr:uid="{97716F09-95C7-4842-A47B-3E92CD593E86}"/>
    <cellStyle name="Comma 42 3" xfId="177" xr:uid="{A60B091C-D5FF-4063-89BE-3E13B4A8DD5A}"/>
    <cellStyle name="Comma 42 3 10" xfId="3476" xr:uid="{5FD89495-069D-4730-9A75-00893A12BE07}"/>
    <cellStyle name="Comma 42 3 11" xfId="3615" xr:uid="{E49CB80C-1133-4C83-8042-EE4BBB4D37F5}"/>
    <cellStyle name="Comma 42 3 2" xfId="542" xr:uid="{FDBE45FD-0913-4837-8442-6560FEFCF116}"/>
    <cellStyle name="Comma 42 3 2 2" xfId="2687" xr:uid="{9228BB5B-4CDB-4C13-825F-02AB40B154FA}"/>
    <cellStyle name="Comma 42 3 2 3" xfId="1829" xr:uid="{94102100-9F81-4459-AD8E-4EC9A4FC6736}"/>
    <cellStyle name="Comma 42 3 3" xfId="375" xr:uid="{15E7F8A8-C5BE-44C8-ABE8-9BD261EBC926}"/>
    <cellStyle name="Comma 42 3 3 2" xfId="2534" xr:uid="{7C96DADF-75B6-40E9-8D10-DEE734575CE2}"/>
    <cellStyle name="Comma 42 3 3 3" xfId="1676" xr:uid="{01EC18E1-A0F1-4B7D-AFDD-D174C906F31C}"/>
    <cellStyle name="Comma 42 3 4" xfId="906" xr:uid="{59C1A2BE-8041-423B-8F0B-5C1E0D0383EB}"/>
    <cellStyle name="Comma 42 3 4 2" xfId="2869" xr:uid="{5EA02246-B68B-4681-9E69-075C1B9EE253}"/>
    <cellStyle name="Comma 42 3 4 3" xfId="2011" xr:uid="{49E4E41D-6A3A-4569-B54C-7E1052314930}"/>
    <cellStyle name="Comma 42 3 5" xfId="1062" xr:uid="{BC216E3E-E1D3-4B56-A992-4FF8E51559FE}"/>
    <cellStyle name="Comma 42 3 5 2" xfId="3025" xr:uid="{44FB2A06-CD0E-43EA-8E63-EE98F7AD4B4F}"/>
    <cellStyle name="Comma 42 3 5 3" xfId="2167" xr:uid="{51C33B9F-731F-42D9-BFE9-66D34C99B4F5}"/>
    <cellStyle name="Comma 42 3 6" xfId="1210" xr:uid="{FD3A405D-F0D2-4E27-84B2-CC9B27868ED9}"/>
    <cellStyle name="Comma 42 3 6 2" xfId="3182" xr:uid="{5FE84DCC-277F-4CE2-B384-DA0F422AC605}"/>
    <cellStyle name="Comma 42 3 7" xfId="1349" xr:uid="{BAF74FAD-2713-44AA-947D-3D1953160E2F}"/>
    <cellStyle name="Comma 42 3 7 2" xfId="3321" xr:uid="{07361097-30C6-4D38-AA04-B7901218F08C}"/>
    <cellStyle name="Comma 42 3 8" xfId="2367" xr:uid="{11D57183-5FF8-48B3-8DB8-94AECFAC31A8}"/>
    <cellStyle name="Comma 42 3 9" xfId="1509" xr:uid="{11ACFFF2-FBF3-4720-9F4A-1A0ABF62B6A3}"/>
    <cellStyle name="Comma 42 4" xfId="539" xr:uid="{CACFBFAA-DD9C-4DD0-98FF-520A779703BE}"/>
    <cellStyle name="Comma 42 4 2" xfId="2684" xr:uid="{70BE8F99-8FC8-411F-B2A8-376EC6F88E46}"/>
    <cellStyle name="Comma 42 4 3" xfId="1826" xr:uid="{43EECF27-3392-4CE6-8360-3EFEE7EDF980}"/>
    <cellStyle name="Comma 42 5" xfId="304" xr:uid="{99668C3E-9C92-4AFA-86FD-05CE4E82045A}"/>
    <cellStyle name="Comma 42 5 2" xfId="2465" xr:uid="{173764A7-46C6-4059-AA30-DAC345611114}"/>
    <cellStyle name="Comma 42 5 3" xfId="1607" xr:uid="{8F6C647D-704D-4D50-AB5C-9A20B5B3F6EC}"/>
    <cellStyle name="Comma 42 6" xfId="841" xr:uid="{6BE0F7E9-65D4-4500-900D-7F82A9CED244}"/>
    <cellStyle name="Comma 42 6 2" xfId="2804" xr:uid="{FD8A97D9-543F-4CB9-9735-B54EE1ED4EFF}"/>
    <cellStyle name="Comma 42 6 3" xfId="1946" xr:uid="{BF14F839-DF35-4548-9027-536A1814C335}"/>
    <cellStyle name="Comma 42 7" xfId="993" xr:uid="{9D7A75AD-CEB3-42B5-AA48-81062242B75B}"/>
    <cellStyle name="Comma 42 7 2" xfId="2956" xr:uid="{65C8C8DE-4877-4762-967B-8825B13479ED}"/>
    <cellStyle name="Comma 42 7 3" xfId="2098" xr:uid="{75D22EC7-4798-479D-8845-8FD6CF5CB448}"/>
    <cellStyle name="Comma 42 8" xfId="1141" xr:uid="{F3C90525-0FFE-4C00-8B69-A61F13F1530A}"/>
    <cellStyle name="Comma 42 8 2" xfId="3113" xr:uid="{3353257C-DF62-4890-9303-96303B761B06}"/>
    <cellStyle name="Comma 42 9" xfId="1284" xr:uid="{ABFB43F0-3B96-4B6A-B29A-3A27A5829B7C}"/>
    <cellStyle name="Comma 42 9 2" xfId="3256" xr:uid="{C94D9398-B605-46A2-8DF7-4DCBCA8144E5}"/>
    <cellStyle name="Comma 43" xfId="41" xr:uid="{913C2BEB-CEE8-4D3B-A30A-794B080D39B6}"/>
    <cellStyle name="Comma 43 10" xfId="1285" xr:uid="{5C9F3CA6-02A2-47C9-A1DA-7BBA6A523BA1}"/>
    <cellStyle name="Comma 43 10 2" xfId="3257" xr:uid="{B1F881B3-33C2-4E3E-B3CA-A087BE3A15D4}"/>
    <cellStyle name="Comma 43 11" xfId="2300" xr:uid="{1A574E17-F32A-4AE1-8058-FAC61C408A8C}"/>
    <cellStyle name="Comma 43 12" xfId="1441" xr:uid="{414E9269-7033-4655-8AE7-B41C08B2442B}"/>
    <cellStyle name="Comma 43 13" xfId="3408" xr:uid="{0D6ECF5D-21CC-4188-8328-4151E5E8E65E}"/>
    <cellStyle name="Comma 43 14" xfId="3551" xr:uid="{66826236-F5A2-4801-8646-38820625D7E7}"/>
    <cellStyle name="Comma 43 2" xfId="99" xr:uid="{37B5BC49-9437-4E20-9026-7414901BCEEB}"/>
    <cellStyle name="Comma 43 2 10" xfId="1466" xr:uid="{70395207-DB30-44C6-8CE2-BEF259A5E260}"/>
    <cellStyle name="Comma 43 2 11" xfId="3432" xr:uid="{3D083D94-90BB-423B-B0FE-EBCC4027EBB8}"/>
    <cellStyle name="Comma 43 2 12" xfId="3575" xr:uid="{B90F46AE-FF7E-4B6E-83C3-351EF7D3DE06}"/>
    <cellStyle name="Comma 43 2 2" xfId="202" xr:uid="{6990C288-3704-490C-B339-B5FDED122534}"/>
    <cellStyle name="Comma 43 2 2 10" xfId="3501" xr:uid="{1003220E-4987-46D2-B9D4-376A1F78FDE8}"/>
    <cellStyle name="Comma 43 2 2 11" xfId="3640" xr:uid="{12CCA2EE-54C7-4717-AA32-7B15E8383DEC}"/>
    <cellStyle name="Comma 43 2 2 2" xfId="545" xr:uid="{F554B617-4854-4024-BCA9-D39697CE317F}"/>
    <cellStyle name="Comma 43 2 2 2 2" xfId="2690" xr:uid="{CB7EB076-7AAB-47A4-827C-A8E4EFE37421}"/>
    <cellStyle name="Comma 43 2 2 2 3" xfId="1832" xr:uid="{48124F3A-A892-4B1C-BC5A-F5AF59761976}"/>
    <cellStyle name="Comma 43 2 2 3" xfId="400" xr:uid="{0F5D623E-C922-400A-AD21-66161F423CC7}"/>
    <cellStyle name="Comma 43 2 2 3 2" xfId="2559" xr:uid="{54A548EC-76B9-47E7-AFF4-8AC263B94D04}"/>
    <cellStyle name="Comma 43 2 2 3 3" xfId="1701" xr:uid="{B026F3C1-5C6F-4459-BEE1-554D543EA705}"/>
    <cellStyle name="Comma 43 2 2 4" xfId="931" xr:uid="{9C081F19-AA29-47C2-B655-F140A797C204}"/>
    <cellStyle name="Comma 43 2 2 4 2" xfId="2894" xr:uid="{A376282F-FDDC-42DA-8C73-A93543913FE9}"/>
    <cellStyle name="Comma 43 2 2 4 3" xfId="2036" xr:uid="{DB10AA12-14B6-4D15-A129-E69074C98C0B}"/>
    <cellStyle name="Comma 43 2 2 5" xfId="1087" xr:uid="{B1A1E852-3DE4-4A4C-9BB4-05BCFDCD4A26}"/>
    <cellStyle name="Comma 43 2 2 5 2" xfId="3050" xr:uid="{D2D824A7-E730-4069-A18F-E41DBDDE8116}"/>
    <cellStyle name="Comma 43 2 2 5 3" xfId="2192" xr:uid="{8C6F6ABF-4D93-46C2-8781-C773F604DF8E}"/>
    <cellStyle name="Comma 43 2 2 6" xfId="1235" xr:uid="{CB0B039C-866F-4025-94BC-E142F0ED4914}"/>
    <cellStyle name="Comma 43 2 2 6 2" xfId="3207" xr:uid="{193CDAD2-DBEB-4E97-BC17-1EAF577676CC}"/>
    <cellStyle name="Comma 43 2 2 7" xfId="1374" xr:uid="{0FCF907F-1D13-45C5-8E4C-C19345167103}"/>
    <cellStyle name="Comma 43 2 2 7 2" xfId="3346" xr:uid="{4535F0D7-876F-4D15-9238-6F68D6ADC18E}"/>
    <cellStyle name="Comma 43 2 2 8" xfId="2392" xr:uid="{9D60A087-8B12-4EBC-866C-AEADE7B84369}"/>
    <cellStyle name="Comma 43 2 2 9" xfId="1534" xr:uid="{621A9C66-B03D-4463-A24B-CA30C4B0986F}"/>
    <cellStyle name="Comma 43 2 3" xfId="544" xr:uid="{B86C6AF8-0854-41F9-A23C-E057C2A259E3}"/>
    <cellStyle name="Comma 43 2 3 2" xfId="2689" xr:uid="{3D778558-7212-4887-8C78-6141F54BFC42}"/>
    <cellStyle name="Comma 43 2 3 3" xfId="1831" xr:uid="{96D6C0C4-4271-4C47-9C18-40A2A46FBF47}"/>
    <cellStyle name="Comma 43 2 4" xfId="331" xr:uid="{9E9F12C7-2B0B-45B6-92BC-C8C3D59EFCDF}"/>
    <cellStyle name="Comma 43 2 4 2" xfId="2490" xr:uid="{3DE0C317-8DF4-4F0F-B03B-819FC1F05E06}"/>
    <cellStyle name="Comma 43 2 4 3" xfId="1632" xr:uid="{8F3B0399-06FF-4754-984E-F5F62C5931DA}"/>
    <cellStyle name="Comma 43 2 5" xfId="866" xr:uid="{BBA69B71-D0A2-4C04-ACD6-E287770A0791}"/>
    <cellStyle name="Comma 43 2 5 2" xfId="2829" xr:uid="{992376BF-5AE0-49B2-910E-0D40119C5B52}"/>
    <cellStyle name="Comma 43 2 5 3" xfId="1971" xr:uid="{F04CFC51-9F6A-4082-817F-3B4C73B5AC88}"/>
    <cellStyle name="Comma 43 2 6" xfId="1018" xr:uid="{9E0CA927-0CC4-4891-B115-8AF9338294EA}"/>
    <cellStyle name="Comma 43 2 6 2" xfId="2981" xr:uid="{DD981B3C-E1E9-4A3D-9076-C8599660A7EE}"/>
    <cellStyle name="Comma 43 2 6 3" xfId="2123" xr:uid="{630527E2-5427-428F-B6AB-440CE3F6FCD7}"/>
    <cellStyle name="Comma 43 2 7" xfId="1166" xr:uid="{E38297CB-90BA-48C6-8D86-C17214912934}"/>
    <cellStyle name="Comma 43 2 7 2" xfId="3138" xr:uid="{E2573C05-26C7-4709-8AB7-B74484FB6F30}"/>
    <cellStyle name="Comma 43 2 8" xfId="1309" xr:uid="{D59749D1-448F-4A38-B708-3AD6849235B9}"/>
    <cellStyle name="Comma 43 2 8 2" xfId="3281" xr:uid="{581B3D66-2D6C-4F37-AE44-942F58B21B0E}"/>
    <cellStyle name="Comma 43 2 9" xfId="2324" xr:uid="{884962B8-673E-4210-890E-041043BB32D1}"/>
    <cellStyle name="Comma 43 3" xfId="178" xr:uid="{0A2DC655-4DC8-4A9E-860B-56F9246C2613}"/>
    <cellStyle name="Comma 43 3 10" xfId="3477" xr:uid="{AA325E70-4E77-4CF6-A1D1-40F144706EBB}"/>
    <cellStyle name="Comma 43 3 11" xfId="3616" xr:uid="{90E61A88-92B5-408B-9096-B76D94279A8A}"/>
    <cellStyle name="Comma 43 3 2" xfId="546" xr:uid="{298C8869-FC37-4F75-8914-27290F36590E}"/>
    <cellStyle name="Comma 43 3 2 2" xfId="2691" xr:uid="{D9A0E0A1-A2B0-460F-B3F4-081341AA4590}"/>
    <cellStyle name="Comma 43 3 2 3" xfId="1833" xr:uid="{76F74849-E65A-4894-9894-7B2F1EACE9C6}"/>
    <cellStyle name="Comma 43 3 3" xfId="376" xr:uid="{E8BBD859-93FF-4D09-AAAA-1354A27153CE}"/>
    <cellStyle name="Comma 43 3 3 2" xfId="2535" xr:uid="{994E93EF-682F-40D3-B4C1-5CE50B4C5140}"/>
    <cellStyle name="Comma 43 3 3 3" xfId="1677" xr:uid="{CACA9108-2835-4E25-89C6-01CBB116DC53}"/>
    <cellStyle name="Comma 43 3 4" xfId="907" xr:uid="{A65A64B2-5914-4232-957E-AD8777EE1E26}"/>
    <cellStyle name="Comma 43 3 4 2" xfId="2870" xr:uid="{FBB730E0-4DA6-4A98-B834-D5977D704543}"/>
    <cellStyle name="Comma 43 3 4 3" xfId="2012" xr:uid="{18A2671D-89D5-4E0B-942B-8E013B588558}"/>
    <cellStyle name="Comma 43 3 5" xfId="1063" xr:uid="{519E5B68-F79D-4C27-8127-09BCA474B8EC}"/>
    <cellStyle name="Comma 43 3 5 2" xfId="3026" xr:uid="{AF65F583-BEBC-43EC-8C15-61BA324A4F1B}"/>
    <cellStyle name="Comma 43 3 5 3" xfId="2168" xr:uid="{D08C63B8-F2E9-43AC-9071-75EC842CD709}"/>
    <cellStyle name="Comma 43 3 6" xfId="1211" xr:uid="{2BE3288E-D3D1-4A40-9FDE-06D4BA9A9F1B}"/>
    <cellStyle name="Comma 43 3 6 2" xfId="3183" xr:uid="{8979E8DE-6168-47D2-9D37-D71E21D140BD}"/>
    <cellStyle name="Comma 43 3 7" xfId="1350" xr:uid="{119AA685-671D-4706-9216-904D6CDBBF3A}"/>
    <cellStyle name="Comma 43 3 7 2" xfId="3322" xr:uid="{B84257F2-93F2-4A25-9AE6-915770212866}"/>
    <cellStyle name="Comma 43 3 8" xfId="2368" xr:uid="{6E6D2EE9-0DCB-4956-AE51-D3BA1E111C89}"/>
    <cellStyle name="Comma 43 3 9" xfId="1510" xr:uid="{7AE14A98-EBB8-4D6C-9BE8-3D7A49B8AF01}"/>
    <cellStyle name="Comma 43 4" xfId="543" xr:uid="{0B134FFF-8A43-4720-A9FF-341060D3BAC1}"/>
    <cellStyle name="Comma 43 4 2" xfId="2688" xr:uid="{5C36F132-2835-47F1-9F6B-569999FA0801}"/>
    <cellStyle name="Comma 43 4 3" xfId="1830" xr:uid="{2CC5CC1D-D08D-4530-9FD8-CB6D3F7B1B1B}"/>
    <cellStyle name="Comma 43 5" xfId="804" xr:uid="{70BCE75E-5AE4-4C3B-B3ED-071759DE1515}"/>
    <cellStyle name="Comma 43 5 2" xfId="2786" xr:uid="{463CB981-4E24-4EF1-8190-73FC83020CEE}"/>
    <cellStyle name="Comma 43 5 3" xfId="1928" xr:uid="{A0B140C0-097C-4F68-91F6-24B478759179}"/>
    <cellStyle name="Comma 43 6" xfId="305" xr:uid="{A39089D4-418B-4C0F-95D6-47823C8F126E}"/>
    <cellStyle name="Comma 43 6 2" xfId="2466" xr:uid="{CB92741B-DA5F-45F8-9A0D-8FA386468BE7}"/>
    <cellStyle name="Comma 43 6 3" xfId="1608" xr:uid="{2E5BD575-67CF-4C0D-97C3-D69A5F27D67A}"/>
    <cellStyle name="Comma 43 7" xfId="842" xr:uid="{C3BCD6A1-7233-4725-8FD5-2D9576C66DB0}"/>
    <cellStyle name="Comma 43 7 2" xfId="2805" xr:uid="{2056A72F-CD69-440A-9DE7-6E3CCC6F3BB2}"/>
    <cellStyle name="Comma 43 7 3" xfId="1947" xr:uid="{2E37D446-2F90-4FA3-AA94-73A01AAD533D}"/>
    <cellStyle name="Comma 43 8" xfId="994" xr:uid="{66235B8D-99F0-458A-B75C-AB5559F7F751}"/>
    <cellStyle name="Comma 43 8 2" xfId="2957" xr:uid="{B86594EA-8DD1-4746-ABEF-8778BC42FF07}"/>
    <cellStyle name="Comma 43 8 3" xfId="2099" xr:uid="{E959D2C6-B056-4436-B0AE-51313F88E7D1}"/>
    <cellStyle name="Comma 43 9" xfId="1142" xr:uid="{AAB89B27-F1C4-4FE1-B708-BA68D1F9A50A}"/>
    <cellStyle name="Comma 43 9 2" xfId="3114" xr:uid="{612E7F94-4DD5-4C05-99C1-BECA98EA7337}"/>
    <cellStyle name="Comma 44" xfId="42" xr:uid="{D705F3D4-086B-46E0-BCB2-1779E1A69C99}"/>
    <cellStyle name="Comma 44 10" xfId="2301" xr:uid="{24736B34-D06F-4B70-9837-2FDAF466C716}"/>
    <cellStyle name="Comma 44 11" xfId="1442" xr:uid="{53BDD6E4-D5CA-4C37-91EC-D6291B05221B}"/>
    <cellStyle name="Comma 44 12" xfId="3409" xr:uid="{58102B0B-3699-4793-8774-791B0D89E9DD}"/>
    <cellStyle name="Comma 44 13" xfId="3552" xr:uid="{9A9E18BE-2B50-4C33-B79A-89D9F9374448}"/>
    <cellStyle name="Comma 44 2" xfId="100" xr:uid="{1D0477C6-FE1B-470D-9C94-1BB61A8B3B11}"/>
    <cellStyle name="Comma 44 2 10" xfId="1467" xr:uid="{681B857B-FBD5-408E-89DE-6E30304BF2A9}"/>
    <cellStyle name="Comma 44 2 11" xfId="3433" xr:uid="{C4DBBE46-2764-4B2A-8C68-64F602029230}"/>
    <cellStyle name="Comma 44 2 12" xfId="3576" xr:uid="{CC706661-19DF-4DBA-8AE9-D423B50DA1FE}"/>
    <cellStyle name="Comma 44 2 2" xfId="203" xr:uid="{6359B0C7-35CA-4421-A00D-1ECB70AB6265}"/>
    <cellStyle name="Comma 44 2 2 10" xfId="3502" xr:uid="{C35D58E0-1AA8-49D9-AF48-412B7E71F52C}"/>
    <cellStyle name="Comma 44 2 2 11" xfId="3641" xr:uid="{1E931C16-1F56-49A1-B985-3910076D93B4}"/>
    <cellStyle name="Comma 44 2 2 2" xfId="549" xr:uid="{998015AA-D0B0-42E8-9222-DD263582C669}"/>
    <cellStyle name="Comma 44 2 2 2 2" xfId="2694" xr:uid="{3F34DFF9-549E-4892-BE74-30C9AB849568}"/>
    <cellStyle name="Comma 44 2 2 2 3" xfId="1836" xr:uid="{E505D3B5-2D7F-4B06-B2DC-291ECCAB753C}"/>
    <cellStyle name="Comma 44 2 2 3" xfId="401" xr:uid="{6D43151C-295B-4AE7-907E-83FD1D1A9918}"/>
    <cellStyle name="Comma 44 2 2 3 2" xfId="2560" xr:uid="{258042B4-46E7-45AF-A1AF-238E3FE50C1A}"/>
    <cellStyle name="Comma 44 2 2 3 3" xfId="1702" xr:uid="{078ACAA2-4731-4F8C-94BA-8B30D3B7BF74}"/>
    <cellStyle name="Comma 44 2 2 4" xfId="932" xr:uid="{6984BE5B-9B6C-4C05-B9CB-1A09BF8DCDC5}"/>
    <cellStyle name="Comma 44 2 2 4 2" xfId="2895" xr:uid="{64714EC8-5718-4891-9BB2-39EEEEB2BEAC}"/>
    <cellStyle name="Comma 44 2 2 4 3" xfId="2037" xr:uid="{BBABAE1E-683E-4BEB-932F-E7941B57F4C8}"/>
    <cellStyle name="Comma 44 2 2 5" xfId="1088" xr:uid="{9AE152AA-D270-4AE7-8C4F-3278DC43CF22}"/>
    <cellStyle name="Comma 44 2 2 5 2" xfId="3051" xr:uid="{89854787-87D8-40BE-8A71-00B590D71557}"/>
    <cellStyle name="Comma 44 2 2 5 3" xfId="2193" xr:uid="{28F58C2C-8CB7-4AB3-9D59-3ADB6853E1AD}"/>
    <cellStyle name="Comma 44 2 2 6" xfId="1236" xr:uid="{1F35379C-D1CF-492A-A738-487907A9377A}"/>
    <cellStyle name="Comma 44 2 2 6 2" xfId="3208" xr:uid="{FE97BF27-B061-4B03-9573-A741B3864873}"/>
    <cellStyle name="Comma 44 2 2 7" xfId="1375" xr:uid="{35553A9C-0BF3-4A8F-9310-582FA8181F73}"/>
    <cellStyle name="Comma 44 2 2 7 2" xfId="3347" xr:uid="{EDA7434C-BAE0-4E34-B4EE-AA9A5D263213}"/>
    <cellStyle name="Comma 44 2 2 8" xfId="2393" xr:uid="{FE92F701-F83F-4D14-857B-A939C1995B8D}"/>
    <cellStyle name="Comma 44 2 2 9" xfId="1535" xr:uid="{05263A19-02DE-4D37-9451-F1121CCDC0A7}"/>
    <cellStyle name="Comma 44 2 3" xfId="548" xr:uid="{5F52078C-F545-4EB6-B0FB-78F160A8CF5C}"/>
    <cellStyle name="Comma 44 2 3 2" xfId="2693" xr:uid="{186A228D-7242-4467-AA60-280818983A9E}"/>
    <cellStyle name="Comma 44 2 3 3" xfId="1835" xr:uid="{43CE901F-A527-4297-93C2-E89273629632}"/>
    <cellStyle name="Comma 44 2 4" xfId="332" xr:uid="{422AE205-0A3E-4400-82B5-6D637868DEAA}"/>
    <cellStyle name="Comma 44 2 4 2" xfId="2491" xr:uid="{F1125B78-73B4-43E6-B73D-C4CC6939B7B0}"/>
    <cellStyle name="Comma 44 2 4 3" xfId="1633" xr:uid="{74932C1E-F4DE-4568-A9BC-75069266D214}"/>
    <cellStyle name="Comma 44 2 5" xfId="867" xr:uid="{E455B6D3-A11A-490B-A64C-A5A96F9C40C7}"/>
    <cellStyle name="Comma 44 2 5 2" xfId="2830" xr:uid="{7A3CE6E3-F039-4B1A-B00C-0EAA20142349}"/>
    <cellStyle name="Comma 44 2 5 3" xfId="1972" xr:uid="{FD213622-5AC5-4935-8A6B-3E5EBE1C6498}"/>
    <cellStyle name="Comma 44 2 6" xfId="1019" xr:uid="{C8EA0A51-E5C3-4045-8B67-8C2D9489F8DB}"/>
    <cellStyle name="Comma 44 2 6 2" xfId="2982" xr:uid="{533691ED-D4E7-48FF-9AA4-F17B0AAE3440}"/>
    <cellStyle name="Comma 44 2 6 3" xfId="2124" xr:uid="{076B94CB-ED23-4A24-B22C-00947DAC2511}"/>
    <cellStyle name="Comma 44 2 7" xfId="1167" xr:uid="{E1982024-0EC8-402F-B2A3-39435478B896}"/>
    <cellStyle name="Comma 44 2 7 2" xfId="3139" xr:uid="{F6F7EE74-31BB-48C5-942F-5A9042D2FBC2}"/>
    <cellStyle name="Comma 44 2 8" xfId="1310" xr:uid="{6B3D0ECB-75DD-455F-A319-163CC3AAB4AB}"/>
    <cellStyle name="Comma 44 2 8 2" xfId="3282" xr:uid="{32BED746-1C87-4ECA-AA51-F5E91F0117AB}"/>
    <cellStyle name="Comma 44 2 9" xfId="2325" xr:uid="{757C23FB-4544-4E8D-A32A-38EC5D203781}"/>
    <cellStyle name="Comma 44 3" xfId="179" xr:uid="{DE627FBF-D003-48F4-8E72-4ECD8EBDDBB5}"/>
    <cellStyle name="Comma 44 3 10" xfId="3478" xr:uid="{CDEEAE43-7A2E-4165-842A-A4E3EAB319A9}"/>
    <cellStyle name="Comma 44 3 11" xfId="3617" xr:uid="{803E392B-78B7-443F-972C-179E0297F0F1}"/>
    <cellStyle name="Comma 44 3 2" xfId="550" xr:uid="{65749331-786D-4E35-AEDB-1A688D62AAAF}"/>
    <cellStyle name="Comma 44 3 2 2" xfId="2695" xr:uid="{59487C3E-FF14-43BA-93F7-6C7D052448B5}"/>
    <cellStyle name="Comma 44 3 2 3" xfId="1837" xr:uid="{8588526B-20C5-4A2F-9F8B-1901736EC7D1}"/>
    <cellStyle name="Comma 44 3 3" xfId="377" xr:uid="{80094CE0-253A-41B5-9267-06FCFDBD3BED}"/>
    <cellStyle name="Comma 44 3 3 2" xfId="2536" xr:uid="{3BD5CE80-BD10-4368-AAF7-0E0715554AF8}"/>
    <cellStyle name="Comma 44 3 3 3" xfId="1678" xr:uid="{C3EB2DCC-BD1B-4B85-BB23-1D83AECDC5AB}"/>
    <cellStyle name="Comma 44 3 4" xfId="908" xr:uid="{7F87938F-A4DC-4C4F-954C-E4C54E3FB851}"/>
    <cellStyle name="Comma 44 3 4 2" xfId="2871" xr:uid="{D5EA696A-0F20-43E0-AF51-098A14695109}"/>
    <cellStyle name="Comma 44 3 4 3" xfId="2013" xr:uid="{209B082C-B2E3-4C21-A800-F55039E7D4AE}"/>
    <cellStyle name="Comma 44 3 5" xfId="1064" xr:uid="{669EE5EE-3C7C-4069-9BB1-9BE238A40884}"/>
    <cellStyle name="Comma 44 3 5 2" xfId="3027" xr:uid="{80FACD14-C4FA-416F-947A-FA8CD4CC98AC}"/>
    <cellStyle name="Comma 44 3 5 3" xfId="2169" xr:uid="{656A679C-3F05-4D3D-A920-7E7E913BDFBA}"/>
    <cellStyle name="Comma 44 3 6" xfId="1212" xr:uid="{A6CB1F4E-8589-461C-A7E0-7E3644F9F8E3}"/>
    <cellStyle name="Comma 44 3 6 2" xfId="3184" xr:uid="{5617C47B-A649-438A-A98E-9A7DDC15605D}"/>
    <cellStyle name="Comma 44 3 7" xfId="1351" xr:uid="{AA2C5615-2C5B-4886-8877-7F717AF01ADB}"/>
    <cellStyle name="Comma 44 3 7 2" xfId="3323" xr:uid="{AE645A70-C57B-4F4E-ADEC-7622648418EF}"/>
    <cellStyle name="Comma 44 3 8" xfId="2369" xr:uid="{FA8D61CA-79D8-4C06-B29A-084F5EE5B5F2}"/>
    <cellStyle name="Comma 44 3 9" xfId="1511" xr:uid="{42466B7F-D56A-4FBF-9988-8D3287AB29B3}"/>
    <cellStyle name="Comma 44 4" xfId="547" xr:uid="{917F1103-4DED-4C23-A236-E3B0EC24B112}"/>
    <cellStyle name="Comma 44 4 2" xfId="2692" xr:uid="{15F83AA2-F8C9-43DF-B97F-8F416B51AB77}"/>
    <cellStyle name="Comma 44 4 3" xfId="1834" xr:uid="{C3A8D21D-6585-4C91-9CBD-73EE166F2DDD}"/>
    <cellStyle name="Comma 44 5" xfId="306" xr:uid="{F8E56768-2B96-4670-A0AC-00CBED123FF7}"/>
    <cellStyle name="Comma 44 5 2" xfId="2467" xr:uid="{A4160D98-5228-4AB3-BC5E-EB4FB77080CC}"/>
    <cellStyle name="Comma 44 5 3" xfId="1609" xr:uid="{1C264416-837E-40F8-81F0-70512691B67E}"/>
    <cellStyle name="Comma 44 6" xfId="843" xr:uid="{242B4CEF-BD40-43F4-909E-3DD59F8B57A0}"/>
    <cellStyle name="Comma 44 6 2" xfId="2806" xr:uid="{E6DE1177-6452-4556-AC8D-9345202FC3D5}"/>
    <cellStyle name="Comma 44 6 3" xfId="1948" xr:uid="{4F2B5544-8ED5-4EBB-9FCA-7F8EFB8C01AF}"/>
    <cellStyle name="Comma 44 7" xfId="995" xr:uid="{55D1502C-970A-467E-8462-C716E8A7897D}"/>
    <cellStyle name="Comma 44 7 2" xfId="2958" xr:uid="{392BD727-0BC8-4622-9E37-3320E8ABAFFD}"/>
    <cellStyle name="Comma 44 7 3" xfId="2100" xr:uid="{97D92EB2-F2D5-45CA-8E13-E607DAFAEA33}"/>
    <cellStyle name="Comma 44 8" xfId="1143" xr:uid="{4C71742C-9F99-4619-83F5-2BC415B716F3}"/>
    <cellStyle name="Comma 44 8 2" xfId="3115" xr:uid="{A4147CC5-6FA8-433F-84FC-8C64A0304ECE}"/>
    <cellStyle name="Comma 44 9" xfId="1286" xr:uid="{6BBF7833-70FF-4F85-AA80-6390CD9EF96C}"/>
    <cellStyle name="Comma 44 9 2" xfId="3258" xr:uid="{A099E28F-2505-4F6C-BC3D-66A5D02E9386}"/>
    <cellStyle name="Comma 45" xfId="43" xr:uid="{43D56F8F-B94B-432F-B7AE-096F117389A2}"/>
    <cellStyle name="Comma 45 10" xfId="2302" xr:uid="{ACF0F6FB-C6DD-4BFE-AE62-AF921DD45F63}"/>
    <cellStyle name="Comma 45 11" xfId="1443" xr:uid="{02E5CD73-9F4E-488A-84EC-7B27B506705B}"/>
    <cellStyle name="Comma 45 12" xfId="3410" xr:uid="{7AFEF844-2753-4A40-9FF4-CCA61C3366ED}"/>
    <cellStyle name="Comma 45 13" xfId="3553" xr:uid="{A1CE9116-E77B-42AA-B7AE-6E3095A86FF8}"/>
    <cellStyle name="Comma 45 2" xfId="101" xr:uid="{D069A9DC-591A-4533-A121-94CFFDE28287}"/>
    <cellStyle name="Comma 45 2 10" xfId="1468" xr:uid="{C1D7EA35-0090-4404-B9CF-6C4C0433B888}"/>
    <cellStyle name="Comma 45 2 11" xfId="3434" xr:uid="{CF201B92-585C-4075-BB64-1EBA7846A6BF}"/>
    <cellStyle name="Comma 45 2 12" xfId="3577" xr:uid="{A36580D8-333B-414D-97B7-E40DAC73DA02}"/>
    <cellStyle name="Comma 45 2 2" xfId="204" xr:uid="{0DA39C6E-F35A-4B6C-9041-02A9974A56EF}"/>
    <cellStyle name="Comma 45 2 2 10" xfId="3503" xr:uid="{35609221-A9B4-4CFC-8612-8F20522293F6}"/>
    <cellStyle name="Comma 45 2 2 11" xfId="3642" xr:uid="{308BCE69-AEB9-4F8C-A933-9E994586D95F}"/>
    <cellStyle name="Comma 45 2 2 2" xfId="553" xr:uid="{75C5A0BF-14D3-4E6D-BF66-1F952267E5BE}"/>
    <cellStyle name="Comma 45 2 2 2 2" xfId="2698" xr:uid="{8D714FA0-D3E0-4B50-9FF0-F772FC395F0D}"/>
    <cellStyle name="Comma 45 2 2 2 3" xfId="1840" xr:uid="{77E3C3FE-A166-47E5-8C2B-9EA88D73E431}"/>
    <cellStyle name="Comma 45 2 2 3" xfId="402" xr:uid="{64F589D3-4DBF-46D8-9492-4F0A631C5033}"/>
    <cellStyle name="Comma 45 2 2 3 2" xfId="2561" xr:uid="{F8303CEE-B0A0-4D2C-986E-EA596F8A678D}"/>
    <cellStyle name="Comma 45 2 2 3 3" xfId="1703" xr:uid="{D71EB1F7-1A86-44B2-B5FC-B4F41FC8E4E7}"/>
    <cellStyle name="Comma 45 2 2 4" xfId="933" xr:uid="{A95EDC0F-9B12-45C5-A1FF-89BA89773189}"/>
    <cellStyle name="Comma 45 2 2 4 2" xfId="2896" xr:uid="{16748E15-FBFD-44FC-9352-4F88E212D473}"/>
    <cellStyle name="Comma 45 2 2 4 3" xfId="2038" xr:uid="{062DED0B-A1CF-4A3D-A0C6-68804E4E885A}"/>
    <cellStyle name="Comma 45 2 2 5" xfId="1089" xr:uid="{F55718E4-C247-412F-891E-9BC7D6725B8F}"/>
    <cellStyle name="Comma 45 2 2 5 2" xfId="3052" xr:uid="{7860076D-483E-43CB-BCDD-0511262EE983}"/>
    <cellStyle name="Comma 45 2 2 5 3" xfId="2194" xr:uid="{4239C843-4905-4316-ABC1-9AFFBCDB0A99}"/>
    <cellStyle name="Comma 45 2 2 6" xfId="1237" xr:uid="{4413C5AC-A376-4013-A73C-F1E1819BF825}"/>
    <cellStyle name="Comma 45 2 2 6 2" xfId="3209" xr:uid="{64D80482-D4FD-4AB4-8859-7BBF3AA4439B}"/>
    <cellStyle name="Comma 45 2 2 7" xfId="1376" xr:uid="{A1FA02B0-E5E2-455F-B486-3A3AAD2139F5}"/>
    <cellStyle name="Comma 45 2 2 7 2" xfId="3348" xr:uid="{380F7A1B-2C5C-4772-9FA8-996F3169E0D9}"/>
    <cellStyle name="Comma 45 2 2 8" xfId="2394" xr:uid="{34D6F987-F39A-4A50-93E2-1FA00A4233B7}"/>
    <cellStyle name="Comma 45 2 2 9" xfId="1536" xr:uid="{59F06FB6-0DEE-4DC2-B1C3-B6D5D58C270A}"/>
    <cellStyle name="Comma 45 2 3" xfId="552" xr:uid="{185CAB3F-529F-44DB-8605-7D3A68188507}"/>
    <cellStyle name="Comma 45 2 3 2" xfId="2697" xr:uid="{92D9BE9C-F690-44D0-B93A-863933256BB4}"/>
    <cellStyle name="Comma 45 2 3 3" xfId="1839" xr:uid="{2132939A-CC37-4A4F-A1C4-997A136013BE}"/>
    <cellStyle name="Comma 45 2 4" xfId="333" xr:uid="{20386FDD-5128-454A-A327-375913CD966C}"/>
    <cellStyle name="Comma 45 2 4 2" xfId="2492" xr:uid="{835A6B83-4F29-4FBA-842C-9817BC6E3973}"/>
    <cellStyle name="Comma 45 2 4 3" xfId="1634" xr:uid="{3A2C5D0E-36DF-4DB9-9FAC-C0B7CCE4A794}"/>
    <cellStyle name="Comma 45 2 5" xfId="868" xr:uid="{D49D4029-6CA7-47AB-A6E9-E8757C73C962}"/>
    <cellStyle name="Comma 45 2 5 2" xfId="2831" xr:uid="{C7953B39-8A5B-4B0E-90A0-E2BAEA09C052}"/>
    <cellStyle name="Comma 45 2 5 3" xfId="1973" xr:uid="{315701D2-0423-4F7B-A04A-FCBD8CD3A1CE}"/>
    <cellStyle name="Comma 45 2 6" xfId="1020" xr:uid="{4BC97817-2D59-4090-BB93-E1577ABD1EE6}"/>
    <cellStyle name="Comma 45 2 6 2" xfId="2983" xr:uid="{6A2E3C77-4F51-40BB-8A15-881409B0F326}"/>
    <cellStyle name="Comma 45 2 6 3" xfId="2125" xr:uid="{F55BC9F5-C34B-4BA0-8899-B9957BFF03B4}"/>
    <cellStyle name="Comma 45 2 7" xfId="1168" xr:uid="{D5A55841-E342-482E-AB34-798D4223A828}"/>
    <cellStyle name="Comma 45 2 7 2" xfId="3140" xr:uid="{EC0CA221-1838-4B28-B56C-7845F2A79B34}"/>
    <cellStyle name="Comma 45 2 8" xfId="1311" xr:uid="{85DCECC3-2786-4EDC-9AE9-5910087132E3}"/>
    <cellStyle name="Comma 45 2 8 2" xfId="3283" xr:uid="{3381A2C5-682B-453E-83B1-FE89D5D77220}"/>
    <cellStyle name="Comma 45 2 9" xfId="2326" xr:uid="{377B3DBC-CBF7-4AD1-98B0-E5D523B6A86E}"/>
    <cellStyle name="Comma 45 3" xfId="180" xr:uid="{69155E40-2190-4814-A370-B3163003F5A9}"/>
    <cellStyle name="Comma 45 3 10" xfId="3479" xr:uid="{C5BAAC6F-6F46-4364-ABB0-4AC1236B4137}"/>
    <cellStyle name="Comma 45 3 11" xfId="3618" xr:uid="{6A3E3865-24D8-4AE2-BEE8-CE265D1E7302}"/>
    <cellStyle name="Comma 45 3 2" xfId="554" xr:uid="{7860F4F7-D654-47BE-9AA0-9CB8F836A14A}"/>
    <cellStyle name="Comma 45 3 2 2" xfId="2699" xr:uid="{6CE677F3-368F-462F-A043-6AC46B5EC0B9}"/>
    <cellStyle name="Comma 45 3 2 3" xfId="1841" xr:uid="{4BB5F548-03E4-466B-9FAB-0AB7BBF4F8C4}"/>
    <cellStyle name="Comma 45 3 3" xfId="378" xr:uid="{F6563ED9-36AC-44B1-9F00-506A4CFDEDB4}"/>
    <cellStyle name="Comma 45 3 3 2" xfId="2537" xr:uid="{7CCEC53F-AE93-405D-8ABF-EFDBD24B0442}"/>
    <cellStyle name="Comma 45 3 3 3" xfId="1679" xr:uid="{64BD2137-CC0E-4E1E-8B66-61D1994DEF6D}"/>
    <cellStyle name="Comma 45 3 4" xfId="909" xr:uid="{D6288BBC-CA0D-4474-B1E0-8A4DF20E1ECF}"/>
    <cellStyle name="Comma 45 3 4 2" xfId="2872" xr:uid="{6E1F055F-45C5-40A7-B665-C5BC9E69D190}"/>
    <cellStyle name="Comma 45 3 4 3" xfId="2014" xr:uid="{7ADC7724-4B39-42EB-9CAB-B779448477D8}"/>
    <cellStyle name="Comma 45 3 5" xfId="1065" xr:uid="{79F0947D-3E2A-4A8B-AF5D-FDEDF2B840F3}"/>
    <cellStyle name="Comma 45 3 5 2" xfId="3028" xr:uid="{0718B44C-E46F-4215-8F76-78C83FAE98C8}"/>
    <cellStyle name="Comma 45 3 5 3" xfId="2170" xr:uid="{34044CC3-F373-4980-A50E-C8CBEBE283F8}"/>
    <cellStyle name="Comma 45 3 6" xfId="1213" xr:uid="{AE1656EE-DBD9-4F97-B4E7-65564825D0F0}"/>
    <cellStyle name="Comma 45 3 6 2" xfId="3185" xr:uid="{C1BCB083-B686-4C7A-B9A0-B4051794AC44}"/>
    <cellStyle name="Comma 45 3 7" xfId="1352" xr:uid="{7FA03B69-5E8C-450B-932F-9F566383E1A4}"/>
    <cellStyle name="Comma 45 3 7 2" xfId="3324" xr:uid="{86206278-D485-451D-A1EA-E805EA0823E9}"/>
    <cellStyle name="Comma 45 3 8" xfId="2370" xr:uid="{1B1A5918-47CC-4125-AE93-80083FAB1C09}"/>
    <cellStyle name="Comma 45 3 9" xfId="1512" xr:uid="{CF1B5946-FA2F-46E1-B1D3-04E78DFE1BA1}"/>
    <cellStyle name="Comma 45 4" xfId="551" xr:uid="{C953A2BE-21D9-4C57-966B-0E4704AAFF3F}"/>
    <cellStyle name="Comma 45 4 2" xfId="2696" xr:uid="{828953B1-E86D-49CF-B7C4-E196BE2C84B2}"/>
    <cellStyle name="Comma 45 4 3" xfId="1838" xr:uid="{0306AA1F-C58C-4CB2-8A4B-3D53CAAA2A95}"/>
    <cellStyle name="Comma 45 5" xfId="307" xr:uid="{780759FA-856F-444A-AD76-D8910F8BB323}"/>
    <cellStyle name="Comma 45 5 2" xfId="2468" xr:uid="{D6665589-5E5D-4C63-8533-3E6353F70B26}"/>
    <cellStyle name="Comma 45 5 3" xfId="1610" xr:uid="{F2FDC855-7BC7-4780-B0CA-C3D11812C513}"/>
    <cellStyle name="Comma 45 6" xfId="844" xr:uid="{F8037807-228D-40D8-AB38-9D92C8E50E38}"/>
    <cellStyle name="Comma 45 6 2" xfId="2807" xr:uid="{2B7901F4-08BE-4475-8FFC-80FF3C9D824D}"/>
    <cellStyle name="Comma 45 6 3" xfId="1949" xr:uid="{CEFF4741-8CD6-47D4-88C0-8FBEEAF0F279}"/>
    <cellStyle name="Comma 45 7" xfId="996" xr:uid="{B0CF6696-BA74-4647-A021-BC6A57CCD939}"/>
    <cellStyle name="Comma 45 7 2" xfId="2959" xr:uid="{77B40451-5E42-44B4-927B-0BA14A9587E7}"/>
    <cellStyle name="Comma 45 7 3" xfId="2101" xr:uid="{7C470FCB-34E7-4031-B2DA-9EB13906F5CD}"/>
    <cellStyle name="Comma 45 8" xfId="1144" xr:uid="{C67073E5-8B9D-4E8D-8433-C46879EFE23B}"/>
    <cellStyle name="Comma 45 8 2" xfId="3116" xr:uid="{E418EBD7-9CE3-4A75-A083-C031CFAFB41C}"/>
    <cellStyle name="Comma 45 9" xfId="1287" xr:uid="{07548109-77FC-4ABF-9172-5BFA4681E317}"/>
    <cellStyle name="Comma 45 9 2" xfId="3259" xr:uid="{B8DE7636-A4DD-4902-9640-396B5D24CBF4}"/>
    <cellStyle name="Comma 46" xfId="44" xr:uid="{706057E7-D6E0-4778-BF8F-339384AECE9A}"/>
    <cellStyle name="Comma 46 10" xfId="2303" xr:uid="{DDA1C3CB-164A-46FD-9BDD-6E64EA6AD4A8}"/>
    <cellStyle name="Comma 46 11" xfId="1444" xr:uid="{06A7A17F-7935-479F-B377-D3EA4F0922B5}"/>
    <cellStyle name="Comma 46 12" xfId="3411" xr:uid="{68CC1EAB-1CC8-4464-AA20-39BE70D42C38}"/>
    <cellStyle name="Comma 46 13" xfId="3554" xr:uid="{1C98207E-35DA-4541-BACC-5F688FDC5CCA}"/>
    <cellStyle name="Comma 46 2" xfId="102" xr:uid="{F4B59BE7-1B7A-49D8-B5D9-3D4095E7903B}"/>
    <cellStyle name="Comma 46 2 10" xfId="1469" xr:uid="{F4AAD2A7-A322-4D8E-8191-529A0465BECF}"/>
    <cellStyle name="Comma 46 2 11" xfId="3435" xr:uid="{314BF21E-9019-430C-A609-5ABDC9B048C4}"/>
    <cellStyle name="Comma 46 2 12" xfId="3578" xr:uid="{AAC31C99-C4F8-4F6C-9284-9FD18AFD6935}"/>
    <cellStyle name="Comma 46 2 2" xfId="205" xr:uid="{30BFAC5C-DE99-41EC-91F9-C6F5E026EA34}"/>
    <cellStyle name="Comma 46 2 2 10" xfId="3504" xr:uid="{BED44B24-3A44-4F24-B454-590D4715D5B3}"/>
    <cellStyle name="Comma 46 2 2 11" xfId="3643" xr:uid="{DFA719DE-BAF0-4724-9E5F-A82427704AAC}"/>
    <cellStyle name="Comma 46 2 2 2" xfId="557" xr:uid="{3DE74C42-7FEC-4606-BF46-0324A774E904}"/>
    <cellStyle name="Comma 46 2 2 2 2" xfId="2702" xr:uid="{B572843F-3115-4D2E-8AA2-C9BBED6A896E}"/>
    <cellStyle name="Comma 46 2 2 2 3" xfId="1844" xr:uid="{E0E9E39F-FE9D-4E79-B582-2AC301447426}"/>
    <cellStyle name="Comma 46 2 2 3" xfId="403" xr:uid="{9E6493F1-A7C3-4E88-A13B-641E6E50A760}"/>
    <cellStyle name="Comma 46 2 2 3 2" xfId="2562" xr:uid="{A48CDE5A-7752-4031-AB4A-67BBC53BA863}"/>
    <cellStyle name="Comma 46 2 2 3 3" xfId="1704" xr:uid="{9F0F4FE2-29C4-4023-8659-B7C6B97B0E0A}"/>
    <cellStyle name="Comma 46 2 2 4" xfId="934" xr:uid="{10BAB3FC-A86B-416D-A2FC-5F029DFB876C}"/>
    <cellStyle name="Comma 46 2 2 4 2" xfId="2897" xr:uid="{69C2F5CF-1AFB-4455-8B27-5FEF32313516}"/>
    <cellStyle name="Comma 46 2 2 4 3" xfId="2039" xr:uid="{2E731A0A-E0AF-4ACB-9F32-9E3639B4271D}"/>
    <cellStyle name="Comma 46 2 2 5" xfId="1090" xr:uid="{F53E2B50-3E3B-4AD6-834D-D9CD984C87AB}"/>
    <cellStyle name="Comma 46 2 2 5 2" xfId="3053" xr:uid="{4A9541D5-7B2D-4F82-B7F9-5BB3B375CC95}"/>
    <cellStyle name="Comma 46 2 2 5 3" xfId="2195" xr:uid="{F5CDFCE4-0DCF-4146-8CC3-E96F46671E2F}"/>
    <cellStyle name="Comma 46 2 2 6" xfId="1238" xr:uid="{FC695150-6277-4E64-95D3-3D76D7E2EA0F}"/>
    <cellStyle name="Comma 46 2 2 6 2" xfId="3210" xr:uid="{FCABE9A6-18B3-4EE3-A5B7-CD2D0D038210}"/>
    <cellStyle name="Comma 46 2 2 7" xfId="1377" xr:uid="{4AD6E226-23B8-4ACD-B17A-22D5E0DAA359}"/>
    <cellStyle name="Comma 46 2 2 7 2" xfId="3349" xr:uid="{1DD9A80A-BA35-49B9-8EF8-3FA404133F10}"/>
    <cellStyle name="Comma 46 2 2 8" xfId="2395" xr:uid="{4D201E05-D49C-4619-9396-B67F2293F5C8}"/>
    <cellStyle name="Comma 46 2 2 9" xfId="1537" xr:uid="{3ED6750E-E0B4-422A-8E07-2C7E424E4F9B}"/>
    <cellStyle name="Comma 46 2 3" xfId="556" xr:uid="{8B2C9DF5-65BC-4C8F-A5AB-88B269559C79}"/>
    <cellStyle name="Comma 46 2 3 2" xfId="2701" xr:uid="{B1484FF5-D7CF-47E5-B250-C57A59E508F9}"/>
    <cellStyle name="Comma 46 2 3 3" xfId="1843" xr:uid="{1D3A73DC-D30D-4BD9-8962-CC9C55B9C7A0}"/>
    <cellStyle name="Comma 46 2 4" xfId="334" xr:uid="{E2C8E794-309F-46C1-ABF3-590C0DE9AD67}"/>
    <cellStyle name="Comma 46 2 4 2" xfId="2493" xr:uid="{3E6CCC6C-DCAE-4562-87B2-3CEEAF36F445}"/>
    <cellStyle name="Comma 46 2 4 3" xfId="1635" xr:uid="{2AA3E28D-C004-492C-9DD7-E2663DD4B577}"/>
    <cellStyle name="Comma 46 2 5" xfId="869" xr:uid="{5C82EB39-4FBB-49E3-88CB-FA8AED27D2E6}"/>
    <cellStyle name="Comma 46 2 5 2" xfId="2832" xr:uid="{7CB2F1AC-A2F2-4892-A05A-E3D479EF7D0C}"/>
    <cellStyle name="Comma 46 2 5 3" xfId="1974" xr:uid="{00683154-F665-4BF7-9BE4-8516FD47B543}"/>
    <cellStyle name="Comma 46 2 6" xfId="1021" xr:uid="{BD0BD44A-A7A6-4232-AED0-EB08B995D32C}"/>
    <cellStyle name="Comma 46 2 6 2" xfId="2984" xr:uid="{20ACD1CF-FEA3-4AAD-850A-2A8F8039282E}"/>
    <cellStyle name="Comma 46 2 6 3" xfId="2126" xr:uid="{240F530D-2F4B-4791-BE83-6247593BCE57}"/>
    <cellStyle name="Comma 46 2 7" xfId="1169" xr:uid="{9B35BF6B-4723-402B-8823-2378FC6EC1D2}"/>
    <cellStyle name="Comma 46 2 7 2" xfId="3141" xr:uid="{AF05BABF-5176-4623-AF8A-0C004A1D6AA6}"/>
    <cellStyle name="Comma 46 2 8" xfId="1312" xr:uid="{E7E4635D-11BE-497D-82DE-2D48E1906087}"/>
    <cellStyle name="Comma 46 2 8 2" xfId="3284" xr:uid="{7095745B-2885-4CFF-8764-1C33F57E95FC}"/>
    <cellStyle name="Comma 46 2 9" xfId="2327" xr:uid="{6E29D2B5-A9C2-4C42-9E81-7200875B89E6}"/>
    <cellStyle name="Comma 46 3" xfId="181" xr:uid="{D5D73999-5D0F-40C6-92B1-E8AE6760BD0F}"/>
    <cellStyle name="Comma 46 3 10" xfId="3480" xr:uid="{9A129B98-7226-4101-9591-FFE24B19E188}"/>
    <cellStyle name="Comma 46 3 11" xfId="3619" xr:uid="{832203B3-C02B-4828-ADA3-FDA873BCAC41}"/>
    <cellStyle name="Comma 46 3 2" xfId="558" xr:uid="{DD344F22-4501-4EC5-8ED9-768FB108F1C2}"/>
    <cellStyle name="Comma 46 3 2 2" xfId="2703" xr:uid="{A74ED90C-144D-4E42-9B83-CDF8C8D31474}"/>
    <cellStyle name="Comma 46 3 2 3" xfId="1845" xr:uid="{B99D3DF2-8FCB-40BF-8FBC-1444EB7F98E2}"/>
    <cellStyle name="Comma 46 3 3" xfId="379" xr:uid="{09303EDE-7A78-48EB-A63C-D191114C84F7}"/>
    <cellStyle name="Comma 46 3 3 2" xfId="2538" xr:uid="{C7571EB5-2F1B-4E7C-AC71-942FB25B1570}"/>
    <cellStyle name="Comma 46 3 3 3" xfId="1680" xr:uid="{C79D1AF8-A843-4D79-BE29-1069F6BD97D7}"/>
    <cellStyle name="Comma 46 3 4" xfId="910" xr:uid="{DBA65645-9F76-43B8-B423-E8245818CD91}"/>
    <cellStyle name="Comma 46 3 4 2" xfId="2873" xr:uid="{EC9C4347-DC13-43BC-8DDF-56AFA77F27B4}"/>
    <cellStyle name="Comma 46 3 4 3" xfId="2015" xr:uid="{A5E9F2FE-FD89-4897-B6AD-275EA16D7AB5}"/>
    <cellStyle name="Comma 46 3 5" xfId="1066" xr:uid="{C4582222-D970-4B77-9BD6-A0A3BE43DBC4}"/>
    <cellStyle name="Comma 46 3 5 2" xfId="3029" xr:uid="{7EFBB871-D9D9-4783-96DC-B3A5311FFD19}"/>
    <cellStyle name="Comma 46 3 5 3" xfId="2171" xr:uid="{8CD86AB6-E530-413F-8DA3-E60332ECC28A}"/>
    <cellStyle name="Comma 46 3 6" xfId="1214" xr:uid="{08E6F042-029E-4684-BEFE-D8FBB5D8371A}"/>
    <cellStyle name="Comma 46 3 6 2" xfId="3186" xr:uid="{333B23C7-5FC3-47AD-AA99-85925B1763C4}"/>
    <cellStyle name="Comma 46 3 7" xfId="1353" xr:uid="{BFDEA375-64B9-405D-8318-027E48EC200C}"/>
    <cellStyle name="Comma 46 3 7 2" xfId="3325" xr:uid="{A1D94E29-1DAF-4508-9E84-A25DDF42D70F}"/>
    <cellStyle name="Comma 46 3 8" xfId="2371" xr:uid="{15CE6438-80AB-40B0-9524-F075677AD475}"/>
    <cellStyle name="Comma 46 3 9" xfId="1513" xr:uid="{0902A9D3-6FEC-4F27-A7D8-713B1741D724}"/>
    <cellStyle name="Comma 46 4" xfId="555" xr:uid="{600D369C-B409-484C-AC78-06F504C33D98}"/>
    <cellStyle name="Comma 46 4 2" xfId="2700" xr:uid="{FC1DA89D-71D3-48B6-BF35-322304FF84FC}"/>
    <cellStyle name="Comma 46 4 3" xfId="1842" xr:uid="{AE69D90C-6D70-43AA-8002-53375167BC6F}"/>
    <cellStyle name="Comma 46 5" xfId="308" xr:uid="{33557BA4-FFF0-4E5D-915E-BA2F87068288}"/>
    <cellStyle name="Comma 46 5 2" xfId="2469" xr:uid="{818021D3-FE75-4434-AC0F-8CF55C02AD9E}"/>
    <cellStyle name="Comma 46 5 3" xfId="1611" xr:uid="{78CD5AF7-EAFC-4A6A-A30B-B05152C055D1}"/>
    <cellStyle name="Comma 46 6" xfId="845" xr:uid="{916491B5-93DD-40A1-9BB3-BC729FA06C87}"/>
    <cellStyle name="Comma 46 6 2" xfId="2808" xr:uid="{A3C3E448-368F-41BD-A698-69BBD8AD96EE}"/>
    <cellStyle name="Comma 46 6 3" xfId="1950" xr:uid="{08CC6598-C5EC-4C5F-A6CC-7E8897758A61}"/>
    <cellStyle name="Comma 46 7" xfId="997" xr:uid="{077C1F61-691E-4BB6-BA7B-75ABCC5F92C1}"/>
    <cellStyle name="Comma 46 7 2" xfId="2960" xr:uid="{772C8C59-6AD8-41E7-920A-5FDDDC365353}"/>
    <cellStyle name="Comma 46 7 3" xfId="2102" xr:uid="{FD71EEFB-741F-4747-8884-FE7CCE172F5B}"/>
    <cellStyle name="Comma 46 8" xfId="1145" xr:uid="{6A3C96B3-3A98-4F68-A7F5-307675F94992}"/>
    <cellStyle name="Comma 46 8 2" xfId="3117" xr:uid="{A187BF0B-BA8B-4912-9B55-E13B51A701DF}"/>
    <cellStyle name="Comma 46 9" xfId="1288" xr:uid="{A2D161EA-E250-4E2D-B0AE-1468FD75E21F}"/>
    <cellStyle name="Comma 46 9 2" xfId="3260" xr:uid="{A045E6CF-D4DD-41EE-9541-09232E19F2CF}"/>
    <cellStyle name="Comma 47" xfId="45" xr:uid="{98048D53-DF46-46CC-90A0-925882B555C6}"/>
    <cellStyle name="Comma 47 10" xfId="2304" xr:uid="{3B606071-E12E-4646-8026-B20E4C10563E}"/>
    <cellStyle name="Comma 47 11" xfId="1445" xr:uid="{450D2C26-A38F-4D5F-ACAB-FD00705462C1}"/>
    <cellStyle name="Comma 47 12" xfId="3412" xr:uid="{61296359-C194-4FDA-88AD-E4FCC8F518A5}"/>
    <cellStyle name="Comma 47 13" xfId="3555" xr:uid="{B38BD8A8-376A-47F3-A97E-9C74E71D07ED}"/>
    <cellStyle name="Comma 47 2" xfId="103" xr:uid="{C44F87DF-BC62-4E4C-8002-491F0637D57F}"/>
    <cellStyle name="Comma 47 2 10" xfId="1470" xr:uid="{9D1EAA37-B4AA-4641-AFB1-6F8B4C809E22}"/>
    <cellStyle name="Comma 47 2 11" xfId="3436" xr:uid="{3B3DD8CE-37BE-46ED-ADB6-5E5AA786FC14}"/>
    <cellStyle name="Comma 47 2 12" xfId="3579" xr:uid="{9401BC0D-0B4F-4980-A60F-D5581CDB50CF}"/>
    <cellStyle name="Comma 47 2 2" xfId="206" xr:uid="{1F49F6C8-F14D-406F-9351-86D43919ED02}"/>
    <cellStyle name="Comma 47 2 2 10" xfId="3505" xr:uid="{43C511C8-D5B4-4B07-A358-F89A2E386A44}"/>
    <cellStyle name="Comma 47 2 2 11" xfId="3644" xr:uid="{4DD93D70-BEC2-4ED3-A41F-E5DCB2ED2A48}"/>
    <cellStyle name="Comma 47 2 2 2" xfId="561" xr:uid="{BA42FB3A-40AC-40F4-A6C3-CB81E422922A}"/>
    <cellStyle name="Comma 47 2 2 2 2" xfId="2706" xr:uid="{6B4A8E34-D3A0-43E3-888D-75B5A135ED42}"/>
    <cellStyle name="Comma 47 2 2 2 3" xfId="1848" xr:uid="{E6F42B20-8D51-4D9F-8930-2D01ED038536}"/>
    <cellStyle name="Comma 47 2 2 3" xfId="404" xr:uid="{4B804FB2-1771-4213-BE0B-71485BEE2167}"/>
    <cellStyle name="Comma 47 2 2 3 2" xfId="2563" xr:uid="{7F03A84B-097D-476D-A048-F11225A18275}"/>
    <cellStyle name="Comma 47 2 2 3 3" xfId="1705" xr:uid="{E5F93EA3-3C49-4DF9-B2BB-990D65647ECE}"/>
    <cellStyle name="Comma 47 2 2 4" xfId="935" xr:uid="{C4BBF844-1620-421A-B2A9-D3257847777D}"/>
    <cellStyle name="Comma 47 2 2 4 2" xfId="2898" xr:uid="{1FE63043-1E82-439E-9569-446E65A3CA99}"/>
    <cellStyle name="Comma 47 2 2 4 3" xfId="2040" xr:uid="{D2C3592E-602E-45D3-8C8D-1ADFB6F202A1}"/>
    <cellStyle name="Comma 47 2 2 5" xfId="1091" xr:uid="{91DD00BB-8D66-4910-9E82-D5AE8F73C599}"/>
    <cellStyle name="Comma 47 2 2 5 2" xfId="3054" xr:uid="{3283669B-D731-46D0-996E-CF7CB2D48226}"/>
    <cellStyle name="Comma 47 2 2 5 3" xfId="2196" xr:uid="{C2F523FC-40DE-4526-A302-59FEEAAC3268}"/>
    <cellStyle name="Comma 47 2 2 6" xfId="1239" xr:uid="{314AE2C4-96B0-46E0-BBEC-0AF423191760}"/>
    <cellStyle name="Comma 47 2 2 6 2" xfId="3211" xr:uid="{5137955A-8F12-4E65-B934-132CD1A9A8BF}"/>
    <cellStyle name="Comma 47 2 2 7" xfId="1378" xr:uid="{3CE4AF4E-EB02-4E4B-A051-631D31EC573A}"/>
    <cellStyle name="Comma 47 2 2 7 2" xfId="3350" xr:uid="{8D384494-3E94-4B81-87A1-6C94A50A5AFD}"/>
    <cellStyle name="Comma 47 2 2 8" xfId="2396" xr:uid="{B171EF0E-C174-4D80-A6B4-43A520775926}"/>
    <cellStyle name="Comma 47 2 2 9" xfId="1538" xr:uid="{C7BBCA73-2083-4D53-9B83-DDA32A4725F9}"/>
    <cellStyle name="Comma 47 2 3" xfId="560" xr:uid="{46E5537C-106B-4AA7-8A01-FEC0DD4D8D9A}"/>
    <cellStyle name="Comma 47 2 3 2" xfId="2705" xr:uid="{4F8D48F5-9A7F-4DD1-8799-F736C9E1864D}"/>
    <cellStyle name="Comma 47 2 3 3" xfId="1847" xr:uid="{ECBA3E99-742A-4C42-9ADA-6BF0E3DD2C84}"/>
    <cellStyle name="Comma 47 2 4" xfId="335" xr:uid="{B9F898CF-D4DC-4760-933E-BE70424AF9B7}"/>
    <cellStyle name="Comma 47 2 4 2" xfId="2494" xr:uid="{A2133A52-F80B-4B75-BC26-CBE5734A432D}"/>
    <cellStyle name="Comma 47 2 4 3" xfId="1636" xr:uid="{2942F866-6904-4FDD-AD75-10578ACB4D59}"/>
    <cellStyle name="Comma 47 2 5" xfId="870" xr:uid="{94D4D8BA-BFC5-43CE-96E0-AA2B19194AE7}"/>
    <cellStyle name="Comma 47 2 5 2" xfId="2833" xr:uid="{6BE57667-97B9-475B-830A-7CC969AFE603}"/>
    <cellStyle name="Comma 47 2 5 3" xfId="1975" xr:uid="{390630FC-8276-4720-9073-29772ABA0EED}"/>
    <cellStyle name="Comma 47 2 6" xfId="1022" xr:uid="{624CED6A-6B95-4D9F-9386-DD89D6F24A8A}"/>
    <cellStyle name="Comma 47 2 6 2" xfId="2985" xr:uid="{62F6B304-9D52-437B-8AE7-DFDE00E6CAE7}"/>
    <cellStyle name="Comma 47 2 6 3" xfId="2127" xr:uid="{6B61F9C0-C288-492F-88A7-5D9D410A7AAD}"/>
    <cellStyle name="Comma 47 2 7" xfId="1170" xr:uid="{1360EAEB-CB4A-4642-AC0C-A99A95CAE71A}"/>
    <cellStyle name="Comma 47 2 7 2" xfId="3142" xr:uid="{49FBE1A3-C8F5-4FC3-AE6A-2F771138461D}"/>
    <cellStyle name="Comma 47 2 8" xfId="1313" xr:uid="{FF6B3425-FEFD-48B1-8F94-5DE7ECF63272}"/>
    <cellStyle name="Comma 47 2 8 2" xfId="3285" xr:uid="{1E6F5E8A-9D89-43DB-9123-802CBFEC2810}"/>
    <cellStyle name="Comma 47 2 9" xfId="2328" xr:uid="{C5DC4B3E-AC55-4E91-AFC1-046818492D68}"/>
    <cellStyle name="Comma 47 3" xfId="182" xr:uid="{C598C568-28E0-4334-82DE-2FB0F0162877}"/>
    <cellStyle name="Comma 47 3 10" xfId="3481" xr:uid="{FAAF5076-17B3-4842-B7CE-D43425DD2055}"/>
    <cellStyle name="Comma 47 3 11" xfId="3620" xr:uid="{063D8DDE-C23C-4C4F-8EF7-96E32B39796C}"/>
    <cellStyle name="Comma 47 3 2" xfId="562" xr:uid="{5F721EFE-1504-4BE6-88F1-B205EC143F59}"/>
    <cellStyle name="Comma 47 3 2 2" xfId="2707" xr:uid="{1AC653A2-AF71-4895-914D-9CA1F3067B6A}"/>
    <cellStyle name="Comma 47 3 2 3" xfId="1849" xr:uid="{F91F8F9A-5A96-425C-AE4A-C10A13C91972}"/>
    <cellStyle name="Comma 47 3 3" xfId="380" xr:uid="{D5FC391F-AA4A-4C55-BA30-BC0EE989B70E}"/>
    <cellStyle name="Comma 47 3 3 2" xfId="2539" xr:uid="{73C40D41-251A-4517-BDA3-69ECDE82309B}"/>
    <cellStyle name="Comma 47 3 3 3" xfId="1681" xr:uid="{969D5AAC-F8F6-4733-B874-93EA5E9FAE0B}"/>
    <cellStyle name="Comma 47 3 4" xfId="911" xr:uid="{B43DF9C8-4252-4B58-8F23-AE2C3795F8A5}"/>
    <cellStyle name="Comma 47 3 4 2" xfId="2874" xr:uid="{C12DB1D6-FC19-4176-9AFA-C6DCC1A11AD6}"/>
    <cellStyle name="Comma 47 3 4 3" xfId="2016" xr:uid="{4E5412C2-8565-4E3A-8661-41EFC989D2B7}"/>
    <cellStyle name="Comma 47 3 5" xfId="1067" xr:uid="{567664BC-8F9C-490E-BFAE-470DF0B23503}"/>
    <cellStyle name="Comma 47 3 5 2" xfId="3030" xr:uid="{D5742242-7ED0-45C2-969E-DEEB8D5D581B}"/>
    <cellStyle name="Comma 47 3 5 3" xfId="2172" xr:uid="{1E741C60-2928-4FA0-A09E-7CBEC71C9780}"/>
    <cellStyle name="Comma 47 3 6" xfId="1215" xr:uid="{F99D782D-CF22-4743-941A-F952F309E518}"/>
    <cellStyle name="Comma 47 3 6 2" xfId="3187" xr:uid="{97905E4C-9765-4CD2-B82D-A4DC5632387E}"/>
    <cellStyle name="Comma 47 3 7" xfId="1354" xr:uid="{0629CE14-8E0A-4F66-AECB-A189704977EC}"/>
    <cellStyle name="Comma 47 3 7 2" xfId="3326" xr:uid="{1858489E-64B1-435E-8F60-5BA4512F3D3C}"/>
    <cellStyle name="Comma 47 3 8" xfId="2372" xr:uid="{2D491B51-5DEF-4A00-964A-935AA2CDABBB}"/>
    <cellStyle name="Comma 47 3 9" xfId="1514" xr:uid="{B249EC25-3B10-4AE4-9EDF-E3C477EA9FB7}"/>
    <cellStyle name="Comma 47 4" xfId="559" xr:uid="{0FE0B9FC-79AF-46FF-90E0-D2C81FCF2DB1}"/>
    <cellStyle name="Comma 47 4 2" xfId="2704" xr:uid="{3E81C00C-603F-47CE-B2C9-4C1B8E5CE6E3}"/>
    <cellStyle name="Comma 47 4 3" xfId="1846" xr:uid="{DA383D6C-4A59-40CC-A84E-222630830BB1}"/>
    <cellStyle name="Comma 47 5" xfId="309" xr:uid="{D01F5905-D120-4851-A36C-28F725FBD072}"/>
    <cellStyle name="Comma 47 5 2" xfId="2470" xr:uid="{6724D672-68B6-42A7-9D42-EEEA2EA33F31}"/>
    <cellStyle name="Comma 47 5 3" xfId="1612" xr:uid="{56DC5FE5-CC2E-4937-81B2-B0B591CCE24F}"/>
    <cellStyle name="Comma 47 6" xfId="846" xr:uid="{BD1DD9AF-3E5C-4825-9836-84D8AC672732}"/>
    <cellStyle name="Comma 47 6 2" xfId="2809" xr:uid="{BD2CEC78-7AFB-420D-9696-1AA0EFEBA7AA}"/>
    <cellStyle name="Comma 47 6 3" xfId="1951" xr:uid="{59513B2D-DB69-458A-8289-A0F162238A91}"/>
    <cellStyle name="Comma 47 7" xfId="998" xr:uid="{7652706B-1FCB-46E3-AA6E-91E83457B96D}"/>
    <cellStyle name="Comma 47 7 2" xfId="2961" xr:uid="{F797555C-0EC7-4352-AD76-1B44AE7FA666}"/>
    <cellStyle name="Comma 47 7 3" xfId="2103" xr:uid="{E35F891F-12CC-4D84-8C43-C6B6AAE59D03}"/>
    <cellStyle name="Comma 47 8" xfId="1146" xr:uid="{2EC26C76-140A-48F8-AD5C-DBF16317FCDF}"/>
    <cellStyle name="Comma 47 8 2" xfId="3118" xr:uid="{D0530508-4AAE-4B67-A5AE-C78D6E58CF45}"/>
    <cellStyle name="Comma 47 9" xfId="1289" xr:uid="{0FC7B297-EB44-4079-85E5-9FBC641FFBCA}"/>
    <cellStyle name="Comma 47 9 2" xfId="3261" xr:uid="{EC91B44E-B0E8-484D-A9D5-C1F7AD30D96B}"/>
    <cellStyle name="Comma 48" xfId="46" xr:uid="{6327AF72-CDA1-497F-87FB-A04AC03E2291}"/>
    <cellStyle name="Comma 48 10" xfId="2305" xr:uid="{7B1B5F47-441E-41B4-A701-37DD82AA9017}"/>
    <cellStyle name="Comma 48 11" xfId="1446" xr:uid="{84366945-7B7C-4E85-BD24-CA6E970F09B1}"/>
    <cellStyle name="Comma 48 12" xfId="3413" xr:uid="{D88E10D0-009F-44E2-B10B-91F755B01491}"/>
    <cellStyle name="Comma 48 13" xfId="3556" xr:uid="{4B9D125D-F289-45D4-ADD9-8D9184DC0CC8}"/>
    <cellStyle name="Comma 48 2" xfId="104" xr:uid="{5D75CC83-1D9C-45D6-B5AB-99D5F8B17C21}"/>
    <cellStyle name="Comma 48 2 10" xfId="1471" xr:uid="{0D66F21A-D401-42B7-A87B-047A4D48C3DC}"/>
    <cellStyle name="Comma 48 2 11" xfId="3437" xr:uid="{7184587A-C5EE-43F3-810C-7F02DD54AD72}"/>
    <cellStyle name="Comma 48 2 12" xfId="3580" xr:uid="{718C643C-6749-4FDC-BBF1-D35E32753E14}"/>
    <cellStyle name="Comma 48 2 2" xfId="207" xr:uid="{AD355E3A-8859-46DE-9B91-B9C3D23FCBBB}"/>
    <cellStyle name="Comma 48 2 2 10" xfId="3506" xr:uid="{57EE5938-58CE-488A-960B-FE4FA465F7CE}"/>
    <cellStyle name="Comma 48 2 2 11" xfId="3645" xr:uid="{C9DA0C9C-C284-499C-8BFE-E5889D69AFC7}"/>
    <cellStyle name="Comma 48 2 2 2" xfId="565" xr:uid="{1663E146-2B97-4CF8-9ECF-4308FB58914A}"/>
    <cellStyle name="Comma 48 2 2 2 2" xfId="2710" xr:uid="{6B0C042C-6C91-4D27-BFB5-952376FA5FE2}"/>
    <cellStyle name="Comma 48 2 2 2 3" xfId="1852" xr:uid="{DA840079-A94F-4E57-BE18-E3A503FA4EA3}"/>
    <cellStyle name="Comma 48 2 2 3" xfId="405" xr:uid="{834B6F6A-3688-4165-A2D8-9C46FAA85705}"/>
    <cellStyle name="Comma 48 2 2 3 2" xfId="2564" xr:uid="{F6759C6F-9E38-400C-9FE6-B2AA0235CD92}"/>
    <cellStyle name="Comma 48 2 2 3 3" xfId="1706" xr:uid="{3292F3E7-BBCA-48AC-B4BC-0AA2D70EBEEF}"/>
    <cellStyle name="Comma 48 2 2 4" xfId="936" xr:uid="{EFA75F84-5FAC-494A-B6D7-867A140BA03E}"/>
    <cellStyle name="Comma 48 2 2 4 2" xfId="2899" xr:uid="{A9CDDF2C-8EF5-4E17-8CF9-53CD466AA307}"/>
    <cellStyle name="Comma 48 2 2 4 3" xfId="2041" xr:uid="{CFA232E7-A760-48E9-A605-5F5E77276092}"/>
    <cellStyle name="Comma 48 2 2 5" xfId="1092" xr:uid="{975BEA1E-FD3C-479C-84D4-0A00F208F492}"/>
    <cellStyle name="Comma 48 2 2 5 2" xfId="3055" xr:uid="{257DA760-AA43-493C-97BE-BFC51490E087}"/>
    <cellStyle name="Comma 48 2 2 5 3" xfId="2197" xr:uid="{811223BC-51FD-4F8E-90B8-6B7F4BA1CF1F}"/>
    <cellStyle name="Comma 48 2 2 6" xfId="1240" xr:uid="{2E759BFC-F966-48BB-A54B-13283EAFD50F}"/>
    <cellStyle name="Comma 48 2 2 6 2" xfId="3212" xr:uid="{9BF09BAD-03C7-4F39-AA23-EC9AD733627E}"/>
    <cellStyle name="Comma 48 2 2 7" xfId="1379" xr:uid="{8032DF93-7EBF-4CA9-9FD9-87CCC600A54C}"/>
    <cellStyle name="Comma 48 2 2 7 2" xfId="3351" xr:uid="{D2C2242E-98FB-447B-A269-DED44B3FAEA5}"/>
    <cellStyle name="Comma 48 2 2 8" xfId="2397" xr:uid="{A302C3BC-9860-469F-82C7-68CCCA77DFF1}"/>
    <cellStyle name="Comma 48 2 2 9" xfId="1539" xr:uid="{E05AD201-C7FB-4DDC-BAB5-11A3DF7EEAB1}"/>
    <cellStyle name="Comma 48 2 3" xfId="564" xr:uid="{344E5208-38A2-403A-A4C9-EE65E471D7C8}"/>
    <cellStyle name="Comma 48 2 3 2" xfId="2709" xr:uid="{D58F18B7-63F6-4E43-9E80-3EB7941894EA}"/>
    <cellStyle name="Comma 48 2 3 3" xfId="1851" xr:uid="{C92832E6-4A5A-4053-906D-A4B3C12A36F2}"/>
    <cellStyle name="Comma 48 2 4" xfId="336" xr:uid="{665238F1-A2DA-499F-A86F-CE7C5C74EAFA}"/>
    <cellStyle name="Comma 48 2 4 2" xfId="2495" xr:uid="{94148205-2604-4107-9200-9B766A886CFA}"/>
    <cellStyle name="Comma 48 2 4 3" xfId="1637" xr:uid="{C4380CC8-468D-4C69-ADF1-CF43E7E0A9DD}"/>
    <cellStyle name="Comma 48 2 5" xfId="871" xr:uid="{0097746C-50FD-4296-8CA6-6C08BA4232AD}"/>
    <cellStyle name="Comma 48 2 5 2" xfId="2834" xr:uid="{C4B1FD63-A2D0-4EFE-84AF-3FF003F5E90C}"/>
    <cellStyle name="Comma 48 2 5 3" xfId="1976" xr:uid="{4A159DFA-8F17-41C7-977A-CC179E43B638}"/>
    <cellStyle name="Comma 48 2 6" xfId="1023" xr:uid="{C782F176-038F-4E01-8BD7-31EACD38B8B3}"/>
    <cellStyle name="Comma 48 2 6 2" xfId="2986" xr:uid="{7DF7E849-8050-44F3-8D41-072270D2CB07}"/>
    <cellStyle name="Comma 48 2 6 3" xfId="2128" xr:uid="{672B998D-5A89-4ED1-8AEC-430747499946}"/>
    <cellStyle name="Comma 48 2 7" xfId="1171" xr:uid="{768AEDBC-C1F5-407F-AB5B-1622B917C1E6}"/>
    <cellStyle name="Comma 48 2 7 2" xfId="3143" xr:uid="{E2FBA84C-D857-4ADF-BF88-B9826D90B492}"/>
    <cellStyle name="Comma 48 2 8" xfId="1314" xr:uid="{81B9AD8A-76F2-400C-87E7-B95ECA337044}"/>
    <cellStyle name="Comma 48 2 8 2" xfId="3286" xr:uid="{C825812F-8191-43CB-AED8-301C15F31A92}"/>
    <cellStyle name="Comma 48 2 9" xfId="2329" xr:uid="{91390085-9FB2-4D79-A1EC-815D4A57F406}"/>
    <cellStyle name="Comma 48 3" xfId="183" xr:uid="{EE54BC1D-39F7-4CAA-A178-4D2D8185C2C5}"/>
    <cellStyle name="Comma 48 3 10" xfId="3482" xr:uid="{841EBE2E-59EB-4437-96CF-AF6C18784071}"/>
    <cellStyle name="Comma 48 3 11" xfId="3621" xr:uid="{3692F94B-34F6-412F-8FC4-18534C2F0943}"/>
    <cellStyle name="Comma 48 3 2" xfId="566" xr:uid="{0FA4D691-F91D-4CE3-9171-59B23DA371D1}"/>
    <cellStyle name="Comma 48 3 2 2" xfId="2711" xr:uid="{1EE20911-4F96-43F3-83A7-6B6C056ED940}"/>
    <cellStyle name="Comma 48 3 2 3" xfId="1853" xr:uid="{06E7073B-1490-4C43-8CA3-F0499655A6C7}"/>
    <cellStyle name="Comma 48 3 3" xfId="381" xr:uid="{482EA4B7-01AE-45BE-AEDC-A9B145971DF3}"/>
    <cellStyle name="Comma 48 3 3 2" xfId="2540" xr:uid="{ABE8E0DF-C394-428F-BC4F-41BEF96C7DFC}"/>
    <cellStyle name="Comma 48 3 3 3" xfId="1682" xr:uid="{04CD15C2-BDCD-49E3-B2A0-49406239F3F4}"/>
    <cellStyle name="Comma 48 3 4" xfId="912" xr:uid="{FF435579-FF74-4273-B5F2-DB02E63E1011}"/>
    <cellStyle name="Comma 48 3 4 2" xfId="2875" xr:uid="{03AB3183-3448-4AB3-A3A2-0D8C09D315DD}"/>
    <cellStyle name="Comma 48 3 4 3" xfId="2017" xr:uid="{FDA86629-3138-424B-B496-043D908EF554}"/>
    <cellStyle name="Comma 48 3 5" xfId="1068" xr:uid="{809D020F-E5F4-4C67-98E1-D28C568CB932}"/>
    <cellStyle name="Comma 48 3 5 2" xfId="3031" xr:uid="{ADC27D9B-0E8B-4513-9DB0-C298FD0B3F73}"/>
    <cellStyle name="Comma 48 3 5 3" xfId="2173" xr:uid="{0A9D48FA-CA31-4692-A3FE-49C8FD69CE48}"/>
    <cellStyle name="Comma 48 3 6" xfId="1216" xr:uid="{4B418994-7CA2-47D1-A4AC-99E6CBD3D07A}"/>
    <cellStyle name="Comma 48 3 6 2" xfId="3188" xr:uid="{B491395D-4D1B-4538-94A0-1D4C26F3EB9D}"/>
    <cellStyle name="Comma 48 3 7" xfId="1355" xr:uid="{C324A805-B5D0-46FC-BD33-801184D59B54}"/>
    <cellStyle name="Comma 48 3 7 2" xfId="3327" xr:uid="{E2975B9C-99C3-4E81-AC81-FB3211251647}"/>
    <cellStyle name="Comma 48 3 8" xfId="2373" xr:uid="{7168C748-A651-40BA-892B-BA745C570CBB}"/>
    <cellStyle name="Comma 48 3 9" xfId="1515" xr:uid="{D1C90BC4-A143-4DBA-A6D1-B2A776D423D2}"/>
    <cellStyle name="Comma 48 4" xfId="563" xr:uid="{E821F069-B30A-48AA-9B4D-6A739C88824A}"/>
    <cellStyle name="Comma 48 4 2" xfId="2708" xr:uid="{FBD748FC-ED05-4080-99EB-8AC4DF8751F9}"/>
    <cellStyle name="Comma 48 4 3" xfId="1850" xr:uid="{022DDC8E-DC10-4C20-B9D9-943FA510125D}"/>
    <cellStyle name="Comma 48 5" xfId="310" xr:uid="{53E07401-C20C-4CF4-B2CC-0250DA5E487C}"/>
    <cellStyle name="Comma 48 5 2" xfId="2471" xr:uid="{A732F8D4-0632-400B-A54B-72BE0CA752B8}"/>
    <cellStyle name="Comma 48 5 3" xfId="1613" xr:uid="{22D056AD-50E5-4B22-A096-96673256C49A}"/>
    <cellStyle name="Comma 48 6" xfId="847" xr:uid="{ADAC5151-B29D-4C01-8CE1-F7772879124F}"/>
    <cellStyle name="Comma 48 6 2" xfId="2810" xr:uid="{1EF0A94B-1183-4E87-9506-1984A4DAFF83}"/>
    <cellStyle name="Comma 48 6 3" xfId="1952" xr:uid="{E8FD19A6-61C6-4A79-A971-1DFCFA403758}"/>
    <cellStyle name="Comma 48 7" xfId="999" xr:uid="{A2FE3E7F-04B6-4CA2-B1F3-174F010E7EA6}"/>
    <cellStyle name="Comma 48 7 2" xfId="2962" xr:uid="{165CDE1D-10F6-40D8-98EE-09DC009C341F}"/>
    <cellStyle name="Comma 48 7 3" xfId="2104" xr:uid="{7D89F951-4977-460C-B122-0CADB1E56F99}"/>
    <cellStyle name="Comma 48 8" xfId="1147" xr:uid="{4E0A7918-95B5-4095-A22A-21DCF4D0891D}"/>
    <cellStyle name="Comma 48 8 2" xfId="3119" xr:uid="{3F7017C9-28DE-49E3-AEF7-C1049D163142}"/>
    <cellStyle name="Comma 48 9" xfId="1290" xr:uid="{D6548712-B224-4AC7-AA1C-EF30B1D2D953}"/>
    <cellStyle name="Comma 48 9 2" xfId="3262" xr:uid="{8F556B91-D094-48D4-97E4-CD2AB9B70140}"/>
    <cellStyle name="Comma 49" xfId="47" xr:uid="{0A26875B-AF6C-450E-A174-42060DA14089}"/>
    <cellStyle name="Comma 49 10" xfId="2306" xr:uid="{E9C29089-4A45-4C44-B29B-25D7F5671E60}"/>
    <cellStyle name="Comma 49 11" xfId="1447" xr:uid="{CACCC48C-6E03-4D7A-8EB2-EC28334026A6}"/>
    <cellStyle name="Comma 49 12" xfId="3414" xr:uid="{A521B70C-4897-49E6-9406-7E649F9C7F38}"/>
    <cellStyle name="Comma 49 13" xfId="3557" xr:uid="{711BE357-F8DF-4672-942A-F89E0572615C}"/>
    <cellStyle name="Comma 49 2" xfId="105" xr:uid="{3555BDF3-A52A-4052-9DAE-7BD799C0A917}"/>
    <cellStyle name="Comma 49 2 10" xfId="1472" xr:uid="{09A468BD-DFB4-4911-ADAF-97C4120F3311}"/>
    <cellStyle name="Comma 49 2 11" xfId="3438" xr:uid="{54B97894-A443-438D-B1EF-FBD91A32FAE4}"/>
    <cellStyle name="Comma 49 2 12" xfId="3581" xr:uid="{7D414D62-DD69-456C-B573-C04C4A7E71C9}"/>
    <cellStyle name="Comma 49 2 2" xfId="208" xr:uid="{2DB7DE90-0BE6-48CA-9B57-6A518145BD9B}"/>
    <cellStyle name="Comma 49 2 2 10" xfId="3507" xr:uid="{59E5E664-3B15-4574-A7BB-C5F35271C756}"/>
    <cellStyle name="Comma 49 2 2 11" xfId="3646" xr:uid="{BEDE96DD-2BD6-47FF-B27C-C2356FBD600E}"/>
    <cellStyle name="Comma 49 2 2 2" xfId="569" xr:uid="{0855916A-E4AD-4C82-AE61-60651DE9DD0D}"/>
    <cellStyle name="Comma 49 2 2 2 2" xfId="2714" xr:uid="{DF5380C9-38C6-4A98-BFBE-46344330F329}"/>
    <cellStyle name="Comma 49 2 2 2 3" xfId="1856" xr:uid="{227BB6A9-4EDC-45CD-A324-2CCAC3E0175C}"/>
    <cellStyle name="Comma 49 2 2 3" xfId="406" xr:uid="{7A08E501-0274-4E69-9E43-0ECA4D218B3F}"/>
    <cellStyle name="Comma 49 2 2 3 2" xfId="2565" xr:uid="{536ECEA4-03FC-41B3-954D-88C0A6E4E817}"/>
    <cellStyle name="Comma 49 2 2 3 3" xfId="1707" xr:uid="{1BFB6A4E-57A8-4FBB-AA6C-97A26ED356DE}"/>
    <cellStyle name="Comma 49 2 2 4" xfId="937" xr:uid="{521D420E-76E2-4312-A12B-C99EB2BE25CE}"/>
    <cellStyle name="Comma 49 2 2 4 2" xfId="2900" xr:uid="{F1B1628A-6F4D-42DA-9BF6-55BD6D5B4C2B}"/>
    <cellStyle name="Comma 49 2 2 4 3" xfId="2042" xr:uid="{DC735587-0902-4FAE-A41A-86941672D864}"/>
    <cellStyle name="Comma 49 2 2 5" xfId="1093" xr:uid="{0D1E7593-4918-47D6-9222-110301B177B4}"/>
    <cellStyle name="Comma 49 2 2 5 2" xfId="3056" xr:uid="{1D9318ED-6960-4BD0-9876-34271BE58E68}"/>
    <cellStyle name="Comma 49 2 2 5 3" xfId="2198" xr:uid="{FA0D443D-1B15-4769-90BA-35B9035CB8E6}"/>
    <cellStyle name="Comma 49 2 2 6" xfId="1241" xr:uid="{3FC050CF-DDE4-45FB-BB23-45C1B972990D}"/>
    <cellStyle name="Comma 49 2 2 6 2" xfId="3213" xr:uid="{24FFB0A9-836F-47C4-8692-8E1186A3338E}"/>
    <cellStyle name="Comma 49 2 2 7" xfId="1380" xr:uid="{781EC9F2-E80E-4EC4-980E-0EA50FB65F9A}"/>
    <cellStyle name="Comma 49 2 2 7 2" xfId="3352" xr:uid="{EBF873DA-29F3-45A9-9CE7-2C62C79C4D2A}"/>
    <cellStyle name="Comma 49 2 2 8" xfId="2398" xr:uid="{378483C9-4A40-4604-BB2F-9021D30C4E6F}"/>
    <cellStyle name="Comma 49 2 2 9" xfId="1540" xr:uid="{D7AA69C6-FC5B-4172-A576-49BBC5EC69F6}"/>
    <cellStyle name="Comma 49 2 3" xfId="568" xr:uid="{1CF434AB-BCF3-4971-A3E9-7AE7822F79F6}"/>
    <cellStyle name="Comma 49 2 3 2" xfId="2713" xr:uid="{8CF6D091-BB5A-4EF5-A5FF-4ACA8EC21DEB}"/>
    <cellStyle name="Comma 49 2 3 3" xfId="1855" xr:uid="{C016C5DD-5357-4EB9-954C-43E1AB654099}"/>
    <cellStyle name="Comma 49 2 4" xfId="337" xr:uid="{42ECA033-501C-45D0-BAC1-95A6EA37B39A}"/>
    <cellStyle name="Comma 49 2 4 2" xfId="2496" xr:uid="{B73CF446-75F4-4FDA-8BE0-2F1E5CC5E80D}"/>
    <cellStyle name="Comma 49 2 4 3" xfId="1638" xr:uid="{AC7191F9-6811-43E5-AF5A-4BE4CCB22C8C}"/>
    <cellStyle name="Comma 49 2 5" xfId="872" xr:uid="{974EB37F-E35C-4F82-BB21-816F81C0268F}"/>
    <cellStyle name="Comma 49 2 5 2" xfId="2835" xr:uid="{8D5714E0-5041-464A-A569-1DE2D303C1BD}"/>
    <cellStyle name="Comma 49 2 5 3" xfId="1977" xr:uid="{C26F9A06-3FB3-4D30-A7D5-919AE062708F}"/>
    <cellStyle name="Comma 49 2 6" xfId="1024" xr:uid="{D3AE9858-C0B6-4B13-AC0D-6C849C8AC784}"/>
    <cellStyle name="Comma 49 2 6 2" xfId="2987" xr:uid="{1FAB0F2E-760F-41CE-B281-D8B71C73E03B}"/>
    <cellStyle name="Comma 49 2 6 3" xfId="2129" xr:uid="{805DE20A-109A-4090-9BC8-83ADC62CC830}"/>
    <cellStyle name="Comma 49 2 7" xfId="1172" xr:uid="{DD3566F9-9897-4F19-B7C4-B4B563158DFE}"/>
    <cellStyle name="Comma 49 2 7 2" xfId="3144" xr:uid="{F22FBA05-3511-4599-9836-B958A178D362}"/>
    <cellStyle name="Comma 49 2 8" xfId="1315" xr:uid="{CD674276-0F55-4678-A22F-542DF50BB1F4}"/>
    <cellStyle name="Comma 49 2 8 2" xfId="3287" xr:uid="{C651A2F3-B81C-41E7-8253-84AECA213CF0}"/>
    <cellStyle name="Comma 49 2 9" xfId="2330" xr:uid="{E8FB010F-FD8F-46E2-97A0-E0AF0EE34F7D}"/>
    <cellStyle name="Comma 49 3" xfId="184" xr:uid="{6A231319-52A0-48ED-ACA4-F39C23976924}"/>
    <cellStyle name="Comma 49 3 10" xfId="3483" xr:uid="{077F8CA4-5F28-4DA3-9950-3BE7696A96BE}"/>
    <cellStyle name="Comma 49 3 11" xfId="3622" xr:uid="{8514218A-505B-4FF7-BB8F-BFCF4EBDAE7B}"/>
    <cellStyle name="Comma 49 3 2" xfId="570" xr:uid="{71B3298E-BB83-465A-9D9A-0869773B292F}"/>
    <cellStyle name="Comma 49 3 2 2" xfId="2715" xr:uid="{8B81EE37-71DE-4025-998F-4427916F9C2D}"/>
    <cellStyle name="Comma 49 3 2 3" xfId="1857" xr:uid="{89F19976-A524-4594-8228-98A2A88AC598}"/>
    <cellStyle name="Comma 49 3 3" xfId="382" xr:uid="{9D5A0913-F2A3-44BD-A5E9-6BA0858413D9}"/>
    <cellStyle name="Comma 49 3 3 2" xfId="2541" xr:uid="{D422A9C3-AB23-4F3B-AA08-A57EC0C95257}"/>
    <cellStyle name="Comma 49 3 3 3" xfId="1683" xr:uid="{4B916E45-1F30-49CF-A2B7-C76143565D7D}"/>
    <cellStyle name="Comma 49 3 4" xfId="913" xr:uid="{D460C87E-9499-454D-81C1-3A2F9E8BE21B}"/>
    <cellStyle name="Comma 49 3 4 2" xfId="2876" xr:uid="{0907DDB5-6D30-41B9-8A02-5E0DB978D43D}"/>
    <cellStyle name="Comma 49 3 4 3" xfId="2018" xr:uid="{918C932D-3CDB-477C-B187-C10644B758F7}"/>
    <cellStyle name="Comma 49 3 5" xfId="1069" xr:uid="{2C9E1CCA-AFFF-4A2A-AF07-2F06242AB507}"/>
    <cellStyle name="Comma 49 3 5 2" xfId="3032" xr:uid="{88CF7397-D9DA-47B2-83D1-2B23B2BA5D90}"/>
    <cellStyle name="Comma 49 3 5 3" xfId="2174" xr:uid="{DFE8DD3B-C1A0-479B-A61D-9C52B20668A3}"/>
    <cellStyle name="Comma 49 3 6" xfId="1217" xr:uid="{72CD966E-A08B-4E62-91B9-92160B71B9C4}"/>
    <cellStyle name="Comma 49 3 6 2" xfId="3189" xr:uid="{75E83C54-DF9D-494D-84DC-BB2370607D3E}"/>
    <cellStyle name="Comma 49 3 7" xfId="1356" xr:uid="{28C48032-7430-4985-8179-681587EC1EC8}"/>
    <cellStyle name="Comma 49 3 7 2" xfId="3328" xr:uid="{E1A2221D-C5C6-4CDB-9CB4-AB064A1F1C45}"/>
    <cellStyle name="Comma 49 3 8" xfId="2374" xr:uid="{ED6D2899-26FC-4B25-A2BF-3BB18EFAEF49}"/>
    <cellStyle name="Comma 49 3 9" xfId="1516" xr:uid="{97310246-5F11-49CD-A24D-A7A30A4E1F34}"/>
    <cellStyle name="Comma 49 4" xfId="567" xr:uid="{CC83F249-F941-4352-92BD-7D64CE702898}"/>
    <cellStyle name="Comma 49 4 2" xfId="2712" xr:uid="{1DF0E31E-A888-4C54-9246-2264DD85C15A}"/>
    <cellStyle name="Comma 49 4 3" xfId="1854" xr:uid="{CE440D44-03E2-46D5-AB1F-E6CEFC4D179E}"/>
    <cellStyle name="Comma 49 5" xfId="311" xr:uid="{B9BDE3AF-E596-4F69-AE96-C7E29A4D1DA3}"/>
    <cellStyle name="Comma 49 5 2" xfId="2472" xr:uid="{FC3962E5-ED7D-4E57-8A4E-487D0BCF2DC4}"/>
    <cellStyle name="Comma 49 5 3" xfId="1614" xr:uid="{993FFA46-0E40-4135-8078-EF1535155074}"/>
    <cellStyle name="Comma 49 6" xfId="848" xr:uid="{06C7CFC7-C66F-43B7-A818-3E541D5E2090}"/>
    <cellStyle name="Comma 49 6 2" xfId="2811" xr:uid="{E8DDD0A1-1E06-42CD-BCE8-FC6475FC42A5}"/>
    <cellStyle name="Comma 49 6 3" xfId="1953" xr:uid="{41BD7028-DD06-4CD1-8A26-90D09EDE027E}"/>
    <cellStyle name="Comma 49 7" xfId="1000" xr:uid="{4E59BC4C-6C09-499C-84EB-BB49F34EBD1F}"/>
    <cellStyle name="Comma 49 7 2" xfId="2963" xr:uid="{82AF0A8D-4AEC-47CC-932C-470386D96D94}"/>
    <cellStyle name="Comma 49 7 3" xfId="2105" xr:uid="{22135792-DCF6-469D-BBAB-793CC973CC4C}"/>
    <cellStyle name="Comma 49 8" xfId="1148" xr:uid="{23942B8B-B590-4B55-8161-D2A46BF7B299}"/>
    <cellStyle name="Comma 49 8 2" xfId="3120" xr:uid="{7304726F-B701-49EF-ADFE-3994E2B288DB}"/>
    <cellStyle name="Comma 49 9" xfId="1291" xr:uid="{1293B312-15EC-4EFF-BBA0-629947883729}"/>
    <cellStyle name="Comma 49 9 2" xfId="3263" xr:uid="{EEEA0FB5-A3B2-402F-955B-3366FF4DA632}"/>
    <cellStyle name="Comma 5" xfId="8" xr:uid="{E36E579F-99EF-4B79-B4C1-474CA1260C11}"/>
    <cellStyle name="Comma 5 10" xfId="1135" xr:uid="{8221A39E-164A-4DA9-8F27-D9DD3D989069}"/>
    <cellStyle name="Comma 5 10 2" xfId="2293" xr:uid="{5D8F38C0-08C8-439D-BFA4-C234B31CF0B1}"/>
    <cellStyle name="Comma 5 10 3" xfId="1433" xr:uid="{8379E9E9-C159-4148-A77C-9D35D448827A}"/>
    <cellStyle name="Comma 5 11" xfId="1421" xr:uid="{768D06F1-9F2D-492D-8FA6-C47766EC34C7}"/>
    <cellStyle name="Comma 5 12" xfId="3401" xr:uid="{CE26E172-5D95-4D19-93DB-19EEF7CCC5BA}"/>
    <cellStyle name="Comma 5 13" xfId="31" xr:uid="{2668A703-245A-4D99-A610-D0EB1FC40D1C}"/>
    <cellStyle name="Comma 5 2" xfId="171" xr:uid="{9E209AA2-41B0-47B6-B3DA-D262C8E586DD}"/>
    <cellStyle name="Comma 5 2 10" xfId="1503" xr:uid="{AE33ADBD-E646-46EF-BBC7-689E96E01C85}"/>
    <cellStyle name="Comma 5 2 11" xfId="3470" xr:uid="{3AF0188B-850F-4FCE-AB3A-A2ED521ECE0F}"/>
    <cellStyle name="Comma 5 2 12" xfId="3609" xr:uid="{D1D8E844-F86B-4584-AFDC-A1ABEE39C64B}"/>
    <cellStyle name="Comma 5 2 2" xfId="572" xr:uid="{F6B5CED2-9CCE-4C95-8A5D-67C48844A746}"/>
    <cellStyle name="Comma 5 2 2 2" xfId="806" xr:uid="{6E32E720-E297-44DD-A1BE-6E9616DF893F}"/>
    <cellStyle name="Comma 5 2 2 2 2" xfId="2788" xr:uid="{9FE3CFCC-3774-4933-B35F-1C0798FA8D75}"/>
    <cellStyle name="Comma 5 2 2 2 3" xfId="1930" xr:uid="{C47B9649-B63C-432B-A32C-84CE1FE66C1B}"/>
    <cellStyle name="Comma 5 2 2 3" xfId="2717" xr:uid="{7299D8E0-E579-4A99-AF59-87186BA78207}"/>
    <cellStyle name="Comma 5 2 2 4" xfId="1859" xr:uid="{A433E8EF-9DB2-4378-A864-FBDF07DAAD76}"/>
    <cellStyle name="Comma 5 2 3" xfId="752" xr:uid="{6ACF8257-7849-4A79-B290-34585A54DA0C}"/>
    <cellStyle name="Comma 5 2 3 2" xfId="2767" xr:uid="{1EB4B36A-B570-403F-BA47-850F23E67669}"/>
    <cellStyle name="Comma 5 2 3 3" xfId="1909" xr:uid="{CF32B9AF-E42F-4CD2-9889-D0FA8CE9589C}"/>
    <cellStyle name="Comma 5 2 4" xfId="369" xr:uid="{92B813BC-13D8-4FF0-9D7B-DADB5BA78093}"/>
    <cellStyle name="Comma 5 2 4 2" xfId="2528" xr:uid="{D49385CF-FCCA-4DF1-ADF5-328CD8E13379}"/>
    <cellStyle name="Comma 5 2 4 3" xfId="1670" xr:uid="{F44BF2BD-7B2E-44BB-A458-C3B0A27B4F45}"/>
    <cellStyle name="Comma 5 2 5" xfId="900" xr:uid="{B2A77BE8-8D13-4A18-9DB3-714183FDF716}"/>
    <cellStyle name="Comma 5 2 5 2" xfId="2863" xr:uid="{F5A659A5-A579-485D-BB80-CB5CA680EA55}"/>
    <cellStyle name="Comma 5 2 5 3" xfId="2005" xr:uid="{41732B04-A1EF-44A1-BD61-5BF6E2C20E77}"/>
    <cellStyle name="Comma 5 2 6" xfId="1056" xr:uid="{D7564C80-D526-440D-9F99-6369AFDF162A}"/>
    <cellStyle name="Comma 5 2 6 2" xfId="3019" xr:uid="{9D85D30B-CEA2-4BE8-ADED-546563D29A6A}"/>
    <cellStyle name="Comma 5 2 6 3" xfId="2161" xr:uid="{468779BD-DF63-458B-B68C-FA3F32EF1CBD}"/>
    <cellStyle name="Comma 5 2 7" xfId="1204" xr:uid="{2A012CC8-6E7D-4664-9D72-14083EAA02F2}"/>
    <cellStyle name="Comma 5 2 7 2" xfId="3176" xr:uid="{8D77245A-D8FA-4A04-B4A2-87283667CED4}"/>
    <cellStyle name="Comma 5 2 7 3" xfId="2258" xr:uid="{86015030-326D-4242-B626-9ABFDEBBAED6}"/>
    <cellStyle name="Comma 5 2 8" xfId="1343" xr:uid="{1D3B0053-8ED7-4BAF-B98B-9F885E6C6276}"/>
    <cellStyle name="Comma 5 2 8 2" xfId="3315" xr:uid="{432ABFF7-9190-481C-9A2A-8B0DE4DFA4A8}"/>
    <cellStyle name="Comma 5 2 9" xfId="2361" xr:uid="{FFA95C3B-4056-4575-A020-98BFDD1CA5AD}"/>
    <cellStyle name="Comma 5 3" xfId="258" xr:uid="{21386996-4869-457E-A064-816D70C5E04F}"/>
    <cellStyle name="Comma 5 3 2" xfId="573" xr:uid="{53B24887-6011-42E1-894D-43F352C7476E}"/>
    <cellStyle name="Comma 5 3 2 2" xfId="2718" xr:uid="{2B1417AC-A75C-4333-82CC-A2C44121F78A}"/>
    <cellStyle name="Comma 5 3 2 3" xfId="1860" xr:uid="{810BADEC-A49D-43AF-99F5-CC99184A8D70}"/>
    <cellStyle name="Comma 5 3 3" xfId="805" xr:uid="{E4DFF1C8-FE30-40CF-9475-F0CB3C2E7F35}"/>
    <cellStyle name="Comma 5 3 3 2" xfId="2787" xr:uid="{4321BB7B-1088-48FE-86BD-74D087311BF2}"/>
    <cellStyle name="Comma 5 3 3 3" xfId="1929" xr:uid="{B16CF717-219D-4532-9A7F-5C9BA0B1D8DE}"/>
    <cellStyle name="Comma 5 3 4" xfId="451" xr:uid="{DE5AC488-D0C8-4021-91C3-E547DF7530BB}"/>
    <cellStyle name="Comma 5 3 4 2" xfId="2606" xr:uid="{27F2DBBA-8959-43B3-823B-7A750190C8BC}"/>
    <cellStyle name="Comma 5 3 4 3" xfId="1748" xr:uid="{D1B956E8-9309-4BBA-A91C-00CA8666B350}"/>
    <cellStyle name="Comma 5 3 5" xfId="2436" xr:uid="{FE8B8920-F71D-4207-AA1F-27949B06A925}"/>
    <cellStyle name="Comma 5 3 6" xfId="1578" xr:uid="{E32DD32A-06EE-4E5E-A974-D31C996BFA4D}"/>
    <cellStyle name="Comma 5 4" xfId="298" xr:uid="{087F3AE3-D372-4BFF-B721-A253514904EF}"/>
    <cellStyle name="Comma 5 4 2" xfId="2460" xr:uid="{14AFA051-18B2-4985-B14C-A4ECBF7F7958}"/>
    <cellStyle name="Comma 5 4 3" xfId="1602" xr:uid="{039DC92A-F0FD-45F2-BA6C-20758DFDDA61}"/>
    <cellStyle name="Comma 5 5" xfId="571" xr:uid="{3BDCBA5B-C5CB-4C57-9292-3D7005496803}"/>
    <cellStyle name="Comma 5 5 2" xfId="2716" xr:uid="{8A269E75-4226-4ADB-8485-CA007514CC1A}"/>
    <cellStyle name="Comma 5 5 3" xfId="1858" xr:uid="{7355B646-C5E5-4F71-992E-E150CA7462BB}"/>
    <cellStyle name="Comma 5 6" xfId="745" xr:uid="{5EDED398-7CDF-4557-90DE-BDB640E4AB20}"/>
    <cellStyle name="Comma 5 6 2" xfId="2765" xr:uid="{A8300652-F662-4B33-B667-002B6F8B0C74}"/>
    <cellStyle name="Comma 5 6 3" xfId="1907" xr:uid="{C93341FC-942C-4C17-837D-CA4C0026836A}"/>
    <cellStyle name="Comma 5 7" xfId="274" xr:uid="{EBBCC5FE-A138-4E09-9424-D57FBAEBF992}"/>
    <cellStyle name="Comma 5 7 2" xfId="2443" xr:uid="{C0302F85-91CC-4864-8FE8-E4AD5B2B1671}"/>
    <cellStyle name="Comma 5 7 3" xfId="1585" xr:uid="{1F91F65C-F7C3-4878-8D93-BFFE31A068DD}"/>
    <cellStyle name="Comma 5 8" xfId="978" xr:uid="{F9A2C19E-9240-44F8-848A-3E760A9ACFF9}"/>
    <cellStyle name="Comma 5 8 2" xfId="2941" xr:uid="{B65039D4-B5AF-4FD9-98C5-FB4BA2CE4770}"/>
    <cellStyle name="Comma 5 8 3" xfId="2083" xr:uid="{099BFFE6-502C-4FAD-A85D-0D1167D05884}"/>
    <cellStyle name="Comma 5 9" xfId="987" xr:uid="{2F113558-4D27-4549-AA62-5161319101FC}"/>
    <cellStyle name="Comma 5 9 2" xfId="2950" xr:uid="{14E2D690-5B02-4304-A058-08BCD3929113}"/>
    <cellStyle name="Comma 5 9 3" xfId="2092" xr:uid="{E76F0942-F8F1-4565-8343-942040C2D07C}"/>
    <cellStyle name="Comma 50" xfId="48" xr:uid="{62D61026-3484-4835-861C-110BB6A92E19}"/>
    <cellStyle name="Comma 50 10" xfId="2307" xr:uid="{B9C72EC4-3E6F-4FCA-9B63-9B8B64FC27A1}"/>
    <cellStyle name="Comma 50 11" xfId="1448" xr:uid="{7C9B1403-DAB3-4EBF-9C95-10F96DE266C9}"/>
    <cellStyle name="Comma 50 12" xfId="3415" xr:uid="{A9EE6B69-86A2-4185-8004-642314B713C9}"/>
    <cellStyle name="Comma 50 13" xfId="3558" xr:uid="{18630C9E-D593-4B08-AFA7-A895B019AE65}"/>
    <cellStyle name="Comma 50 2" xfId="106" xr:uid="{C9C77C2F-AB09-449A-B8B9-A16C7ADA6016}"/>
    <cellStyle name="Comma 50 2 10" xfId="1473" xr:uid="{7356A181-7564-462B-BF45-6EA72A2632DC}"/>
    <cellStyle name="Comma 50 2 11" xfId="3439" xr:uid="{60D0AB12-4667-457E-A262-367F55053C49}"/>
    <cellStyle name="Comma 50 2 12" xfId="3582" xr:uid="{C8A2D6CB-2156-419D-BDF8-68E516876FCA}"/>
    <cellStyle name="Comma 50 2 2" xfId="209" xr:uid="{DC955E15-BA92-4BF1-B032-7570ACE93272}"/>
    <cellStyle name="Comma 50 2 2 10" xfId="3508" xr:uid="{7CF0563C-A275-4940-A4B0-116C7163EDFC}"/>
    <cellStyle name="Comma 50 2 2 11" xfId="3647" xr:uid="{5AE15D74-81F1-4E3A-AA69-D57C973A7A22}"/>
    <cellStyle name="Comma 50 2 2 2" xfId="576" xr:uid="{2CD787CE-13EA-4863-9618-E43A19DE9935}"/>
    <cellStyle name="Comma 50 2 2 2 2" xfId="2721" xr:uid="{06E3AE4D-242A-477A-AC6F-36062C0080B7}"/>
    <cellStyle name="Comma 50 2 2 2 3" xfId="1863" xr:uid="{BC3EACF6-E5B9-47CA-8B45-20AEDCDAF8CD}"/>
    <cellStyle name="Comma 50 2 2 3" xfId="407" xr:uid="{F790F436-C64E-4918-BD41-B44D3814869D}"/>
    <cellStyle name="Comma 50 2 2 3 2" xfId="2566" xr:uid="{3ECCD2C3-BD07-4D74-9CFD-2724A0A5FEAD}"/>
    <cellStyle name="Comma 50 2 2 3 3" xfId="1708" xr:uid="{BD7ACCFD-0C78-4B4D-AAF7-050F811BF4DF}"/>
    <cellStyle name="Comma 50 2 2 4" xfId="938" xr:uid="{37503480-21CD-4B01-B138-C67BF6FCE1EA}"/>
    <cellStyle name="Comma 50 2 2 4 2" xfId="2901" xr:uid="{111CA2B3-C8A6-4D64-B9CA-A2CC5C268A63}"/>
    <cellStyle name="Comma 50 2 2 4 3" xfId="2043" xr:uid="{A282B902-53BD-41B2-BF5D-DBE24A1880B8}"/>
    <cellStyle name="Comma 50 2 2 5" xfId="1094" xr:uid="{F8C7A1A7-CEF0-497B-86DA-8DD805062198}"/>
    <cellStyle name="Comma 50 2 2 5 2" xfId="3057" xr:uid="{650B2EA4-4A49-42B2-BAAC-859045AACC75}"/>
    <cellStyle name="Comma 50 2 2 5 3" xfId="2199" xr:uid="{BAC12629-3A6C-4457-B41D-524DC247DFEB}"/>
    <cellStyle name="Comma 50 2 2 6" xfId="1242" xr:uid="{BF31CAF9-3AD2-4B1E-B08A-5B1C0910A797}"/>
    <cellStyle name="Comma 50 2 2 6 2" xfId="3214" xr:uid="{8A51A164-6159-475D-93F5-2F9F5A282AD2}"/>
    <cellStyle name="Comma 50 2 2 7" xfId="1381" xr:uid="{82DBAF92-72F4-42AE-9F73-AB05D77ADFBE}"/>
    <cellStyle name="Comma 50 2 2 7 2" xfId="3353" xr:uid="{0B972651-D5F9-42CE-AF25-51E3789F4FA0}"/>
    <cellStyle name="Comma 50 2 2 8" xfId="2399" xr:uid="{27DCAA35-4596-4211-B32B-E2F74452C8BF}"/>
    <cellStyle name="Comma 50 2 2 9" xfId="1541" xr:uid="{4769C336-B840-41E5-9A00-33BF073D49AC}"/>
    <cellStyle name="Comma 50 2 3" xfId="575" xr:uid="{F7485332-0086-4066-87BB-70606AEB01BC}"/>
    <cellStyle name="Comma 50 2 3 2" xfId="2720" xr:uid="{54F05F6A-33F8-4648-8946-07D9C1EE3718}"/>
    <cellStyle name="Comma 50 2 3 3" xfId="1862" xr:uid="{748F5C8D-F41C-4C9D-BE91-F8513AED7431}"/>
    <cellStyle name="Comma 50 2 4" xfId="338" xr:uid="{3F8A4939-EF4F-4095-B10C-0D8345ECD6FD}"/>
    <cellStyle name="Comma 50 2 4 2" xfId="2497" xr:uid="{8DDE4F2D-EE25-465A-B06D-1677B900A6C4}"/>
    <cellStyle name="Comma 50 2 4 3" xfId="1639" xr:uid="{212EEB9C-2091-4ECE-B535-40E11AE32358}"/>
    <cellStyle name="Comma 50 2 5" xfId="873" xr:uid="{E9067441-4C17-459C-BE4A-E7CF6AB0E6F7}"/>
    <cellStyle name="Comma 50 2 5 2" xfId="2836" xr:uid="{2E93DDA8-7367-418F-9304-AF64CECA2F2D}"/>
    <cellStyle name="Comma 50 2 5 3" xfId="1978" xr:uid="{E7A6765E-2656-4309-8286-6762DD3A0B80}"/>
    <cellStyle name="Comma 50 2 6" xfId="1025" xr:uid="{B4C72705-2B2C-4B5D-8217-E4EC41532E98}"/>
    <cellStyle name="Comma 50 2 6 2" xfId="2988" xr:uid="{B1023320-A737-4128-85BA-D1FBB146270E}"/>
    <cellStyle name="Comma 50 2 6 3" xfId="2130" xr:uid="{9BAB7FE7-FB0C-432F-BA1D-BF0487084D3F}"/>
    <cellStyle name="Comma 50 2 7" xfId="1173" xr:uid="{1F0E92FE-3DA3-4D24-902D-552AB2DBFE93}"/>
    <cellStyle name="Comma 50 2 7 2" xfId="3145" xr:uid="{49229554-8D1C-473F-8471-9C471BC07C5B}"/>
    <cellStyle name="Comma 50 2 8" xfId="1316" xr:uid="{51A0FFB8-84E1-47D2-9D56-AAAF948C6956}"/>
    <cellStyle name="Comma 50 2 8 2" xfId="3288" xr:uid="{F223F0F1-AA5E-456E-A611-8BFDDFD9B712}"/>
    <cellStyle name="Comma 50 2 9" xfId="2331" xr:uid="{66C94DC9-917B-4FFA-A7B2-8921EC832087}"/>
    <cellStyle name="Comma 50 3" xfId="185" xr:uid="{B76AF13B-8436-4673-96EA-6B3ECB0A9584}"/>
    <cellStyle name="Comma 50 3 10" xfId="3484" xr:uid="{91F19070-710B-40E7-AE7E-E8C9561862EC}"/>
    <cellStyle name="Comma 50 3 11" xfId="3623" xr:uid="{F06639CA-E207-432C-8E2E-8113165672AD}"/>
    <cellStyle name="Comma 50 3 2" xfId="577" xr:uid="{03861580-34CE-4F11-A6A8-0B2341849FDC}"/>
    <cellStyle name="Comma 50 3 2 2" xfId="2722" xr:uid="{8F0A6492-4F0D-4BAC-9736-4084FF929147}"/>
    <cellStyle name="Comma 50 3 2 3" xfId="1864" xr:uid="{C9199AD4-EF72-49EA-8F86-1DE4F0E79100}"/>
    <cellStyle name="Comma 50 3 3" xfId="383" xr:uid="{61834BED-D1D9-4E5E-AEDB-17A28B139B5E}"/>
    <cellStyle name="Comma 50 3 3 2" xfId="2542" xr:uid="{FF5AD338-3482-47FD-8D8B-6E1BF3CE39F2}"/>
    <cellStyle name="Comma 50 3 3 3" xfId="1684" xr:uid="{C71A00EF-B332-4DD0-83C5-3B4561B629E2}"/>
    <cellStyle name="Comma 50 3 4" xfId="914" xr:uid="{C90BC677-421B-4A0A-9A43-F2E32900CAF3}"/>
    <cellStyle name="Comma 50 3 4 2" xfId="2877" xr:uid="{FD045E5B-F215-463C-9405-162CF12974B6}"/>
    <cellStyle name="Comma 50 3 4 3" xfId="2019" xr:uid="{3BC354C2-9222-492D-A4D2-8EBA7FA50EEB}"/>
    <cellStyle name="Comma 50 3 5" xfId="1070" xr:uid="{32D123B3-4CF8-44F7-BDC4-F115023D9D54}"/>
    <cellStyle name="Comma 50 3 5 2" xfId="3033" xr:uid="{93286491-0A74-450E-B95F-F8FF9ABAB15B}"/>
    <cellStyle name="Comma 50 3 5 3" xfId="2175" xr:uid="{BD237CE8-40A9-4559-9146-638F1FBB5F33}"/>
    <cellStyle name="Comma 50 3 6" xfId="1218" xr:uid="{9669863B-27E2-47C7-B46C-87B5C3D06852}"/>
    <cellStyle name="Comma 50 3 6 2" xfId="3190" xr:uid="{BB40E07E-C3E4-410B-A558-98EDA17BDC66}"/>
    <cellStyle name="Comma 50 3 7" xfId="1357" xr:uid="{041EC951-4142-4DFE-8B9B-688670ADC310}"/>
    <cellStyle name="Comma 50 3 7 2" xfId="3329" xr:uid="{911BB186-7F3F-4B47-99B2-3E68503ADE3B}"/>
    <cellStyle name="Comma 50 3 8" xfId="2375" xr:uid="{2984638A-6288-4810-B991-AA98FB65BF2B}"/>
    <cellStyle name="Comma 50 3 9" xfId="1517" xr:uid="{E3D5DEC7-B4F3-4428-AE62-209B931F4549}"/>
    <cellStyle name="Comma 50 4" xfId="574" xr:uid="{66135472-9846-4742-B0F8-FA6625927005}"/>
    <cellStyle name="Comma 50 4 2" xfId="2719" xr:uid="{48EE3D5C-6C8F-49F7-BC27-C5A41A6BE0C1}"/>
    <cellStyle name="Comma 50 4 3" xfId="1861" xr:uid="{4C1A0FD1-4E50-4090-BEDA-E4BAECA5A852}"/>
    <cellStyle name="Comma 50 5" xfId="312" xr:uid="{F3FEF705-CDA1-4A2C-AB58-894E4AF47D43}"/>
    <cellStyle name="Comma 50 5 2" xfId="2473" xr:uid="{2A63D50D-2A73-4DDB-99C4-41CC4C528021}"/>
    <cellStyle name="Comma 50 5 3" xfId="1615" xr:uid="{3D973269-261D-47E9-A244-B4CD2E993FA5}"/>
    <cellStyle name="Comma 50 6" xfId="849" xr:uid="{D6DBA239-4299-4319-84BE-9E9F1A9B6B4F}"/>
    <cellStyle name="Comma 50 6 2" xfId="2812" xr:uid="{18D76DCB-5707-444C-8790-DE39D9B80140}"/>
    <cellStyle name="Comma 50 6 3" xfId="1954" xr:uid="{407F365F-3973-4A2E-A81C-BF7D6C877B8D}"/>
    <cellStyle name="Comma 50 7" xfId="1001" xr:uid="{3943F910-2933-455E-938F-D41EB4EC754E}"/>
    <cellStyle name="Comma 50 7 2" xfId="2964" xr:uid="{D35B7210-E839-4BE8-A7D5-AB343098400B}"/>
    <cellStyle name="Comma 50 7 3" xfId="2106" xr:uid="{FB38C5B8-01BF-477E-AED1-353DE6366D71}"/>
    <cellStyle name="Comma 50 8" xfId="1149" xr:uid="{FB8D4804-EECE-475C-A10F-09175553B4F5}"/>
    <cellStyle name="Comma 50 8 2" xfId="3121" xr:uid="{429176C5-4BDF-472D-8DD7-B3F16820A8F6}"/>
    <cellStyle name="Comma 50 9" xfId="1292" xr:uid="{093DE420-5FAC-40DC-905F-25795D227163}"/>
    <cellStyle name="Comma 50 9 2" xfId="3264" xr:uid="{34D89052-90D3-468D-A75A-D79C8FC058A0}"/>
    <cellStyle name="Comma 51" xfId="49" xr:uid="{B132ED07-461D-4AA1-80BA-ED036C3BCB8E}"/>
    <cellStyle name="Comma 51 10" xfId="2308" xr:uid="{66146967-3A23-45E9-8401-4DAA35447621}"/>
    <cellStyle name="Comma 51 11" xfId="1449" xr:uid="{3F320993-296A-47C4-9024-4EA6A809FD08}"/>
    <cellStyle name="Comma 51 12" xfId="3416" xr:uid="{4E852C19-144D-48BE-8603-5FF3F054FF2B}"/>
    <cellStyle name="Comma 51 13" xfId="3559" xr:uid="{741C06BA-97A3-4D81-8DC9-DCA114C38C3D}"/>
    <cellStyle name="Comma 51 2" xfId="107" xr:uid="{4A7FEE22-80D3-4883-839C-557AD6DC7FA9}"/>
    <cellStyle name="Comma 51 2 10" xfId="1474" xr:uid="{39D08773-5594-4621-9D56-DDA6CBAE7CCF}"/>
    <cellStyle name="Comma 51 2 11" xfId="3440" xr:uid="{1785E6B4-7954-4795-909B-01EF5DD613F7}"/>
    <cellStyle name="Comma 51 2 12" xfId="3583" xr:uid="{18A6805F-3392-44E3-9719-7A28431742D0}"/>
    <cellStyle name="Comma 51 2 2" xfId="210" xr:uid="{E60A385F-05C7-46B5-B97F-CABE571F76C8}"/>
    <cellStyle name="Comma 51 2 2 10" xfId="3509" xr:uid="{733D43EE-3BC6-41C0-936A-A460A6553E7A}"/>
    <cellStyle name="Comma 51 2 2 11" xfId="3648" xr:uid="{91886DEF-38E4-4663-AA72-A2DCD50AC34E}"/>
    <cellStyle name="Comma 51 2 2 2" xfId="580" xr:uid="{9F960451-F5ED-4982-B8CD-499751D754E9}"/>
    <cellStyle name="Comma 51 2 2 2 2" xfId="2725" xr:uid="{B9FE053F-5D7C-4844-B142-35E2D6F05389}"/>
    <cellStyle name="Comma 51 2 2 2 3" xfId="1867" xr:uid="{73586524-900C-46F8-9590-0C3F9D41B62D}"/>
    <cellStyle name="Comma 51 2 2 3" xfId="408" xr:uid="{D48D58F2-8AEC-43A9-A2E7-6A9130CEC423}"/>
    <cellStyle name="Comma 51 2 2 3 2" xfId="2567" xr:uid="{933A2E12-675D-4BB3-A5DE-0CE2406012F8}"/>
    <cellStyle name="Comma 51 2 2 3 3" xfId="1709" xr:uid="{0B2AFD86-21C0-4ECC-BC9F-B44F02DF7919}"/>
    <cellStyle name="Comma 51 2 2 4" xfId="939" xr:uid="{17831F12-A475-45EC-A5AA-E8D337EFFB4F}"/>
    <cellStyle name="Comma 51 2 2 4 2" xfId="2902" xr:uid="{60F5D7F5-1AA3-4D78-A0E7-1F1CB32753CC}"/>
    <cellStyle name="Comma 51 2 2 4 3" xfId="2044" xr:uid="{FDE79EBC-BE4F-4900-8235-4EF4735D0674}"/>
    <cellStyle name="Comma 51 2 2 5" xfId="1095" xr:uid="{78E885D8-3FDE-492F-A850-2815B3752025}"/>
    <cellStyle name="Comma 51 2 2 5 2" xfId="3058" xr:uid="{47B6B13F-686C-4EF7-BBA9-6340B88A6EB4}"/>
    <cellStyle name="Comma 51 2 2 5 3" xfId="2200" xr:uid="{750D7587-9DB7-44D3-8089-E5059D95FDAE}"/>
    <cellStyle name="Comma 51 2 2 6" xfId="1243" xr:uid="{B723A704-A292-42D3-B53E-210EA40FAAFA}"/>
    <cellStyle name="Comma 51 2 2 6 2" xfId="3215" xr:uid="{F7DF1F04-E5B3-49C9-A137-04657DE8F3BE}"/>
    <cellStyle name="Comma 51 2 2 7" xfId="1382" xr:uid="{9974C500-A2C4-4D7E-BBF5-71703C09FE86}"/>
    <cellStyle name="Comma 51 2 2 7 2" xfId="3354" xr:uid="{CBC8FAEC-4F32-49DF-A27A-37A795B4D13D}"/>
    <cellStyle name="Comma 51 2 2 8" xfId="2400" xr:uid="{3787538A-87EB-4946-A147-8ED1EB2FF346}"/>
    <cellStyle name="Comma 51 2 2 9" xfId="1542" xr:uid="{BF5D6CCA-709B-4BDC-80D4-0E45BB42A4F8}"/>
    <cellStyle name="Comma 51 2 3" xfId="579" xr:uid="{82FD0847-3D91-4FD9-8874-D46E13442DA5}"/>
    <cellStyle name="Comma 51 2 3 2" xfId="2724" xr:uid="{37031BC2-D3DA-4CEE-A087-9649EC28F656}"/>
    <cellStyle name="Comma 51 2 3 3" xfId="1866" xr:uid="{736DE387-E918-44EE-89F7-9B906A6193EC}"/>
    <cellStyle name="Comma 51 2 4" xfId="339" xr:uid="{1F9891F2-AF0D-4702-9952-2ADF8A952577}"/>
    <cellStyle name="Comma 51 2 4 2" xfId="2498" xr:uid="{0B6BFFB4-D119-4DD6-B637-F160FCEB0B31}"/>
    <cellStyle name="Comma 51 2 4 3" xfId="1640" xr:uid="{8DB51022-A331-4511-999C-E7E9815A65A5}"/>
    <cellStyle name="Comma 51 2 5" xfId="874" xr:uid="{133C3259-912C-42DD-8D79-39E22F2FF9F7}"/>
    <cellStyle name="Comma 51 2 5 2" xfId="2837" xr:uid="{A5789EA4-F070-403E-915B-D8D357C682ED}"/>
    <cellStyle name="Comma 51 2 5 3" xfId="1979" xr:uid="{BF5117AD-8237-4CE6-9448-02CF90E2120C}"/>
    <cellStyle name="Comma 51 2 6" xfId="1026" xr:uid="{7234A2CD-4FD7-4F01-A7B7-68B53F1085E5}"/>
    <cellStyle name="Comma 51 2 6 2" xfId="2989" xr:uid="{76615A17-E122-43F4-BB0C-A141A2963D78}"/>
    <cellStyle name="Comma 51 2 6 3" xfId="2131" xr:uid="{A232D160-F67F-480D-B9AB-4D22ACB14969}"/>
    <cellStyle name="Comma 51 2 7" xfId="1174" xr:uid="{2FA3A340-65D3-4AFE-AE71-10AA6AD70320}"/>
    <cellStyle name="Comma 51 2 7 2" xfId="3146" xr:uid="{D09DBC73-7490-4FF3-A0A5-05C583699D8B}"/>
    <cellStyle name="Comma 51 2 8" xfId="1317" xr:uid="{55F6F965-AEAA-4354-A407-86B99002B170}"/>
    <cellStyle name="Comma 51 2 8 2" xfId="3289" xr:uid="{A2671151-01D0-4699-84ED-73C4156F3ED0}"/>
    <cellStyle name="Comma 51 2 9" xfId="2332" xr:uid="{5B8D29FF-8EBA-4686-914C-6532B11D4071}"/>
    <cellStyle name="Comma 51 3" xfId="186" xr:uid="{759F3C36-246F-4E96-B50C-998E7D4DCA6A}"/>
    <cellStyle name="Comma 51 3 10" xfId="3485" xr:uid="{ADC185DE-D2FB-4539-B9F3-257D045B68A0}"/>
    <cellStyle name="Comma 51 3 11" xfId="3624" xr:uid="{C05E2F1E-D0EC-4041-955B-34A722A893D8}"/>
    <cellStyle name="Comma 51 3 2" xfId="581" xr:uid="{3CE6ACE0-D038-4E82-98DD-D7D2289FF172}"/>
    <cellStyle name="Comma 51 3 2 2" xfId="2726" xr:uid="{B775E666-9627-4B9F-B904-E9FE1C4F5A45}"/>
    <cellStyle name="Comma 51 3 2 3" xfId="1868" xr:uid="{5E02C74E-BD08-4EA6-8C79-CF07322A3795}"/>
    <cellStyle name="Comma 51 3 3" xfId="384" xr:uid="{2C7819DE-8503-413B-8BCD-BAE1CA989594}"/>
    <cellStyle name="Comma 51 3 3 2" xfId="2543" xr:uid="{A887180D-AD87-4F0D-B4E5-823491B56492}"/>
    <cellStyle name="Comma 51 3 3 3" xfId="1685" xr:uid="{E245BD6B-A0AE-4114-9AE4-921CA97D53A1}"/>
    <cellStyle name="Comma 51 3 4" xfId="915" xr:uid="{59BEFEEE-03D6-4E6E-A699-E0CF62EDEB93}"/>
    <cellStyle name="Comma 51 3 4 2" xfId="2878" xr:uid="{2A0D415C-A609-4021-97A7-6974DB6F80F7}"/>
    <cellStyle name="Comma 51 3 4 3" xfId="2020" xr:uid="{6BB6DD8C-7E21-44FB-AFEC-EB16A2915718}"/>
    <cellStyle name="Comma 51 3 5" xfId="1071" xr:uid="{89295FA6-47D5-4098-9DD6-C4404EA7FB2F}"/>
    <cellStyle name="Comma 51 3 5 2" xfId="3034" xr:uid="{F6488259-2DE1-4D29-80F4-7864F4A265B0}"/>
    <cellStyle name="Comma 51 3 5 3" xfId="2176" xr:uid="{998933AF-8A8F-440C-B340-314668894C8E}"/>
    <cellStyle name="Comma 51 3 6" xfId="1219" xr:uid="{2C7614D5-DD25-4695-AE36-84AB25D6F5BE}"/>
    <cellStyle name="Comma 51 3 6 2" xfId="3191" xr:uid="{E3B68169-92BF-41E7-A635-8F20409AC0C4}"/>
    <cellStyle name="Comma 51 3 7" xfId="1358" xr:uid="{ADBF763B-3477-47E6-A2EA-1E8121D123AF}"/>
    <cellStyle name="Comma 51 3 7 2" xfId="3330" xr:uid="{4B25C9EF-2E66-40CD-B4D0-B0FE0FE1DD96}"/>
    <cellStyle name="Comma 51 3 8" xfId="2376" xr:uid="{8278D8A3-7B5C-40AD-9F47-2741B6C19202}"/>
    <cellStyle name="Comma 51 3 9" xfId="1518" xr:uid="{13744B54-92B0-4605-B4D3-A3DA1BE8E744}"/>
    <cellStyle name="Comma 51 4" xfId="578" xr:uid="{7384043B-6AAB-4FA1-B622-F9B02DDA419A}"/>
    <cellStyle name="Comma 51 4 2" xfId="2723" xr:uid="{E91D16A9-7D85-4F44-8FC4-EC5D93F1D474}"/>
    <cellStyle name="Comma 51 4 3" xfId="1865" xr:uid="{F7149E0F-AA5C-4F65-9BFA-EAF1433C27E4}"/>
    <cellStyle name="Comma 51 5" xfId="313" xr:uid="{58F78B73-DBCB-46E3-B00A-BDF3F4428CD2}"/>
    <cellStyle name="Comma 51 5 2" xfId="2474" xr:uid="{BE3BE840-5401-4B2F-97E4-F84910E48201}"/>
    <cellStyle name="Comma 51 5 3" xfId="1616" xr:uid="{2DCAE1FD-2756-4F27-9BB4-AFA1E780A4CB}"/>
    <cellStyle name="Comma 51 6" xfId="850" xr:uid="{83B342D0-F3D7-4DE8-B67B-0F6DD1A8064F}"/>
    <cellStyle name="Comma 51 6 2" xfId="2813" xr:uid="{6C23C4B1-57C4-4818-8E01-C34ED1999B62}"/>
    <cellStyle name="Comma 51 6 3" xfId="1955" xr:uid="{EAA62830-7E0C-4C44-A585-D6D6263CA935}"/>
    <cellStyle name="Comma 51 7" xfId="1002" xr:uid="{1E69D2EE-7C86-4C7F-9EE5-8E40EF7F438B}"/>
    <cellStyle name="Comma 51 7 2" xfId="2965" xr:uid="{0B052CBD-3EF5-4369-94A8-B25BA576B5DA}"/>
    <cellStyle name="Comma 51 7 3" xfId="2107" xr:uid="{B264DD9E-6595-4577-B680-EF5C0DB21252}"/>
    <cellStyle name="Comma 51 8" xfId="1150" xr:uid="{E0CF0748-9181-432F-BA9B-90E972E42C1F}"/>
    <cellStyle name="Comma 51 8 2" xfId="3122" xr:uid="{F5ECBD62-22C8-48BB-836B-DC0ECD1D3559}"/>
    <cellStyle name="Comma 51 9" xfId="1293" xr:uid="{A281EBF3-4AAD-4D4E-8340-543917A30C2F}"/>
    <cellStyle name="Comma 51 9 2" xfId="3265" xr:uid="{42D14466-1452-42FB-ACC6-0B5AE48C3B24}"/>
    <cellStyle name="Comma 52" xfId="50" xr:uid="{459BD28B-078C-450D-AF85-8AD67A0D69FC}"/>
    <cellStyle name="Comma 52 10" xfId="2309" xr:uid="{9330BAD2-9FE7-4EE1-A4AA-AE46030ED372}"/>
    <cellStyle name="Comma 52 11" xfId="1450" xr:uid="{BC772F36-B207-44B6-AA1A-41B460EB1AA1}"/>
    <cellStyle name="Comma 52 12" xfId="3417" xr:uid="{3673B8E2-0CB9-4894-A6F4-1EA07AB2F7ED}"/>
    <cellStyle name="Comma 52 13" xfId="3560" xr:uid="{47C65546-C233-4BF5-B78B-5560D9390B7B}"/>
    <cellStyle name="Comma 52 2" xfId="108" xr:uid="{BF9DCB00-6DDA-428B-BA3D-C2C5723B1D00}"/>
    <cellStyle name="Comma 52 2 10" xfId="1475" xr:uid="{9240C899-AA66-4A8F-896B-7E75E4D8D339}"/>
    <cellStyle name="Comma 52 2 11" xfId="3441" xr:uid="{BAF85BE0-1407-47D0-853A-262C9A61595E}"/>
    <cellStyle name="Comma 52 2 12" xfId="3584" xr:uid="{06A19BBF-FD4A-42AC-BF55-0BA68C2B083A}"/>
    <cellStyle name="Comma 52 2 2" xfId="211" xr:uid="{B8003A6C-FF6D-4048-8758-1957419A6862}"/>
    <cellStyle name="Comma 52 2 2 10" xfId="3510" xr:uid="{266D6AD3-36C0-49C0-BB0A-4F13CE876F7D}"/>
    <cellStyle name="Comma 52 2 2 11" xfId="3649" xr:uid="{D9456458-C3F8-4D01-87A2-FADA48CDD711}"/>
    <cellStyle name="Comma 52 2 2 2" xfId="584" xr:uid="{447479F0-764F-4A02-8969-A1F5C230CD48}"/>
    <cellStyle name="Comma 52 2 2 2 2" xfId="2729" xr:uid="{424C72AC-8373-408F-8078-7B7F4F0E2287}"/>
    <cellStyle name="Comma 52 2 2 2 3" xfId="1871" xr:uid="{D77DF10E-A15A-4997-9234-828FA5BF9FA0}"/>
    <cellStyle name="Comma 52 2 2 3" xfId="409" xr:uid="{C9105580-314D-4456-901C-F7901EDD555F}"/>
    <cellStyle name="Comma 52 2 2 3 2" xfId="2568" xr:uid="{EB053461-6B6A-4EA9-91B3-4F104C473907}"/>
    <cellStyle name="Comma 52 2 2 3 3" xfId="1710" xr:uid="{0E5196A9-8DD0-4853-B671-D5CD581B10C8}"/>
    <cellStyle name="Comma 52 2 2 4" xfId="940" xr:uid="{D3DA5A92-1DF4-4DF8-BD22-B60BE47555A6}"/>
    <cellStyle name="Comma 52 2 2 4 2" xfId="2903" xr:uid="{57DCC9CD-3C4B-47B1-81F3-E7E2BCFEBDA6}"/>
    <cellStyle name="Comma 52 2 2 4 3" xfId="2045" xr:uid="{396669C5-C9FA-446D-80B1-99AABB119672}"/>
    <cellStyle name="Comma 52 2 2 5" xfId="1096" xr:uid="{720FDB09-27BA-4A04-8DA8-C2B8638FDC7E}"/>
    <cellStyle name="Comma 52 2 2 5 2" xfId="3059" xr:uid="{98ACFCC8-CB03-4844-AE7C-50549A3F6A37}"/>
    <cellStyle name="Comma 52 2 2 5 3" xfId="2201" xr:uid="{C7E57052-79DF-4B71-98E6-B3479B35DD74}"/>
    <cellStyle name="Comma 52 2 2 6" xfId="1244" xr:uid="{EA6C8B4A-A75B-4CDE-A557-DA06AFC712D5}"/>
    <cellStyle name="Comma 52 2 2 6 2" xfId="3216" xr:uid="{5854B046-153A-4680-8909-682CD90A407A}"/>
    <cellStyle name="Comma 52 2 2 7" xfId="1383" xr:uid="{7327B22C-A846-4D5C-BAE3-5D1E0AD53D3D}"/>
    <cellStyle name="Comma 52 2 2 7 2" xfId="3355" xr:uid="{74511FC4-0135-4EB6-BC7B-03F71656C025}"/>
    <cellStyle name="Comma 52 2 2 8" xfId="2401" xr:uid="{017D8728-40D5-4AC7-B9BE-6C8289765013}"/>
    <cellStyle name="Comma 52 2 2 9" xfId="1543" xr:uid="{C2A41817-9368-43BB-B039-B5D5F8B5E3BF}"/>
    <cellStyle name="Comma 52 2 3" xfId="583" xr:uid="{D732C119-1899-45D9-BE94-0830A0C205A9}"/>
    <cellStyle name="Comma 52 2 3 2" xfId="2728" xr:uid="{020FEB6E-A99C-4DAF-92B9-8FDD5114A22E}"/>
    <cellStyle name="Comma 52 2 3 3" xfId="1870" xr:uid="{563F6068-A7D7-4894-A892-6DB2F7136CDB}"/>
    <cellStyle name="Comma 52 2 4" xfId="340" xr:uid="{6CF3B1D9-5036-4949-8067-FDD500A768E8}"/>
    <cellStyle name="Comma 52 2 4 2" xfId="2499" xr:uid="{9EC1C799-4A34-427B-B66C-FA14F346E720}"/>
    <cellStyle name="Comma 52 2 4 3" xfId="1641" xr:uid="{D446A273-0D60-473D-A87A-21D4228E0478}"/>
    <cellStyle name="Comma 52 2 5" xfId="875" xr:uid="{50C88F6B-17BF-40C3-966E-1C0E425B9F74}"/>
    <cellStyle name="Comma 52 2 5 2" xfId="2838" xr:uid="{3A06BBE2-10A2-4CFC-94EA-E3F13293854B}"/>
    <cellStyle name="Comma 52 2 5 3" xfId="1980" xr:uid="{E8612A5F-6656-4B8C-8F24-0506648700C2}"/>
    <cellStyle name="Comma 52 2 6" xfId="1027" xr:uid="{79B7A74E-879C-42AA-BBF3-374162FC047C}"/>
    <cellStyle name="Comma 52 2 6 2" xfId="2990" xr:uid="{59B5D298-E8B9-4C0F-9B26-C09C4D3774BD}"/>
    <cellStyle name="Comma 52 2 6 3" xfId="2132" xr:uid="{211B37BA-CF27-466D-A4DC-D411F5C563AD}"/>
    <cellStyle name="Comma 52 2 7" xfId="1175" xr:uid="{FAE804EB-2226-46E6-80E2-6E4EB823BEA2}"/>
    <cellStyle name="Comma 52 2 7 2" xfId="3147" xr:uid="{B96E0A41-A412-4319-BD7F-8AACF6A6CA70}"/>
    <cellStyle name="Comma 52 2 8" xfId="1318" xr:uid="{6033E35C-4997-4BC7-9D22-013162791037}"/>
    <cellStyle name="Comma 52 2 8 2" xfId="3290" xr:uid="{8815E137-6D94-49CA-8670-6BC6081EFFF8}"/>
    <cellStyle name="Comma 52 2 9" xfId="2333" xr:uid="{15CBA8FB-71E1-459E-B7DD-D5A96F75A4DB}"/>
    <cellStyle name="Comma 52 3" xfId="187" xr:uid="{6A3C382A-0423-41CA-9C5F-6DAD7882749B}"/>
    <cellStyle name="Comma 52 3 10" xfId="3486" xr:uid="{CFACD705-6E86-4833-BBFC-886B18B31869}"/>
    <cellStyle name="Comma 52 3 11" xfId="3625" xr:uid="{B561BED0-787B-4EA1-809F-D9B27AF0D181}"/>
    <cellStyle name="Comma 52 3 2" xfId="585" xr:uid="{FC820290-4C16-41A9-B520-1AB8D247EF7B}"/>
    <cellStyle name="Comma 52 3 2 2" xfId="2730" xr:uid="{CFC2D66F-EFD1-4240-B5F1-8AED229BD294}"/>
    <cellStyle name="Comma 52 3 2 3" xfId="1872" xr:uid="{0E850235-02AF-49BA-B275-1341CA730A80}"/>
    <cellStyle name="Comma 52 3 3" xfId="385" xr:uid="{3E88C16F-E95C-4904-B15A-A3E357AC312B}"/>
    <cellStyle name="Comma 52 3 3 2" xfId="2544" xr:uid="{A72D5DE3-0187-4A44-B387-153A326E481F}"/>
    <cellStyle name="Comma 52 3 3 3" xfId="1686" xr:uid="{BB0FFABA-4FDD-4CC9-9EAE-0D963AB867CD}"/>
    <cellStyle name="Comma 52 3 4" xfId="916" xr:uid="{8CBD1326-F4A3-4DE7-A80B-669683307F6D}"/>
    <cellStyle name="Comma 52 3 4 2" xfId="2879" xr:uid="{447CDF9B-D5EB-46C0-8AA5-6118BFE0F077}"/>
    <cellStyle name="Comma 52 3 4 3" xfId="2021" xr:uid="{3C56083A-2B54-405B-BB36-CD5510438064}"/>
    <cellStyle name="Comma 52 3 5" xfId="1072" xr:uid="{90AACF09-3243-4E31-A88D-BAAE097F8713}"/>
    <cellStyle name="Comma 52 3 5 2" xfId="3035" xr:uid="{1652B85F-BCB1-4B92-B505-5E1F31572FDE}"/>
    <cellStyle name="Comma 52 3 5 3" xfId="2177" xr:uid="{3ED67C64-6DBE-483E-8773-E7965B2B8117}"/>
    <cellStyle name="Comma 52 3 6" xfId="1220" xr:uid="{95667EF4-6A79-4490-8E84-6C50F8675E26}"/>
    <cellStyle name="Comma 52 3 6 2" xfId="3192" xr:uid="{442D0BA5-E1BA-4A20-A73D-177FE82B663C}"/>
    <cellStyle name="Comma 52 3 7" xfId="1359" xr:uid="{45D3E529-ECDA-4FF9-90F3-A8716C1B1012}"/>
    <cellStyle name="Comma 52 3 7 2" xfId="3331" xr:uid="{0F1174FD-4ED5-43E6-9507-25572EA11973}"/>
    <cellStyle name="Comma 52 3 8" xfId="2377" xr:uid="{3582B557-1E4E-45D7-B6D7-E7986E23E642}"/>
    <cellStyle name="Comma 52 3 9" xfId="1519" xr:uid="{68A72925-CDED-4B94-8DAD-5FB0D4FF8B63}"/>
    <cellStyle name="Comma 52 4" xfId="582" xr:uid="{5FFD5422-7B3B-45AD-9681-768324BA7B9C}"/>
    <cellStyle name="Comma 52 4 2" xfId="2727" xr:uid="{4EEBE4CE-CEE1-4193-8D1E-AF68582446D2}"/>
    <cellStyle name="Comma 52 4 3" xfId="1869" xr:uid="{80900AF0-EEA6-4F24-B530-91CCE6189864}"/>
    <cellStyle name="Comma 52 5" xfId="314" xr:uid="{0CD4ADB5-A7E2-4BA7-9A85-60B86FA8A91A}"/>
    <cellStyle name="Comma 52 5 2" xfId="2475" xr:uid="{F3635A28-771B-47A5-BEFE-97E9231C1A5E}"/>
    <cellStyle name="Comma 52 5 3" xfId="1617" xr:uid="{4E4AC18F-2A0C-458C-AE68-E81F6FF448E2}"/>
    <cellStyle name="Comma 52 6" xfId="851" xr:uid="{16118088-5310-4799-B0A8-D744F5A956C6}"/>
    <cellStyle name="Comma 52 6 2" xfId="2814" xr:uid="{731C5B88-BD9E-41CB-8642-2EA7E4A5980A}"/>
    <cellStyle name="Comma 52 6 3" xfId="1956" xr:uid="{6DC34CB3-A6B8-4CDB-8B1D-C8457D4BD911}"/>
    <cellStyle name="Comma 52 7" xfId="1003" xr:uid="{334EE0EF-4061-4A9F-876A-F499DC278E77}"/>
    <cellStyle name="Comma 52 7 2" xfId="2966" xr:uid="{DAAFF583-93F3-41B4-80A1-29E0A0A33E8E}"/>
    <cellStyle name="Comma 52 7 3" xfId="2108" xr:uid="{58C10FCC-C5A1-4A42-8A1D-7C8E733060E0}"/>
    <cellStyle name="Comma 52 8" xfId="1151" xr:uid="{ADC7E246-7439-40F9-BA42-0E293EE8F41B}"/>
    <cellStyle name="Comma 52 8 2" xfId="3123" xr:uid="{8F9499DD-64BF-47F7-A8A7-A5408EE8D7D9}"/>
    <cellStyle name="Comma 52 9" xfId="1294" xr:uid="{150D537A-92C0-4346-9816-58CB7B8CB8E8}"/>
    <cellStyle name="Comma 52 9 2" xfId="3266" xr:uid="{F626A05D-BE92-438D-B8D3-815990033C2C}"/>
    <cellStyle name="Comma 53" xfId="51" xr:uid="{4288BAC7-EAFD-4AB0-A309-A1906CDBA5EB}"/>
    <cellStyle name="Comma 53 10" xfId="2310" xr:uid="{C4CF18A6-F797-4245-90D7-41EA2E5BEC2F}"/>
    <cellStyle name="Comma 53 11" xfId="1451" xr:uid="{3E933EE4-8C09-4D08-B334-8E0AD003D961}"/>
    <cellStyle name="Comma 53 12" xfId="3418" xr:uid="{64E82E80-8DEF-4E5A-9BBB-1F83524EFCBC}"/>
    <cellStyle name="Comma 53 13" xfId="3561" xr:uid="{FF7FBAF1-95EF-451E-8DE2-CAABD635D382}"/>
    <cellStyle name="Comma 53 2" xfId="109" xr:uid="{13DA60B8-B335-4AF2-8D70-B4A928247D65}"/>
    <cellStyle name="Comma 53 2 10" xfId="1476" xr:uid="{7A9BC8E0-1F77-4C40-9C88-5BBB19E36FDE}"/>
    <cellStyle name="Comma 53 2 11" xfId="3442" xr:uid="{D15544F9-D329-4E8C-BCD1-2E4A04268440}"/>
    <cellStyle name="Comma 53 2 12" xfId="3585" xr:uid="{3506D2B3-2F4A-42E1-B792-F4F94344FCB1}"/>
    <cellStyle name="Comma 53 2 2" xfId="212" xr:uid="{E3E615A6-66FE-4DED-AA47-114B28639148}"/>
    <cellStyle name="Comma 53 2 2 10" xfId="3511" xr:uid="{7B5D0EE2-4469-4FB2-9054-308AFC5DEAA6}"/>
    <cellStyle name="Comma 53 2 2 11" xfId="3650" xr:uid="{7E888085-A4B5-4FAB-A3C5-A2FD84D00A0E}"/>
    <cellStyle name="Comma 53 2 2 2" xfId="588" xr:uid="{72856F60-3FEC-473D-AE2D-2DD179754B45}"/>
    <cellStyle name="Comma 53 2 2 2 2" xfId="2733" xr:uid="{6AE52D9F-A935-442E-B153-BB0FD6AB3FEC}"/>
    <cellStyle name="Comma 53 2 2 2 3" xfId="1875" xr:uid="{79927F4B-A269-46CA-9DBB-155D8DFB13A0}"/>
    <cellStyle name="Comma 53 2 2 3" xfId="410" xr:uid="{C777D245-86CF-442F-90BD-60E8AAE37E34}"/>
    <cellStyle name="Comma 53 2 2 3 2" xfId="2569" xr:uid="{D7206628-0A58-417F-A95F-080DE727572E}"/>
    <cellStyle name="Comma 53 2 2 3 3" xfId="1711" xr:uid="{75F6D222-7C04-4C2D-A6E7-A6DF625A69D5}"/>
    <cellStyle name="Comma 53 2 2 4" xfId="941" xr:uid="{910BE1A7-ED56-403F-B465-E46EC9328DE4}"/>
    <cellStyle name="Comma 53 2 2 4 2" xfId="2904" xr:uid="{C5935D93-5416-46F5-846E-A281AE384E68}"/>
    <cellStyle name="Comma 53 2 2 4 3" xfId="2046" xr:uid="{6610EA50-9563-4424-AD29-D3505E3270A4}"/>
    <cellStyle name="Comma 53 2 2 5" xfId="1097" xr:uid="{A045DA06-56C5-4590-8CC3-D1E4DA94FFA7}"/>
    <cellStyle name="Comma 53 2 2 5 2" xfId="3060" xr:uid="{D0459983-A0F6-41DE-A20C-FC509037FA0E}"/>
    <cellStyle name="Comma 53 2 2 5 3" xfId="2202" xr:uid="{DAAF996C-C3BD-4716-A7C8-2C59B683AAC1}"/>
    <cellStyle name="Comma 53 2 2 6" xfId="1245" xr:uid="{F323EA0A-417C-454C-BF2B-747C1E90F8B5}"/>
    <cellStyle name="Comma 53 2 2 6 2" xfId="3217" xr:uid="{D0D48322-DBE1-43D3-B726-8C45068299F5}"/>
    <cellStyle name="Comma 53 2 2 7" xfId="1384" xr:uid="{18B46E58-1427-4C3A-AADE-B9E0454F31B4}"/>
    <cellStyle name="Comma 53 2 2 7 2" xfId="3356" xr:uid="{900F5A97-4068-4307-A290-EC5963A184B8}"/>
    <cellStyle name="Comma 53 2 2 8" xfId="2402" xr:uid="{B58F3660-6136-4592-A2C1-5024FB623055}"/>
    <cellStyle name="Comma 53 2 2 9" xfId="1544" xr:uid="{E62627D8-EDDB-4338-A9A9-7D6F03511733}"/>
    <cellStyle name="Comma 53 2 3" xfId="587" xr:uid="{36836EC6-F133-47FE-9461-51F725A76F77}"/>
    <cellStyle name="Comma 53 2 3 2" xfId="2732" xr:uid="{C8B160DB-7468-4A7E-A741-B7E782C09F54}"/>
    <cellStyle name="Comma 53 2 3 3" xfId="1874" xr:uid="{5E397705-EAEF-4863-A57F-7C9BA78ADBDA}"/>
    <cellStyle name="Comma 53 2 4" xfId="341" xr:uid="{A5C217D1-C729-403F-AC2E-9935E0BA03DE}"/>
    <cellStyle name="Comma 53 2 4 2" xfId="2500" xr:uid="{719CD2EE-4AC3-44DF-A201-579737E88102}"/>
    <cellStyle name="Comma 53 2 4 3" xfId="1642" xr:uid="{561CD843-C43E-4D94-A886-E931386A6FD9}"/>
    <cellStyle name="Comma 53 2 5" xfId="876" xr:uid="{1FBAE92B-D780-4456-803D-FDF5AC447F7F}"/>
    <cellStyle name="Comma 53 2 5 2" xfId="2839" xr:uid="{1BCCF590-6F6B-45DC-87EE-E3D741877D59}"/>
    <cellStyle name="Comma 53 2 5 3" xfId="1981" xr:uid="{B98A799A-F16C-40A9-A6F3-A0F101AB622E}"/>
    <cellStyle name="Comma 53 2 6" xfId="1028" xr:uid="{589E57E1-4709-4BEF-A5A1-F993A7AA9537}"/>
    <cellStyle name="Comma 53 2 6 2" xfId="2991" xr:uid="{B4094A58-E9B1-454C-AF75-22EF632C89A7}"/>
    <cellStyle name="Comma 53 2 6 3" xfId="2133" xr:uid="{4537FC1D-F769-444C-8031-C60369186180}"/>
    <cellStyle name="Comma 53 2 7" xfId="1176" xr:uid="{1252876E-C7F7-4133-A156-07640FEADA97}"/>
    <cellStyle name="Comma 53 2 7 2" xfId="3148" xr:uid="{68AE7677-7DC3-418B-A3DC-389AF1FEFA03}"/>
    <cellStyle name="Comma 53 2 8" xfId="1319" xr:uid="{FD976AAC-BEB0-4A88-983D-96F8AA677DD9}"/>
    <cellStyle name="Comma 53 2 8 2" xfId="3291" xr:uid="{BFACF86D-C257-4D86-99C6-E470AB91B68D}"/>
    <cellStyle name="Comma 53 2 9" xfId="2334" xr:uid="{8DD569EE-B2A8-41AA-B6C1-DC6F04DEBAC7}"/>
    <cellStyle name="Comma 53 3" xfId="188" xr:uid="{6B84D3B3-5C0C-484C-9AC8-C08B3E79859D}"/>
    <cellStyle name="Comma 53 3 10" xfId="3487" xr:uid="{9050C98E-B805-4C8C-AC10-54604246B71C}"/>
    <cellStyle name="Comma 53 3 11" xfId="3626" xr:uid="{B8F9B8B7-0025-4D5B-9D17-A42740440CEE}"/>
    <cellStyle name="Comma 53 3 2" xfId="589" xr:uid="{64B39196-D4B1-470F-A5FB-20A17431917E}"/>
    <cellStyle name="Comma 53 3 2 2" xfId="2734" xr:uid="{59FE240B-DE96-4F3B-859A-69BA74B51FEB}"/>
    <cellStyle name="Comma 53 3 2 3" xfId="1876" xr:uid="{C3AAF71B-B853-4312-B92D-643066827563}"/>
    <cellStyle name="Comma 53 3 3" xfId="386" xr:uid="{7F5B35A1-E147-40EC-B960-C0C1D0A418AA}"/>
    <cellStyle name="Comma 53 3 3 2" xfId="2545" xr:uid="{1FFBE691-3F1C-40F0-8062-07F6D4D3AC11}"/>
    <cellStyle name="Comma 53 3 3 3" xfId="1687" xr:uid="{09A65F55-08E3-4B31-AF1C-20B43C029479}"/>
    <cellStyle name="Comma 53 3 4" xfId="917" xr:uid="{CCCD5F2B-15F2-4160-A1D1-0AA46C77D1F3}"/>
    <cellStyle name="Comma 53 3 4 2" xfId="2880" xr:uid="{24120B62-A410-4D75-8276-0AE6CE465ED0}"/>
    <cellStyle name="Comma 53 3 4 3" xfId="2022" xr:uid="{90CA6D04-FC3C-46B2-A968-041A9DB728BF}"/>
    <cellStyle name="Comma 53 3 5" xfId="1073" xr:uid="{47639A3D-0FBB-48F5-ABB4-AD771413F404}"/>
    <cellStyle name="Comma 53 3 5 2" xfId="3036" xr:uid="{AFD6ACF1-BFD3-4A0D-8F14-6CA3E21A7865}"/>
    <cellStyle name="Comma 53 3 5 3" xfId="2178" xr:uid="{8929F6A9-3C35-45DB-8EC5-5397CB935326}"/>
    <cellStyle name="Comma 53 3 6" xfId="1221" xr:uid="{7715A212-349C-44D4-8E91-F782D245F6BE}"/>
    <cellStyle name="Comma 53 3 6 2" xfId="3193" xr:uid="{D0061F39-BD08-4192-B40A-91C33E1BC67D}"/>
    <cellStyle name="Comma 53 3 7" xfId="1360" xr:uid="{5243E61D-9BDA-4B52-9436-D842981B2B66}"/>
    <cellStyle name="Comma 53 3 7 2" xfId="3332" xr:uid="{AB2E56E1-6430-4D5F-9C34-3F9EDB83B2E5}"/>
    <cellStyle name="Comma 53 3 8" xfId="2378" xr:uid="{0F3AE3B8-E87B-4A6F-9341-B72457B25E91}"/>
    <cellStyle name="Comma 53 3 9" xfId="1520" xr:uid="{0571EFF2-E9E8-491E-B6BC-37D6468FA7FF}"/>
    <cellStyle name="Comma 53 4" xfId="586" xr:uid="{B03DE66C-B92D-4F35-A371-9EDB1C8FF3FA}"/>
    <cellStyle name="Comma 53 4 2" xfId="2731" xr:uid="{6650A24C-207C-454F-9785-B268E69DB71B}"/>
    <cellStyle name="Comma 53 4 3" xfId="1873" xr:uid="{C4372C00-E04B-479C-8229-DCEFB17F0ACD}"/>
    <cellStyle name="Comma 53 5" xfId="315" xr:uid="{9578627E-F742-4CCE-A33F-08B8CDDD7092}"/>
    <cellStyle name="Comma 53 5 2" xfId="2476" xr:uid="{4D716583-6A9C-4D2E-AD81-09F079A5F3E0}"/>
    <cellStyle name="Comma 53 5 3" xfId="1618" xr:uid="{A67FF5D2-4002-4E80-92EE-2D331E220C01}"/>
    <cellStyle name="Comma 53 6" xfId="852" xr:uid="{81241168-BEF0-4DB7-9CF7-6388BEF56CE5}"/>
    <cellStyle name="Comma 53 6 2" xfId="2815" xr:uid="{DF1D5471-DE95-4AAE-8609-FA4AAA2584A9}"/>
    <cellStyle name="Comma 53 6 3" xfId="1957" xr:uid="{BBB1C1EB-471C-444D-A9F1-C550AB1C8EE2}"/>
    <cellStyle name="Comma 53 7" xfId="1004" xr:uid="{076B371A-37B4-4ABA-9F21-1D4B4E82135A}"/>
    <cellStyle name="Comma 53 7 2" xfId="2967" xr:uid="{447103D1-84F9-41DB-9F49-917A85C858C0}"/>
    <cellStyle name="Comma 53 7 3" xfId="2109" xr:uid="{AFFDAE94-F8D9-43C0-BC33-52096933FC44}"/>
    <cellStyle name="Comma 53 8" xfId="1152" xr:uid="{3D13F7D5-2617-4737-98F8-2672A2C225B4}"/>
    <cellStyle name="Comma 53 8 2" xfId="3124" xr:uid="{C82EB2D6-C729-4A6B-BB6B-79882AFFC853}"/>
    <cellStyle name="Comma 53 9" xfId="1295" xr:uid="{2891DD37-F463-40C1-BCE9-6F7062E58767}"/>
    <cellStyle name="Comma 53 9 2" xfId="3267" xr:uid="{471AAB17-77BA-4D4D-BC5A-AA97C4B504E6}"/>
    <cellStyle name="Comma 54" xfId="52" xr:uid="{526B4D57-3D05-4C85-B339-2C7AEB8B65F1}"/>
    <cellStyle name="Comma 54 10" xfId="1452" xr:uid="{DC97B0B2-8603-4613-B30E-D6E5916C03F4}"/>
    <cellStyle name="Comma 54 11" xfId="3419" xr:uid="{EB6DFBD4-738D-498F-B1C0-048F9DE30646}"/>
    <cellStyle name="Comma 54 12" xfId="3562" xr:uid="{BD7DF446-C762-4858-8CFD-3AA52220D56C}"/>
    <cellStyle name="Comma 54 2" xfId="189" xr:uid="{565DE8A7-F282-4AE1-A026-5B0AA2C72C5F}"/>
    <cellStyle name="Comma 54 2 10" xfId="3488" xr:uid="{F8FC75BC-3EDC-4FFF-92AE-830BF81AE4BC}"/>
    <cellStyle name="Comma 54 2 11" xfId="3627" xr:uid="{A44AEBA3-3924-4C8F-B534-99427DE3D18F}"/>
    <cellStyle name="Comma 54 2 2" xfId="591" xr:uid="{97ACD573-7F94-488C-9822-079356DFB494}"/>
    <cellStyle name="Comma 54 2 2 2" xfId="2736" xr:uid="{86FDBC30-7E54-454C-BE5B-EF4D77A7400A}"/>
    <cellStyle name="Comma 54 2 2 3" xfId="1878" xr:uid="{83662D2F-6437-4716-9B6C-AEC113988CC2}"/>
    <cellStyle name="Comma 54 2 3" xfId="387" xr:uid="{C267471C-A492-4BF1-9E18-C4DE63AE502E}"/>
    <cellStyle name="Comma 54 2 3 2" xfId="2546" xr:uid="{2FD7589D-BC4D-4D37-8798-7C00413D4D6E}"/>
    <cellStyle name="Comma 54 2 3 3" xfId="1688" xr:uid="{6EB3873F-4DC7-4E3F-AB95-56193DD700B2}"/>
    <cellStyle name="Comma 54 2 4" xfId="918" xr:uid="{A6DF3848-568E-479B-AA7D-839976176669}"/>
    <cellStyle name="Comma 54 2 4 2" xfId="2881" xr:uid="{DB640C1A-89BC-4920-9A28-DCB94057FD3D}"/>
    <cellStyle name="Comma 54 2 4 3" xfId="2023" xr:uid="{24DB3F33-36E3-40C6-9AED-9246540543FD}"/>
    <cellStyle name="Comma 54 2 5" xfId="1074" xr:uid="{1BA2BFE9-CD43-4401-9AA2-92C01C096D37}"/>
    <cellStyle name="Comma 54 2 5 2" xfId="3037" xr:uid="{C6428B73-223F-490D-A7FC-66D27C638884}"/>
    <cellStyle name="Comma 54 2 5 3" xfId="2179" xr:uid="{A252DA79-EBCC-48AF-AA7E-01E3935B45A4}"/>
    <cellStyle name="Comma 54 2 6" xfId="1222" xr:uid="{838D9BBF-1310-4895-AD39-D98C73121798}"/>
    <cellStyle name="Comma 54 2 6 2" xfId="3194" xr:uid="{DD9B4B6D-2000-43CA-BF5E-36049ADD3382}"/>
    <cellStyle name="Comma 54 2 7" xfId="1361" xr:uid="{E6CD25A0-4C68-4AF5-99E8-18C7352A3935}"/>
    <cellStyle name="Comma 54 2 7 2" xfId="3333" xr:uid="{8D0748AC-1D41-4363-BB0F-AA9746C44D15}"/>
    <cellStyle name="Comma 54 2 8" xfId="2379" xr:uid="{B39B4BD3-EFD1-47AE-9DD7-C8615C886BBE}"/>
    <cellStyle name="Comma 54 2 9" xfId="1521" xr:uid="{96436FD0-61B3-4CEC-B479-018BCA7C1DF6}"/>
    <cellStyle name="Comma 54 3" xfId="590" xr:uid="{97639238-A565-4C07-8196-3FEFE5445FCE}"/>
    <cellStyle name="Comma 54 3 2" xfId="2735" xr:uid="{8A68D899-80D3-422C-9A8E-0BC77DB23653}"/>
    <cellStyle name="Comma 54 3 3" xfId="1877" xr:uid="{1B4EBAB0-CCDF-43EE-95A0-57D74C989E50}"/>
    <cellStyle name="Comma 54 4" xfId="316" xr:uid="{339E2EAB-F520-444A-A2F3-B784018A44E0}"/>
    <cellStyle name="Comma 54 4 2" xfId="2477" xr:uid="{C99D9B2E-4D65-44CE-8E51-8ED160C2495F}"/>
    <cellStyle name="Comma 54 4 3" xfId="1619" xr:uid="{5E178F4A-E922-4B41-81D9-A83FCB1C5DC2}"/>
    <cellStyle name="Comma 54 5" xfId="853" xr:uid="{062B5801-5652-44D0-B111-4A310C2A09F4}"/>
    <cellStyle name="Comma 54 5 2" xfId="2816" xr:uid="{65CBABF0-9213-4FE6-9260-CF439528BE16}"/>
    <cellStyle name="Comma 54 5 3" xfId="1958" xr:uid="{E91EF659-A0F2-4283-BA32-4F06C1211C30}"/>
    <cellStyle name="Comma 54 6" xfId="1005" xr:uid="{A21E9D06-919C-4AC5-B28B-5531B528E5DF}"/>
    <cellStyle name="Comma 54 6 2" xfId="2968" xr:uid="{29C1F16F-755A-4802-8D9D-D86D5D25188C}"/>
    <cellStyle name="Comma 54 6 3" xfId="2110" xr:uid="{858C3F79-3F13-4423-BCC6-30B845748D4C}"/>
    <cellStyle name="Comma 54 7" xfId="1153" xr:uid="{8CA37F36-469C-4408-BC6E-F253396D79DF}"/>
    <cellStyle name="Comma 54 7 2" xfId="3125" xr:uid="{11710F54-C9F9-43F6-AC93-FB71AE9270B3}"/>
    <cellStyle name="Comma 54 8" xfId="1296" xr:uid="{583FDC70-9E15-4551-87E8-3A4A65F60B49}"/>
    <cellStyle name="Comma 54 8 2" xfId="3268" xr:uid="{585B7832-9D6E-482E-B0ED-8B0024A98693}"/>
    <cellStyle name="Comma 54 9" xfId="2311" xr:uid="{549BC3AF-70D9-4E22-BE4E-F05324644110}"/>
    <cellStyle name="Comma 55" xfId="53" xr:uid="{913ACF95-2BC9-4780-868F-16140F19E62A}"/>
    <cellStyle name="Comma 55 10" xfId="1453" xr:uid="{1B3429E9-907A-4E1C-9322-594F8B6B08B8}"/>
    <cellStyle name="Comma 55 11" xfId="3420" xr:uid="{CA0833AC-75C6-455A-A93C-309BAB1534D6}"/>
    <cellStyle name="Comma 55 12" xfId="3563" xr:uid="{B4688A60-661A-4F4D-B3D8-A76FF78D927A}"/>
    <cellStyle name="Comma 55 2" xfId="190" xr:uid="{389178C7-2970-404F-A8EA-DF99DA219981}"/>
    <cellStyle name="Comma 55 2 10" xfId="3489" xr:uid="{4FD02BC5-C987-4056-8EC8-BAC28BEAEBDB}"/>
    <cellStyle name="Comma 55 2 11" xfId="3628" xr:uid="{2BFC9590-2300-49DA-9B2A-8E1F88148AD1}"/>
    <cellStyle name="Comma 55 2 2" xfId="593" xr:uid="{3E61A562-44A9-469A-9D58-FB5CAFA20EDC}"/>
    <cellStyle name="Comma 55 2 2 2" xfId="2738" xr:uid="{940A78C1-3085-4B93-AAE4-0DBC20DBE0BE}"/>
    <cellStyle name="Comma 55 2 2 3" xfId="1880" xr:uid="{1B334919-27F7-4E90-8E85-126AD27FC905}"/>
    <cellStyle name="Comma 55 2 3" xfId="388" xr:uid="{01E12BCE-2A6B-4CAF-9BBB-9DDE6BB85F85}"/>
    <cellStyle name="Comma 55 2 3 2" xfId="2547" xr:uid="{72BA9427-C8D6-413D-9EE8-9B252D9719BF}"/>
    <cellStyle name="Comma 55 2 3 3" xfId="1689" xr:uid="{B38D2CCF-BB0C-475A-B459-F0F21A37482C}"/>
    <cellStyle name="Comma 55 2 4" xfId="919" xr:uid="{F2657E10-18B9-418F-8446-F3CA3EA34238}"/>
    <cellStyle name="Comma 55 2 4 2" xfId="2882" xr:uid="{F76F34AA-2525-4719-9BF7-142CB371BEE3}"/>
    <cellStyle name="Comma 55 2 4 3" xfId="2024" xr:uid="{6D2C6E59-DED8-4088-8CEB-8F2B3C05B9B2}"/>
    <cellStyle name="Comma 55 2 5" xfId="1075" xr:uid="{48B7F13A-0BDE-48A3-8419-F8B11BF5539A}"/>
    <cellStyle name="Comma 55 2 5 2" xfId="3038" xr:uid="{EC92E1CE-2C35-41B0-A6B8-50432E7A880C}"/>
    <cellStyle name="Comma 55 2 5 3" xfId="2180" xr:uid="{FE8BFACA-F175-46B2-912B-D1AEC840DF1C}"/>
    <cellStyle name="Comma 55 2 6" xfId="1223" xr:uid="{5B538E5D-F821-4964-96C1-DEB91E619788}"/>
    <cellStyle name="Comma 55 2 6 2" xfId="3195" xr:uid="{AA278EE2-39B9-430B-87E6-BB3B9F296042}"/>
    <cellStyle name="Comma 55 2 7" xfId="1362" xr:uid="{EE5367EA-3EB5-4229-9C11-277AAC94E9B8}"/>
    <cellStyle name="Comma 55 2 7 2" xfId="3334" xr:uid="{C6844134-C023-49F5-BFE9-386C6EA1F5CA}"/>
    <cellStyle name="Comma 55 2 8" xfId="2380" xr:uid="{6D714C94-F2F0-48CC-871E-14E3E12CD09D}"/>
    <cellStyle name="Comma 55 2 9" xfId="1522" xr:uid="{732DDD92-B570-4204-88EC-250DBA6548BE}"/>
    <cellStyle name="Comma 55 3" xfId="592" xr:uid="{CBEED268-F668-4C72-863B-AD844B3AF974}"/>
    <cellStyle name="Comma 55 3 2" xfId="2737" xr:uid="{223E401F-F47F-4048-B1DB-F2B5C11A4A5E}"/>
    <cellStyle name="Comma 55 3 3" xfId="1879" xr:uid="{18B0E1D4-B60C-4954-A106-8CF6E3827877}"/>
    <cellStyle name="Comma 55 4" xfId="317" xr:uid="{19373EFC-63DB-4C75-B778-6297A98CD95C}"/>
    <cellStyle name="Comma 55 4 2" xfId="2478" xr:uid="{602B8BDD-81E3-4395-97B3-3E9F9E4806F9}"/>
    <cellStyle name="Comma 55 4 3" xfId="1620" xr:uid="{48AEFD05-FAF2-4EA0-AB65-FBA35825041E}"/>
    <cellStyle name="Comma 55 5" xfId="854" xr:uid="{6D0BD4BF-F491-43D9-BC31-C3E125FAD6BA}"/>
    <cellStyle name="Comma 55 5 2" xfId="2817" xr:uid="{AEB9AB2E-A28D-483B-BD7C-5825B92DED40}"/>
    <cellStyle name="Comma 55 5 3" xfId="1959" xr:uid="{68F1D326-D1B8-4252-9599-F19E1C1A13F6}"/>
    <cellStyle name="Comma 55 6" xfId="1006" xr:uid="{1F20F242-28DC-42E8-82FC-C9F60C2AA26B}"/>
    <cellStyle name="Comma 55 6 2" xfId="2969" xr:uid="{D4261E26-6233-44A5-8488-ED3315A7621C}"/>
    <cellStyle name="Comma 55 6 3" xfId="2111" xr:uid="{688246B8-C776-4FCD-BC79-D68EDEC06EC9}"/>
    <cellStyle name="Comma 55 7" xfId="1154" xr:uid="{26741D46-4DA3-4F11-B039-67444AD98252}"/>
    <cellStyle name="Comma 55 7 2" xfId="3126" xr:uid="{78C2EC58-076F-473F-9BE0-B3B54DE4C625}"/>
    <cellStyle name="Comma 55 8" xfId="1297" xr:uid="{D2A3252C-A285-4E4D-BE55-0FA3D85CC55C}"/>
    <cellStyle name="Comma 55 8 2" xfId="3269" xr:uid="{73FB4247-9640-43DD-A124-7FC96D0DE854}"/>
    <cellStyle name="Comma 55 9" xfId="2312" xr:uid="{EE5F753E-B56C-4329-8357-34C2E27EFDE0}"/>
    <cellStyle name="Comma 56" xfId="54" xr:uid="{6E02A40C-455C-4570-AA40-FC4F746B0A83}"/>
    <cellStyle name="Comma 56 10" xfId="1454" xr:uid="{96E1124F-CCAA-48BB-A07A-2AA2C658A7B1}"/>
    <cellStyle name="Comma 56 11" xfId="3421" xr:uid="{97EE3165-E8D4-4AAC-A615-D9E195F1C2FD}"/>
    <cellStyle name="Comma 56 12" xfId="3564" xr:uid="{46C0FE26-5BC4-4EEB-B642-2EA50E35C619}"/>
    <cellStyle name="Comma 56 2" xfId="191" xr:uid="{555B1672-BC18-4BB3-AE84-1492A3FADFF6}"/>
    <cellStyle name="Comma 56 2 10" xfId="3490" xr:uid="{664DFED4-E617-4065-ACF0-1DE9CD0E638A}"/>
    <cellStyle name="Comma 56 2 11" xfId="3629" xr:uid="{A890277E-60F1-48CB-AF7D-6C4B8A289C27}"/>
    <cellStyle name="Comma 56 2 2" xfId="595" xr:uid="{2E363FAE-A378-4B24-B60B-FFB35835FF8F}"/>
    <cellStyle name="Comma 56 2 2 2" xfId="2740" xr:uid="{07949502-641B-4B87-BF2C-46432A8BC6AE}"/>
    <cellStyle name="Comma 56 2 2 3" xfId="1882" xr:uid="{20021276-1A9C-46B3-ACAE-E14CD4F1FDB4}"/>
    <cellStyle name="Comma 56 2 3" xfId="389" xr:uid="{933B483C-9856-44EC-B97D-016A072B58A2}"/>
    <cellStyle name="Comma 56 2 3 2" xfId="2548" xr:uid="{39CE3D58-1FFE-47DF-B692-B9BAD21C9AAC}"/>
    <cellStyle name="Comma 56 2 3 3" xfId="1690" xr:uid="{6D890ED6-F6F6-4D68-A425-51EDE6BD1A73}"/>
    <cellStyle name="Comma 56 2 4" xfId="920" xr:uid="{F5D53CE8-FFCF-4EB5-B86D-5B3D9AF00AD3}"/>
    <cellStyle name="Comma 56 2 4 2" xfId="2883" xr:uid="{0C20EBCF-0CF3-4150-A7F1-35AA50746970}"/>
    <cellStyle name="Comma 56 2 4 3" xfId="2025" xr:uid="{28CC4D0A-2D6D-4849-8843-F55107FF0BEC}"/>
    <cellStyle name="Comma 56 2 5" xfId="1076" xr:uid="{002FFF9E-ADB3-4F7E-BA9C-C6D149DFD1A1}"/>
    <cellStyle name="Comma 56 2 5 2" xfId="3039" xr:uid="{A7C564F5-39F3-4BAC-BDEC-19B8EB03C995}"/>
    <cellStyle name="Comma 56 2 5 3" xfId="2181" xr:uid="{5525B537-0472-4CF7-BF7B-18B8F022F9EC}"/>
    <cellStyle name="Comma 56 2 6" xfId="1224" xr:uid="{7A28723C-95EA-4B0A-B3F7-D728DBD569AD}"/>
    <cellStyle name="Comma 56 2 6 2" xfId="3196" xr:uid="{3D9C530C-E7EB-41D6-B66A-E19FAD81CE96}"/>
    <cellStyle name="Comma 56 2 7" xfId="1363" xr:uid="{AE7CEA8C-CE9E-4629-8722-48D6B0E3C594}"/>
    <cellStyle name="Comma 56 2 7 2" xfId="3335" xr:uid="{018D4BE6-3707-48B7-B845-EABED06BEE69}"/>
    <cellStyle name="Comma 56 2 8" xfId="2381" xr:uid="{15BD52A4-D883-4278-89F3-3F16F2BFCF34}"/>
    <cellStyle name="Comma 56 2 9" xfId="1523" xr:uid="{EFE68CB0-4D70-4108-8D93-7DB896FA4471}"/>
    <cellStyle name="Comma 56 3" xfId="594" xr:uid="{4897E432-D0FB-4558-9B7F-557B408EABD9}"/>
    <cellStyle name="Comma 56 3 2" xfId="2739" xr:uid="{1F9B6FDF-91B0-4F69-AC2B-21D3EEAC9597}"/>
    <cellStyle name="Comma 56 3 3" xfId="1881" xr:uid="{77EBDD6A-A516-4944-9E07-A1588B40D506}"/>
    <cellStyle name="Comma 56 4" xfId="318" xr:uid="{F1BA0A39-E097-4F50-AD3F-809C8DF600A0}"/>
    <cellStyle name="Comma 56 4 2" xfId="2479" xr:uid="{B7C23F1C-8EFA-4FEA-93F0-7A409344CBF0}"/>
    <cellStyle name="Comma 56 4 3" xfId="1621" xr:uid="{9D5AB78F-CE85-43FD-BFD4-935F0AB26DB6}"/>
    <cellStyle name="Comma 56 5" xfId="855" xr:uid="{9848CBCB-69F1-4A4D-8637-E840542C5025}"/>
    <cellStyle name="Comma 56 5 2" xfId="2818" xr:uid="{97DE9996-DF2A-41D2-8F91-D5C48CF58328}"/>
    <cellStyle name="Comma 56 5 3" xfId="1960" xr:uid="{4F121CBD-DA7E-4EF6-8D3B-3DE4F7B849C6}"/>
    <cellStyle name="Comma 56 6" xfId="1007" xr:uid="{C3C8CB00-9139-417E-AA3E-D4343D986EEA}"/>
    <cellStyle name="Comma 56 6 2" xfId="2970" xr:uid="{6D6247A1-A7B5-4365-AC73-578160C26128}"/>
    <cellStyle name="Comma 56 6 3" xfId="2112" xr:uid="{94C3DE7F-EA67-44D7-B250-82102269898D}"/>
    <cellStyle name="Comma 56 7" xfId="1155" xr:uid="{05CC9C72-1D42-4A2A-9AAD-8D8A6B23BF9F}"/>
    <cellStyle name="Comma 56 7 2" xfId="3127" xr:uid="{32463754-A864-4B63-A585-CF766E2E5901}"/>
    <cellStyle name="Comma 56 8" xfId="1298" xr:uid="{AA7C20F6-A42D-45AB-A03C-DB5F4F9B7B40}"/>
    <cellStyle name="Comma 56 8 2" xfId="3270" xr:uid="{F0552013-AAE1-414B-A4C7-4AC33902AF9F}"/>
    <cellStyle name="Comma 56 9" xfId="2313" xr:uid="{64426709-66D4-4984-B206-1794A18FCA84}"/>
    <cellStyle name="Comma 57" xfId="55" xr:uid="{347200AC-E7DD-4936-BC73-0EDB698BCDAB}"/>
    <cellStyle name="Comma 57 10" xfId="1455" xr:uid="{1DE24B95-728D-4686-B757-5307A85F049F}"/>
    <cellStyle name="Comma 57 11" xfId="3422" xr:uid="{60EA1A37-CBB4-431E-8943-6D320E462522}"/>
    <cellStyle name="Comma 57 12" xfId="3565" xr:uid="{4DD21158-1101-4DB2-9643-CAFDAB98EC07}"/>
    <cellStyle name="Comma 57 2" xfId="192" xr:uid="{56D57368-F100-44D8-A742-C005C46718C8}"/>
    <cellStyle name="Comma 57 2 10" xfId="3491" xr:uid="{E765AED7-0BF8-4242-A7BF-D8CEB96907A1}"/>
    <cellStyle name="Comma 57 2 11" xfId="3630" xr:uid="{3E1CDFEA-CD50-4C0D-9639-AB11E56D0ED8}"/>
    <cellStyle name="Comma 57 2 2" xfId="597" xr:uid="{8BB0206E-95C1-4EE8-A6B5-9C812330E1C2}"/>
    <cellStyle name="Comma 57 2 2 2" xfId="2742" xr:uid="{64D53F3B-81F8-474E-986E-780887D4306C}"/>
    <cellStyle name="Comma 57 2 2 3" xfId="1884" xr:uid="{BB23CBAD-A1B0-4ACE-B266-7C912A3DA7BE}"/>
    <cellStyle name="Comma 57 2 3" xfId="390" xr:uid="{B19FE451-821C-4D21-9E6B-19F63713455C}"/>
    <cellStyle name="Comma 57 2 3 2" xfId="2549" xr:uid="{943246F9-B95C-4DFC-B38E-C37AC8D516BA}"/>
    <cellStyle name="Comma 57 2 3 3" xfId="1691" xr:uid="{03317117-FF61-4100-BA54-26B84239DD35}"/>
    <cellStyle name="Comma 57 2 4" xfId="921" xr:uid="{78C2D325-FA5F-4344-A5AE-2344AA315349}"/>
    <cellStyle name="Comma 57 2 4 2" xfId="2884" xr:uid="{46D5C6AA-19E2-43AE-BC0E-FCF59BB7022D}"/>
    <cellStyle name="Comma 57 2 4 3" xfId="2026" xr:uid="{D92E1351-C353-43D3-B037-9964101638F9}"/>
    <cellStyle name="Comma 57 2 5" xfId="1077" xr:uid="{6065001B-0AFA-41B6-B4A1-F26D2E5D2DA1}"/>
    <cellStyle name="Comma 57 2 5 2" xfId="3040" xr:uid="{10271CEA-9D76-41FE-97AE-4E13B322A43D}"/>
    <cellStyle name="Comma 57 2 5 3" xfId="2182" xr:uid="{B31BFC60-8F32-458E-B9C6-C1485BD2213D}"/>
    <cellStyle name="Comma 57 2 6" xfId="1225" xr:uid="{34814387-297E-48C2-BA1F-C98F0361B5F7}"/>
    <cellStyle name="Comma 57 2 6 2" xfId="3197" xr:uid="{64998864-C114-4B95-8659-C392CCB9A79C}"/>
    <cellStyle name="Comma 57 2 7" xfId="1364" xr:uid="{7BEB8A41-F0E9-4222-8726-BCAA1E2AFC40}"/>
    <cellStyle name="Comma 57 2 7 2" xfId="3336" xr:uid="{A342599A-C029-4761-B85A-008C3ECD1EA3}"/>
    <cellStyle name="Comma 57 2 8" xfId="2382" xr:uid="{E9D137A5-3BFC-4D51-89E5-5634EEC7033F}"/>
    <cellStyle name="Comma 57 2 9" xfId="1524" xr:uid="{831D9BA9-89EE-42E4-A394-079A0C33366E}"/>
    <cellStyle name="Comma 57 3" xfId="596" xr:uid="{2483F8ED-F3CE-4C19-8A97-401B61FF5849}"/>
    <cellStyle name="Comma 57 3 2" xfId="2741" xr:uid="{F2F03CB1-92AF-407B-A59F-DCCA2D61A610}"/>
    <cellStyle name="Comma 57 3 3" xfId="1883" xr:uid="{B1477E04-7714-4F94-8C33-45D5A944A6FD}"/>
    <cellStyle name="Comma 57 4" xfId="319" xr:uid="{2AC7C7D8-994D-4E26-AEDF-EC44E55628A6}"/>
    <cellStyle name="Comma 57 4 2" xfId="2480" xr:uid="{19C5C2B7-D662-4B18-93A9-F09C2847C3FC}"/>
    <cellStyle name="Comma 57 4 3" xfId="1622" xr:uid="{9B069EF6-4CAE-434A-AFDF-1C47A204F598}"/>
    <cellStyle name="Comma 57 5" xfId="856" xr:uid="{70F191F7-EE4E-45F7-B2B8-7B52C65D0CA9}"/>
    <cellStyle name="Comma 57 5 2" xfId="2819" xr:uid="{C79FDF41-C137-43AE-91C6-F19407CA3346}"/>
    <cellStyle name="Comma 57 5 3" xfId="1961" xr:uid="{49569CFC-EEB4-4D5F-82D2-7A27D6A68AA3}"/>
    <cellStyle name="Comma 57 6" xfId="1008" xr:uid="{DA93251E-ED5B-4EB7-8E6C-A58F807744BE}"/>
    <cellStyle name="Comma 57 6 2" xfId="2971" xr:uid="{2C5A7911-5780-4396-A69E-357461372BA3}"/>
    <cellStyle name="Comma 57 6 3" xfId="2113" xr:uid="{AFC1922A-BA15-48AE-A1D6-5E672EADC2AA}"/>
    <cellStyle name="Comma 57 7" xfId="1156" xr:uid="{05BD48A3-F55D-4196-BA2B-49A890260ADA}"/>
    <cellStyle name="Comma 57 7 2" xfId="3128" xr:uid="{A21EA421-9A84-4F44-A436-46733C204302}"/>
    <cellStyle name="Comma 57 8" xfId="1299" xr:uid="{C8616EC1-BE96-416A-A7CD-8DDB22337D67}"/>
    <cellStyle name="Comma 57 8 2" xfId="3271" xr:uid="{FF5B44F2-8B1F-4905-8573-3E0E81FE84CE}"/>
    <cellStyle name="Comma 57 9" xfId="2314" xr:uid="{03089A29-2C1A-4A9A-B80C-A78A4EFD0A05}"/>
    <cellStyle name="Comma 58" xfId="56" xr:uid="{CF65AA1F-8F8B-4457-8E97-B84260EC82C1}"/>
    <cellStyle name="Comma 58 10" xfId="1456" xr:uid="{91BADE9B-3223-4BFE-A996-94094100C900}"/>
    <cellStyle name="Comma 58 11" xfId="3423" xr:uid="{C975BCA4-6830-41D1-80DB-8E13C0D143EA}"/>
    <cellStyle name="Comma 58 12" xfId="3566" xr:uid="{F5475672-FE93-40C2-9D54-8D417C3CF7DC}"/>
    <cellStyle name="Comma 58 2" xfId="193" xr:uid="{359AADED-3B15-49BB-8A59-E248F1EBF92C}"/>
    <cellStyle name="Comma 58 2 10" xfId="3492" xr:uid="{5B871D24-BBB2-47FE-935D-AB73BCCC947E}"/>
    <cellStyle name="Comma 58 2 11" xfId="3631" xr:uid="{3C9F8452-B025-4649-8E5C-087D1FA2F47F}"/>
    <cellStyle name="Comma 58 2 2" xfId="599" xr:uid="{7C387D30-0FDB-45BC-B43C-9FAB4558E269}"/>
    <cellStyle name="Comma 58 2 2 2" xfId="2744" xr:uid="{3342CC5C-C7FF-412E-ACBE-4B5818D732A3}"/>
    <cellStyle name="Comma 58 2 2 3" xfId="1886" xr:uid="{66C31CDB-2CCC-46BE-88ED-65EA5DD07EC8}"/>
    <cellStyle name="Comma 58 2 3" xfId="391" xr:uid="{1F8D44D5-BC54-4F41-957F-3BC059216074}"/>
    <cellStyle name="Comma 58 2 3 2" xfId="2550" xr:uid="{EC78664F-B2A5-403C-9991-B6E7C780956C}"/>
    <cellStyle name="Comma 58 2 3 3" xfId="1692" xr:uid="{6E7371B5-80F1-4F1A-80B8-6946CE287AE8}"/>
    <cellStyle name="Comma 58 2 4" xfId="922" xr:uid="{95F38C35-BC4C-47C1-A130-6533A274C0F3}"/>
    <cellStyle name="Comma 58 2 4 2" xfId="2885" xr:uid="{F64BFCC8-D747-40E8-98A8-BE00872F321F}"/>
    <cellStyle name="Comma 58 2 4 3" xfId="2027" xr:uid="{EE742A35-4E0A-40A1-9E2F-43903D1EED37}"/>
    <cellStyle name="Comma 58 2 5" xfId="1078" xr:uid="{1F008798-764C-43F9-B284-B8397F05504E}"/>
    <cellStyle name="Comma 58 2 5 2" xfId="3041" xr:uid="{8848CE7A-9169-4CFA-9012-F0014974ECCC}"/>
    <cellStyle name="Comma 58 2 5 3" xfId="2183" xr:uid="{86464E5F-4D67-4243-BDA7-671994F5CC04}"/>
    <cellStyle name="Comma 58 2 6" xfId="1226" xr:uid="{540A6F27-9F61-42A8-A166-E50C575F8B3B}"/>
    <cellStyle name="Comma 58 2 6 2" xfId="3198" xr:uid="{58A41B28-1F21-4017-A1E8-7EBCE10BEEC1}"/>
    <cellStyle name="Comma 58 2 7" xfId="1365" xr:uid="{90904AD3-8372-43A0-BE9B-598CB45C6E9D}"/>
    <cellStyle name="Comma 58 2 7 2" xfId="3337" xr:uid="{0EC60A90-E1CB-4465-BE01-9930C68D9912}"/>
    <cellStyle name="Comma 58 2 8" xfId="2383" xr:uid="{ED968D24-354B-4891-BD24-13418F31C73D}"/>
    <cellStyle name="Comma 58 2 9" xfId="1525" xr:uid="{11BA689F-E111-49F8-A53F-09BBB5A352CD}"/>
    <cellStyle name="Comma 58 3" xfId="598" xr:uid="{EEB2ADF5-56CC-4E19-B109-AE46AA9ED1F1}"/>
    <cellStyle name="Comma 58 3 2" xfId="2743" xr:uid="{3BD1A445-6B0C-45EC-88E2-1173B033D648}"/>
    <cellStyle name="Comma 58 3 3" xfId="1885" xr:uid="{E9C580CD-B7DD-43CF-AB0F-8DE830A1AD8C}"/>
    <cellStyle name="Comma 58 4" xfId="320" xr:uid="{04EB1E3D-FF99-4AE5-BC9C-2B6A1C71F8A1}"/>
    <cellStyle name="Comma 58 4 2" xfId="2481" xr:uid="{943E7A83-3AAB-4A2C-8FB7-07CDE60ECFB3}"/>
    <cellStyle name="Comma 58 4 3" xfId="1623" xr:uid="{B9C74D7B-A85B-4F6C-BFDB-0238F7747E88}"/>
    <cellStyle name="Comma 58 5" xfId="857" xr:uid="{A06D1EEC-2A41-4C80-8557-FF0B9D654816}"/>
    <cellStyle name="Comma 58 5 2" xfId="2820" xr:uid="{70B219F3-C0CB-490F-A549-51B17D15FE57}"/>
    <cellStyle name="Comma 58 5 3" xfId="1962" xr:uid="{4E0E504A-7E97-40AB-88CD-4427564BDC5C}"/>
    <cellStyle name="Comma 58 6" xfId="1009" xr:uid="{3B851808-2235-416D-95FA-3791764F4B17}"/>
    <cellStyle name="Comma 58 6 2" xfId="2972" xr:uid="{1C8940EC-0E87-4446-BED4-D613060E39AD}"/>
    <cellStyle name="Comma 58 6 3" xfId="2114" xr:uid="{5DD713D3-2B55-4D9D-AD5E-BAAB5BB01138}"/>
    <cellStyle name="Comma 58 7" xfId="1157" xr:uid="{96CC1528-8826-47F0-BE2A-39D890608D57}"/>
    <cellStyle name="Comma 58 7 2" xfId="3129" xr:uid="{070AABC3-1D7E-4295-B3B9-AAA20D017F25}"/>
    <cellStyle name="Comma 58 8" xfId="1300" xr:uid="{3698392F-14B0-43F5-B383-FEDCD4952D70}"/>
    <cellStyle name="Comma 58 8 2" xfId="3272" xr:uid="{457C0162-74A4-42A9-8753-36FC72722367}"/>
    <cellStyle name="Comma 58 9" xfId="2315" xr:uid="{8A5D4850-4362-4055-8E58-98435D5814CC}"/>
    <cellStyle name="Comma 59" xfId="57" xr:uid="{A7CEF82D-D940-4E13-B54B-3168CDB2FBCC}"/>
    <cellStyle name="Comma 59 10" xfId="1457" xr:uid="{75218987-0A67-4CA7-A725-4FDBC5B0F760}"/>
    <cellStyle name="Comma 59 11" xfId="3424" xr:uid="{815A7C22-804C-4F45-98A8-D86C0BA64BA7}"/>
    <cellStyle name="Comma 59 12" xfId="3567" xr:uid="{9866A8EA-1AE5-40D5-A6AE-AD3D9934409C}"/>
    <cellStyle name="Comma 59 2" xfId="194" xr:uid="{FCEF0EBC-B748-4211-B1EA-13FE66CF40D1}"/>
    <cellStyle name="Comma 59 2 10" xfId="3493" xr:uid="{A8FFA2CF-1C62-4699-B96B-AA621F661E70}"/>
    <cellStyle name="Comma 59 2 11" xfId="3632" xr:uid="{4C38E9D7-0BF9-4733-8E10-0DE39AA31E69}"/>
    <cellStyle name="Comma 59 2 2" xfId="601" xr:uid="{D4690B22-10F4-467B-88D3-37BEF26C8365}"/>
    <cellStyle name="Comma 59 2 2 2" xfId="2746" xr:uid="{DB0AEBBE-2EF5-415A-A697-DDD7688B45FE}"/>
    <cellStyle name="Comma 59 2 2 3" xfId="1888" xr:uid="{E33481CB-B39C-47E6-895F-0D1B6782ED69}"/>
    <cellStyle name="Comma 59 2 3" xfId="392" xr:uid="{2A559122-4A24-4E13-82AE-E33459C60E2A}"/>
    <cellStyle name="Comma 59 2 3 2" xfId="2551" xr:uid="{27AF7AB6-20D8-43EC-9AB5-5280CFA198FD}"/>
    <cellStyle name="Comma 59 2 3 3" xfId="1693" xr:uid="{199D7E5A-DFAF-4476-81F9-124A1E326062}"/>
    <cellStyle name="Comma 59 2 4" xfId="923" xr:uid="{4F61ABB5-F982-49AB-9C42-386F5A378107}"/>
    <cellStyle name="Comma 59 2 4 2" xfId="2886" xr:uid="{DB8C6FE9-F352-4060-BB93-DE7941C96555}"/>
    <cellStyle name="Comma 59 2 4 3" xfId="2028" xr:uid="{B6A22371-9C3D-4A76-9505-C2E9AA729654}"/>
    <cellStyle name="Comma 59 2 5" xfId="1079" xr:uid="{0DA9E1C8-3A88-4577-8F87-F0DEEB35F0AA}"/>
    <cellStyle name="Comma 59 2 5 2" xfId="3042" xr:uid="{CA3DB1FB-49A7-41C9-9C8B-64ABBF25389F}"/>
    <cellStyle name="Comma 59 2 5 3" xfId="2184" xr:uid="{476FF70E-D061-4A0F-985B-DD6CD33A58D6}"/>
    <cellStyle name="Comma 59 2 6" xfId="1227" xr:uid="{BDBAB953-834E-4B09-9D1C-9C9E94A53F4C}"/>
    <cellStyle name="Comma 59 2 6 2" xfId="3199" xr:uid="{391007FD-99E9-4638-99F6-9AB60DE2A6D3}"/>
    <cellStyle name="Comma 59 2 7" xfId="1366" xr:uid="{665F74DF-9803-45B3-9301-F84FEAF3ACA3}"/>
    <cellStyle name="Comma 59 2 7 2" xfId="3338" xr:uid="{EBBD1424-5260-4D15-ADC1-8404F73F0D31}"/>
    <cellStyle name="Comma 59 2 8" xfId="2384" xr:uid="{418F3071-29DB-4908-AA8C-77C54B0154AB}"/>
    <cellStyle name="Comma 59 2 9" xfId="1526" xr:uid="{23E7C595-94F3-4878-B3DB-B94880CB7457}"/>
    <cellStyle name="Comma 59 3" xfId="600" xr:uid="{32100EF3-1B4E-4CEE-884C-09718E77B32A}"/>
    <cellStyle name="Comma 59 3 2" xfId="2745" xr:uid="{A7586AAB-CB7C-4CFB-BEBC-15807A0FF2CB}"/>
    <cellStyle name="Comma 59 3 3" xfId="1887" xr:uid="{385CAEA0-7304-40C6-8D60-858ABC3E812B}"/>
    <cellStyle name="Comma 59 4" xfId="321" xr:uid="{672FD7E4-B41E-4F35-A5AC-AB371C2A6C27}"/>
    <cellStyle name="Comma 59 4 2" xfId="2482" xr:uid="{D25D87C5-7C16-46AF-A12B-45965D393B65}"/>
    <cellStyle name="Comma 59 4 3" xfId="1624" xr:uid="{73106153-822B-4FF7-A7A3-CF54AFFF47D3}"/>
    <cellStyle name="Comma 59 5" xfId="858" xr:uid="{A155D65A-766A-471A-A080-A078C14EDE86}"/>
    <cellStyle name="Comma 59 5 2" xfId="2821" xr:uid="{937F99EF-4FF9-4EFE-9945-978AEB5B01FD}"/>
    <cellStyle name="Comma 59 5 3" xfId="1963" xr:uid="{FA530405-82BA-498A-B3AF-B354FF331958}"/>
    <cellStyle name="Comma 59 6" xfId="1010" xr:uid="{693BEE49-81DD-4914-918A-B9A616A9BDC6}"/>
    <cellStyle name="Comma 59 6 2" xfId="2973" xr:uid="{2DE371E3-0802-4143-B08C-FE5F5E64D7C4}"/>
    <cellStyle name="Comma 59 6 3" xfId="2115" xr:uid="{4619B4CA-CA0B-48EB-A4DF-20F6693EE4EC}"/>
    <cellStyle name="Comma 59 7" xfId="1158" xr:uid="{1B370C32-E16C-4E34-97AE-72041C47CD93}"/>
    <cellStyle name="Comma 59 7 2" xfId="3130" xr:uid="{0F58DAAA-EA47-49CD-90DC-CA992BD8A448}"/>
    <cellStyle name="Comma 59 8" xfId="1301" xr:uid="{F7C756B5-1B6B-496F-BA08-3208D9BAE1DB}"/>
    <cellStyle name="Comma 59 8 2" xfId="3273" xr:uid="{C71FAF8F-EDBB-4D11-8D52-585F1291C032}"/>
    <cellStyle name="Comma 59 9" xfId="2316" xr:uid="{878E9DE4-81F4-475A-AC15-5AFACBF4193B}"/>
    <cellStyle name="Comma 6" xfId="36" xr:uid="{A1984DB0-7A37-49D0-A136-154B7C0B147A}"/>
    <cellStyle name="Comma 6 10" xfId="2295" xr:uid="{4BDCA95A-2214-4D56-81C7-C1796E650129}"/>
    <cellStyle name="Comma 6 11" xfId="1436" xr:uid="{812C4957-2DD2-49EC-BE27-372ED375C9C3}"/>
    <cellStyle name="Comma 6 12" xfId="3403" xr:uid="{0FC5A4B8-3939-4751-86DE-D0FDDE9A480C}"/>
    <cellStyle name="Comma 6 13" xfId="3546" xr:uid="{B21E0238-2BAB-412D-A060-F42A6E1AB858}"/>
    <cellStyle name="Comma 6 2" xfId="173" xr:uid="{78E83EB2-EF3F-4CC9-BA2F-1ECFA419AB62}"/>
    <cellStyle name="Comma 6 2 10" xfId="3472" xr:uid="{271D0E80-231C-4FFD-BFA3-48CC3D847098}"/>
    <cellStyle name="Comma 6 2 11" xfId="3611" xr:uid="{50BE4125-5CFE-40C4-973C-C2EBA46F2382}"/>
    <cellStyle name="Comma 6 2 2" xfId="603" xr:uid="{8203F046-F09D-41C0-9503-E58D78C3A47D}"/>
    <cellStyle name="Comma 6 2 2 2" xfId="2748" xr:uid="{97BE5628-D175-49A4-8307-5E9E23D5BB34}"/>
    <cellStyle name="Comma 6 2 2 3" xfId="1890" xr:uid="{6BD3B864-C1AF-4AB3-B81E-03E9063EA474}"/>
    <cellStyle name="Comma 6 2 3" xfId="371" xr:uid="{DA6AA637-867A-46A4-B308-038F8EA4E7E4}"/>
    <cellStyle name="Comma 6 2 3 2" xfId="2530" xr:uid="{0BE99BDD-BDE8-4AD8-B3D5-4F17A26A206E}"/>
    <cellStyle name="Comma 6 2 3 3" xfId="1672" xr:uid="{CE47C08F-08E9-4321-B0CB-D0CD8C084301}"/>
    <cellStyle name="Comma 6 2 4" xfId="902" xr:uid="{345C2E82-553D-4210-AFF8-E53F38AEC86E}"/>
    <cellStyle name="Comma 6 2 4 2" xfId="2865" xr:uid="{542F5B3C-9234-48B9-BC0F-9556B50618BC}"/>
    <cellStyle name="Comma 6 2 4 3" xfId="2007" xr:uid="{FEF54112-4914-4472-B66C-E7013D1F16FE}"/>
    <cellStyle name="Comma 6 2 5" xfId="1058" xr:uid="{FF8307C0-CDE2-4A60-AD7C-B30B34019EF9}"/>
    <cellStyle name="Comma 6 2 5 2" xfId="3021" xr:uid="{531B130B-6BC1-422A-9679-C5C11E9B620A}"/>
    <cellStyle name="Comma 6 2 5 3" xfId="2163" xr:uid="{81AD5820-2D49-4B68-A76D-D7F5BC0E20BB}"/>
    <cellStyle name="Comma 6 2 6" xfId="1206" xr:uid="{221CB85C-2271-4E2E-9C31-B4EDB16613CF}"/>
    <cellStyle name="Comma 6 2 6 2" xfId="3178" xr:uid="{944B3214-619D-4FBF-84EF-F8BB6135CE4D}"/>
    <cellStyle name="Comma 6 2 7" xfId="1345" xr:uid="{4B688351-1338-4AF0-878B-0154D6190512}"/>
    <cellStyle name="Comma 6 2 7 2" xfId="3317" xr:uid="{137EB905-CA71-4BE0-BB99-11E25CDE399E}"/>
    <cellStyle name="Comma 6 2 8" xfId="2363" xr:uid="{2ECD00B9-6076-4EA9-8B6D-CBC9E57182DA}"/>
    <cellStyle name="Comma 6 2 9" xfId="1505" xr:uid="{3F8D2B55-6B74-4390-9319-BD1FBDF51BC6}"/>
    <cellStyle name="Comma 6 3" xfId="602" xr:uid="{D35E4C06-E14C-40EC-BC44-7BE4934BFFBB}"/>
    <cellStyle name="Comma 6 3 2" xfId="2747" xr:uid="{859FD444-EB70-4294-AD08-C0C8C078F070}"/>
    <cellStyle name="Comma 6 3 3" xfId="1889" xr:uid="{32C56C35-9780-4F3E-AE99-3A8EB7434416}"/>
    <cellStyle name="Comma 6 4" xfId="757" xr:uid="{3B3491AA-5EB2-4920-BBA4-78597C7EA345}"/>
    <cellStyle name="Comma 6 4 2" xfId="2770" xr:uid="{12824604-483F-456E-BCED-313568D0CBD1}"/>
    <cellStyle name="Comma 6 4 3" xfId="1912" xr:uid="{DEF9EBCE-82F6-4166-ADCD-21AF3506C335}"/>
    <cellStyle name="Comma 6 5" xfId="300" xr:uid="{3FDD1657-7C8D-4160-A9BA-AD50120324CF}"/>
    <cellStyle name="Comma 6 5 2" xfId="2461" xr:uid="{B8EF30C9-10AB-481D-878C-04D25DE57579}"/>
    <cellStyle name="Comma 6 5 3" xfId="1603" xr:uid="{FBEF6ED7-CD26-44C8-827B-6E4679574E79}"/>
    <cellStyle name="Comma 6 6" xfId="837" xr:uid="{05162DB6-3CDF-4E37-B663-C1ABF8F9462A}"/>
    <cellStyle name="Comma 6 6 2" xfId="2800" xr:uid="{C0604FB0-A169-4CDF-836D-FAFF21B29608}"/>
    <cellStyle name="Comma 6 6 3" xfId="1942" xr:uid="{F94835B4-0790-4BDF-BC14-410FBE9673A1}"/>
    <cellStyle name="Comma 6 7" xfId="989" xr:uid="{CFAC37A8-D020-4A7C-8DAA-90D652F03B41}"/>
    <cellStyle name="Comma 6 7 2" xfId="2952" xr:uid="{54618C74-0F67-47C0-A9F7-7D2AAE241BB4}"/>
    <cellStyle name="Comma 6 7 3" xfId="2094" xr:uid="{69F0E13B-3638-41E7-869F-DD42F5E264F5}"/>
    <cellStyle name="Comma 6 8" xfId="1137" xr:uid="{463BD4F5-546A-47AC-A5D2-CB02106CACBB}"/>
    <cellStyle name="Comma 6 8 2" xfId="3109" xr:uid="{C01A8836-499B-42A6-84F7-27141BA7A913}"/>
    <cellStyle name="Comma 6 9" xfId="1280" xr:uid="{4E2C6557-E98A-41D2-BF10-5D1FB7B30A15}"/>
    <cellStyle name="Comma 6 9 2" xfId="3252" xr:uid="{4DF8BE77-40AC-4AFE-9089-3E7EB83ED5C6}"/>
    <cellStyle name="Comma 60" xfId="807" xr:uid="{1731BFBD-870E-4A82-9A0B-3C0DBA942CCA}"/>
    <cellStyle name="Comma 60 2" xfId="2789" xr:uid="{B491410D-BC76-4638-A718-C974CDE7544B}"/>
    <cellStyle name="Comma 60 3" xfId="1931" xr:uid="{DA8D1FF2-C349-4C51-9F5A-7C49A3650DC9}"/>
    <cellStyle name="Comma 61" xfId="253" xr:uid="{7047BEAD-3E07-43EF-8BA0-172C6519E321}"/>
    <cellStyle name="Comma 61 2" xfId="439" xr:uid="{1A10BF5A-EA65-4573-B000-353BEF758F5E}"/>
    <cellStyle name="Comma 61 2 2" xfId="2597" xr:uid="{F99DE1BB-AE93-4FEF-9100-245998766249}"/>
    <cellStyle name="Comma 61 2 3" xfId="1739" xr:uid="{F1202301-985E-43FB-AB79-DF4A50E397B0}"/>
    <cellStyle name="Comma 61 3" xfId="2433" xr:uid="{0AEEF3F6-6DA9-4DD4-9A4D-C679D47E19F7}"/>
    <cellStyle name="Comma 61 4" xfId="1575" xr:uid="{7B98A51E-274D-4701-A37E-7E68263179C0}"/>
    <cellStyle name="Comma 7" xfId="124" xr:uid="{BC53CBF3-4626-4E0E-B02E-4D2E2B9A2EFF}"/>
    <cellStyle name="Comma 7 10" xfId="1179" xr:uid="{AD3C4923-D696-462B-95BF-D467CE542AE5}"/>
    <cellStyle name="Comma 7 10 2" xfId="3151" xr:uid="{9E0B42D5-BB9B-438A-B68B-C5399D6F4357}"/>
    <cellStyle name="Comma 7 11" xfId="1322" xr:uid="{9F66A065-3571-4971-8E8E-F6AD1BF3C3C7}"/>
    <cellStyle name="Comma 7 11 2" xfId="3294" xr:uid="{881723C3-D18E-4045-ABB0-30176CE8E271}"/>
    <cellStyle name="Comma 7 12" xfId="2284" xr:uid="{0423793E-BB03-4A4F-A05E-77BC510F0125}"/>
    <cellStyle name="Comma 7 13" xfId="1420" xr:uid="{50DCFFC7-A121-46FD-A24D-35C864DC59E9}"/>
    <cellStyle name="Comma 7 14" xfId="3392" xr:uid="{D9EAFB17-063E-4B70-9C9E-3B80B5CB4F49}"/>
    <cellStyle name="Comma 7 15" xfId="3445" xr:uid="{45F8E033-A7BD-4357-BCE7-C56B647C4F13}"/>
    <cellStyle name="Comma 7 16" xfId="3588" xr:uid="{DE24DD4F-BB27-4F3A-801F-E9F0B92B3969}"/>
    <cellStyle name="Comma 7 2" xfId="216" xr:uid="{21DA6C23-6A56-4AAD-8B66-49114511E1E0}"/>
    <cellStyle name="Comma 7 2 10" xfId="3514" xr:uid="{1568C6F4-B554-45E8-B74C-E44AEA19746B}"/>
    <cellStyle name="Comma 7 2 11" xfId="3653" xr:uid="{B823D3E3-3C4D-46C7-9344-7BD5ED2D417E}"/>
    <cellStyle name="Comma 7 2 2" xfId="605" xr:uid="{3581CF0E-7EFA-40F3-BE06-DD656FC3DC00}"/>
    <cellStyle name="Comma 7 2 2 2" xfId="2750" xr:uid="{634E494E-85EB-401E-8BA1-69B27D96B334}"/>
    <cellStyle name="Comma 7 2 2 3" xfId="1892" xr:uid="{A6A85E33-F6E9-4334-9476-13537626DF28}"/>
    <cellStyle name="Comma 7 2 3" xfId="413" xr:uid="{636A82EA-55CC-47AB-B280-0D48281F92B1}"/>
    <cellStyle name="Comma 7 2 3 2" xfId="2572" xr:uid="{BF2E7621-240D-4FD6-8161-68B06BB3931A}"/>
    <cellStyle name="Comma 7 2 3 3" xfId="1714" xr:uid="{684363FF-9AC0-4F06-96DB-49356D25D242}"/>
    <cellStyle name="Comma 7 2 4" xfId="944" xr:uid="{DE1BF927-C5A8-4431-B394-CB3BB380177A}"/>
    <cellStyle name="Comma 7 2 4 2" xfId="2907" xr:uid="{878300A7-FF7A-4912-8B76-1268A9EB9EB1}"/>
    <cellStyle name="Comma 7 2 4 3" xfId="2049" xr:uid="{0A1EA248-6930-44C1-97E2-90A0D3AAE699}"/>
    <cellStyle name="Comma 7 2 5" xfId="1100" xr:uid="{9EAAED26-0D92-44D5-87BB-4CBF24FB966F}"/>
    <cellStyle name="Comma 7 2 5 2" xfId="3063" xr:uid="{EB39FD96-F9B6-48E9-9B78-2EBBB45CEB59}"/>
    <cellStyle name="Comma 7 2 5 3" xfId="2205" xr:uid="{512BC4E3-5C70-4FC8-8F34-66F9FA98141A}"/>
    <cellStyle name="Comma 7 2 6" xfId="1248" xr:uid="{9169EB66-B83B-4235-9B58-53E0F19179E3}"/>
    <cellStyle name="Comma 7 2 6 2" xfId="3220" xr:uid="{1DFD6A3B-1499-44D7-B539-9193EE7E4BB5}"/>
    <cellStyle name="Comma 7 2 7" xfId="1387" xr:uid="{699E59A0-AAE5-4B1A-A1D2-AB86F4C38F52}"/>
    <cellStyle name="Comma 7 2 7 2" xfId="3359" xr:uid="{E2100137-CA6C-4B6F-B9CD-BFE4142B4E64}"/>
    <cellStyle name="Comma 7 2 8" xfId="2405" xr:uid="{39897667-B973-4BEC-AD4F-85B31A63D298}"/>
    <cellStyle name="Comma 7 2 9" xfId="1547" xr:uid="{96549878-4771-41F3-A087-8DD8A104F2C2}"/>
    <cellStyle name="Comma 7 3" xfId="450" xr:uid="{01A16988-E778-4D36-99ED-6DA2433C4AA8}"/>
    <cellStyle name="Comma 7 3 2" xfId="2605" xr:uid="{7D616448-EBB9-4E18-8FCE-B43B0DFF1932}"/>
    <cellStyle name="Comma 7 3 3" xfId="1747" xr:uid="{E7708ACB-8E2B-410D-81F4-B60E33F7EF6E}"/>
    <cellStyle name="Comma 7 4" xfId="344" xr:uid="{FCF5455D-61C8-4D56-8CCC-2502E244D841}"/>
    <cellStyle name="Comma 7 4 2" xfId="2503" xr:uid="{BE26B525-9399-4DFF-8F73-B7726C997D8A}"/>
    <cellStyle name="Comma 7 4 3" xfId="1645" xr:uid="{2B3B8109-D130-42BE-96F8-F1092022530D}"/>
    <cellStyle name="Comma 7 5" xfId="604" xr:uid="{A8E363D1-B085-4445-977B-C97D515F4BDD}"/>
    <cellStyle name="Comma 7 5 2" xfId="2749" xr:uid="{4C0BF2D7-6228-4D5D-8C1B-536349C6260C}"/>
    <cellStyle name="Comma 7 5 3" xfId="1891" xr:uid="{33C732B1-66B7-4992-AF97-64893F4352B5}"/>
    <cellStyle name="Comma 7 6" xfId="273" xr:uid="{87306D55-B30A-4445-A44D-9744E0FC15BB}"/>
    <cellStyle name="Comma 7 6 2" xfId="2442" xr:uid="{14704CA5-E2B0-4E6A-BFFF-443DE9A47B2D}"/>
    <cellStyle name="Comma 7 6 3" xfId="1584" xr:uid="{07706D19-CA87-47EB-AF20-66572D064460}"/>
    <cellStyle name="Comma 7 7" xfId="879" xr:uid="{E8D418F7-C85F-41FC-8CFC-FA7400E5D7C6}"/>
    <cellStyle name="Comma 7 7 2" xfId="2842" xr:uid="{79C16BE6-07C3-4726-943F-6BFDF757CB76}"/>
    <cellStyle name="Comma 7 7 3" xfId="1984" xr:uid="{2C39EEF4-2066-4915-88F0-5860B6C7DC54}"/>
    <cellStyle name="Comma 7 8" xfId="977" xr:uid="{F25D8403-B520-46ED-A0D4-28FAB92FFAE2}"/>
    <cellStyle name="Comma 7 8 2" xfId="2940" xr:uid="{1B789296-19A4-4AFD-BD40-FEDCE17DE207}"/>
    <cellStyle name="Comma 7 8 3" xfId="2082" xr:uid="{5D2B5FDC-D26B-4645-84A8-DE88D3492931}"/>
    <cellStyle name="Comma 7 9" xfId="1031" xr:uid="{CABFA908-CD75-4DF1-A246-A865965993F5}"/>
    <cellStyle name="Comma 7 9 2" xfId="2994" xr:uid="{F65E7793-0BF1-4754-A559-7F50EB9718E9}"/>
    <cellStyle name="Comma 7 9 3" xfId="2136" xr:uid="{0D90F4BB-6A0A-4B54-8527-697A253FF28E}"/>
    <cellStyle name="Comma 8" xfId="127" xr:uid="{78B04831-4D73-4BD1-89CF-874B6AC0FE1C}"/>
    <cellStyle name="Comma 8 10" xfId="973" xr:uid="{6885B2D7-CD69-4DC0-BA77-4DBA7AB570C1}"/>
    <cellStyle name="Comma 8 10 2" xfId="2936" xr:uid="{FBE388CF-482F-4185-8198-D94F89D47F28}"/>
    <cellStyle name="Comma 8 10 3" xfId="2078" xr:uid="{8D62E96E-8234-468F-A058-DD73FE31E8BE}"/>
    <cellStyle name="Comma 8 11" xfId="1033" xr:uid="{5FD4C8D4-E8DC-4F97-8B50-03DB06C0A445}"/>
    <cellStyle name="Comma 8 11 2" xfId="2996" xr:uid="{522B8806-C05C-48BC-85CC-CDE309C26561}"/>
    <cellStyle name="Comma 8 11 3" xfId="2138" xr:uid="{93C54B89-7356-46B1-BF43-6E3622225050}"/>
    <cellStyle name="Comma 8 12" xfId="1181" xr:uid="{07CA88D5-E363-410E-AF0D-1EB4AC4C8FD9}"/>
    <cellStyle name="Comma 8 12 2" xfId="3153" xr:uid="{A0C6397B-942F-4C7A-9833-348B05DDA7ED}"/>
    <cellStyle name="Comma 8 12 3" xfId="2338" xr:uid="{7F0236F6-7900-45A8-AEAB-21DBDF5907D0}"/>
    <cellStyle name="Comma 8 12 4" xfId="1480" xr:uid="{625DEA21-6B16-4344-80AC-38066796A07E}"/>
    <cellStyle name="Comma 8 13" xfId="1323" xr:uid="{62532016-2175-481E-B9E6-968C0BAF7596}"/>
    <cellStyle name="Comma 8 13 2" xfId="3295" xr:uid="{666ABD53-B7AA-4CB5-8D03-7497B1DA6B4F}"/>
    <cellStyle name="Comma 8 14" xfId="2280" xr:uid="{19ABB8CD-BC4D-46C5-B583-5578FD5C1062}"/>
    <cellStyle name="Comma 8 15" xfId="1416" xr:uid="{040A597D-6DEA-433A-BCCC-9B3A6488F2FB}"/>
    <cellStyle name="Comma 8 16" xfId="3388" xr:uid="{BFC0871B-2B9F-4C0C-8F99-AFDDDEA69D0D}"/>
    <cellStyle name="Comma 8 17" xfId="3447" xr:uid="{F53ADE7C-7045-4277-92A8-A3E26162B375}"/>
    <cellStyle name="Comma 8 18" xfId="3589" xr:uid="{7DC89407-6706-4310-86F8-ED85F12DA63C}"/>
    <cellStyle name="Comma 8 2" xfId="219" xr:uid="{55A5E7F0-2270-410C-AACE-FD2B4C67B05D}"/>
    <cellStyle name="Comma 8 2 10" xfId="3516" xr:uid="{53815FC6-4E79-4BFB-BD67-53CB530E19B4}"/>
    <cellStyle name="Comma 8 2 11" xfId="3655" xr:uid="{B8B58DF8-D784-4AF1-8E8B-E7686B81FE98}"/>
    <cellStyle name="Comma 8 2 2" xfId="607" xr:uid="{D9DEE3FE-C74C-4E2C-87C6-793D95382954}"/>
    <cellStyle name="Comma 8 2 2 2" xfId="2752" xr:uid="{158A46F5-238D-40BF-88B7-6CFFB5A5B2F1}"/>
    <cellStyle name="Comma 8 2 2 3" xfId="1894" xr:uid="{92DDA47B-16D9-4DAD-A0FE-46E4EA73EBDA}"/>
    <cellStyle name="Comma 8 2 3" xfId="415" xr:uid="{F95F3C4B-992C-4397-9B81-F7E9972627F8}"/>
    <cellStyle name="Comma 8 2 3 2" xfId="2574" xr:uid="{A6228E5E-E373-4426-805A-D1F9560293EC}"/>
    <cellStyle name="Comma 8 2 3 3" xfId="1716" xr:uid="{BABA345F-E16B-4C3E-9F29-B36DF1E3849B}"/>
    <cellStyle name="Comma 8 2 4" xfId="946" xr:uid="{3461D3C2-A3BF-419B-9D08-5AF7671E024A}"/>
    <cellStyle name="Comma 8 2 4 2" xfId="2909" xr:uid="{0B5DFD0D-36A8-4028-AB26-84763C13EFB7}"/>
    <cellStyle name="Comma 8 2 4 3" xfId="2051" xr:uid="{38A38A6B-2FCA-40E8-8433-FA16EC8F592C}"/>
    <cellStyle name="Comma 8 2 5" xfId="1102" xr:uid="{03D8B57E-87D4-41F7-A725-7B577B59C5CD}"/>
    <cellStyle name="Comma 8 2 5 2" xfId="3065" xr:uid="{D62D7984-F957-41B8-8DE1-FD5FF2CE9019}"/>
    <cellStyle name="Comma 8 2 5 3" xfId="2207" xr:uid="{5B2402C7-6B5F-4203-B380-06A8DC6EABB0}"/>
    <cellStyle name="Comma 8 2 6" xfId="1250" xr:uid="{F9DF718F-F4D8-47F7-A959-77BB509235B0}"/>
    <cellStyle name="Comma 8 2 6 2" xfId="3222" xr:uid="{D3E1D750-F7A7-4682-B54D-BF0A5B45D200}"/>
    <cellStyle name="Comma 8 2 7" xfId="1389" xr:uid="{3F7A410B-7441-4038-AD78-88223A576C84}"/>
    <cellStyle name="Comma 8 2 7 2" xfId="3361" xr:uid="{45D4886F-646B-4FF4-9314-1FAD792B7B93}"/>
    <cellStyle name="Comma 8 2 8" xfId="2407" xr:uid="{075DC167-2EFA-4EED-9953-A1639CDE43B8}"/>
    <cellStyle name="Comma 8 2 9" xfId="1549" xr:uid="{EDCA3C66-4118-467A-9640-FF2BDBF973EC}"/>
    <cellStyle name="Comma 8 3" xfId="445" xr:uid="{A5D9702A-A649-4C41-8C0C-CE57EDC27F19}"/>
    <cellStyle name="Comma 8 3 2" xfId="2601" xr:uid="{C37DA7A5-02F8-4737-9560-758859B6BD62}"/>
    <cellStyle name="Comma 8 3 3" xfId="1743" xr:uid="{20F067E2-018F-462A-A710-BB69A0AF4D6B}"/>
    <cellStyle name="Comma 8 4" xfId="346" xr:uid="{427B9E5B-1467-4F24-A901-9D639F6C2D36}"/>
    <cellStyle name="Comma 8 4 2" xfId="2505" xr:uid="{E1D2BE1E-CF77-418F-A57E-8C8765E27145}"/>
    <cellStyle name="Comma 8 4 3" xfId="1647" xr:uid="{19FCD5DE-7CE0-4814-8A76-068FBEEBE5FD}"/>
    <cellStyle name="Comma 8 5" xfId="606" xr:uid="{5AEAAA3B-9109-414E-A550-CA3CBB1D8302}"/>
    <cellStyle name="Comma 8 5 2" xfId="2751" xr:uid="{B6C1B19C-A7A5-4049-B457-A6C2099BC077}"/>
    <cellStyle name="Comma 8 5 3" xfId="1893" xr:uid="{35862251-72B1-4679-9C4E-40CB57962E29}"/>
    <cellStyle name="Comma 8 6" xfId="689" xr:uid="{C020BEA8-E178-4779-A16E-D00BC4E67DB2}"/>
    <cellStyle name="Comma 8 6 2" xfId="2755" xr:uid="{4408ED62-5C8C-4938-9D19-9592168710A7}"/>
    <cellStyle name="Comma 8 6 3" xfId="1897" xr:uid="{6A1D6233-0AF2-4078-ABC2-3D222FFFD7CA}"/>
    <cellStyle name="Comma 8 7" xfId="808" xr:uid="{3FF39183-B582-4503-9506-370231A88851}"/>
    <cellStyle name="Comma 8 7 2" xfId="2790" xr:uid="{4BB45928-531E-4416-856D-81DE115079AA}"/>
    <cellStyle name="Comma 8 7 3" xfId="1932" xr:uid="{203D19C4-006B-4588-9398-132FA3A51C89}"/>
    <cellStyle name="Comma 8 8" xfId="264" xr:uid="{BAD0E94F-F8D5-4CCC-8C97-61FC8A8ED30B}"/>
    <cellStyle name="Comma 8 8 2" xfId="2439" xr:uid="{32A62652-BD32-4D90-9E65-69885AA272D3}"/>
    <cellStyle name="Comma 8 8 3" xfId="1581" xr:uid="{84514E63-02B9-4CED-B85B-2DE8BAF40B06}"/>
    <cellStyle name="Comma 8 9" xfId="880" xr:uid="{BFCAE701-18BF-487F-9541-FC3352627F5F}"/>
    <cellStyle name="Comma 8 9 2" xfId="2843" xr:uid="{928B2D35-2416-4B52-99BD-C342906DD555}"/>
    <cellStyle name="Comma 8 9 3" xfId="1985" xr:uid="{0ABA8B27-7207-416F-B1DB-D77F1F93542E}"/>
    <cellStyle name="Comma 9" xfId="129" xr:uid="{68BFE9B1-17FC-4307-A93F-321C5CD2AB41}"/>
    <cellStyle name="Comma 9 2" xfId="221" xr:uid="{6D72E59E-BED6-4837-A5C0-2B4EA14CB40F}"/>
    <cellStyle name="Comma 9 2 10" xfId="3518" xr:uid="{A96A8DFA-489B-4F12-8424-FE22B37C5941}"/>
    <cellStyle name="Comma 9 2 11" xfId="3657" xr:uid="{ACC244C1-A84C-469D-A65E-1C0393D9CEB2}"/>
    <cellStyle name="Comma 9 2 2" xfId="608" xr:uid="{42BAFC4D-A731-4629-B545-73DC59A80F9A}"/>
    <cellStyle name="Comma 9 2 2 2" xfId="2753" xr:uid="{FEDA1AB6-1F75-4AB6-8714-56EBA17FDCFB}"/>
    <cellStyle name="Comma 9 2 2 3" xfId="1895" xr:uid="{9B72464C-3131-4148-88CE-5FCF87DF8772}"/>
    <cellStyle name="Comma 9 2 3" xfId="417" xr:uid="{98051D6D-0A9A-48B7-BE63-4D4E3CEC147C}"/>
    <cellStyle name="Comma 9 2 3 2" xfId="2576" xr:uid="{52FECDF1-6657-434A-8926-4CF15BB469B0}"/>
    <cellStyle name="Comma 9 2 3 3" xfId="1718" xr:uid="{F779D212-766C-4596-BC45-C3C06BEC53AB}"/>
    <cellStyle name="Comma 9 2 4" xfId="948" xr:uid="{F4D7D885-867D-42A0-95A2-C62CD46A063E}"/>
    <cellStyle name="Comma 9 2 4 2" xfId="2911" xr:uid="{1513389E-F0E4-410B-BD8F-25EF7E91975A}"/>
    <cellStyle name="Comma 9 2 4 3" xfId="2053" xr:uid="{ADB65667-DA8A-4CE3-8C8F-A52E01C9ADAA}"/>
    <cellStyle name="Comma 9 2 5" xfId="1104" xr:uid="{00E42EBA-293D-4F7C-B77E-8B4B80A1FB70}"/>
    <cellStyle name="Comma 9 2 5 2" xfId="3067" xr:uid="{0BC27760-51EC-4CD9-8005-8DA378639321}"/>
    <cellStyle name="Comma 9 2 5 3" xfId="2209" xr:uid="{C0E7F02E-63D6-45F5-BFA0-3A61A549DB20}"/>
    <cellStyle name="Comma 9 2 6" xfId="1252" xr:uid="{86C97B6C-254C-45EE-AF1E-48EC45C19396}"/>
    <cellStyle name="Comma 9 2 6 2" xfId="3224" xr:uid="{2D829FF0-5EEE-41B5-AF3C-DCC8C77EEFE3}"/>
    <cellStyle name="Comma 9 2 7" xfId="1391" xr:uid="{D21016A5-1671-45D9-B15E-323714FBD435}"/>
    <cellStyle name="Comma 9 2 7 2" xfId="3363" xr:uid="{F56D4C44-910F-4132-8560-A5475E67624C}"/>
    <cellStyle name="Comma 9 2 8" xfId="2409" xr:uid="{7E80DF59-1632-4031-8122-B92097F11982}"/>
    <cellStyle name="Comma 9 2 9" xfId="1551" xr:uid="{F5A2A464-B986-4BA4-BABC-D4EC8AEFA593}"/>
    <cellStyle name="Comma 9 3" xfId="809" xr:uid="{AAD2DC95-F577-4F48-A9EF-C3A858030D19}"/>
    <cellStyle name="Comma 9 3 2" xfId="2791" xr:uid="{03B9C2F6-D7EE-4807-82BD-3D2D5146E1FE}"/>
    <cellStyle name="Comma 9 3 3" xfId="1933" xr:uid="{C945F15C-2977-4A64-97C1-47AD7F88A85D}"/>
    <cellStyle name="Comma 9 4" xfId="348" xr:uid="{4F18064E-D53E-4474-99B5-E0DF5F79AD21}"/>
    <cellStyle name="Comma 9 4 2" xfId="2507" xr:uid="{242F7D0E-3327-4678-B333-8D2C100A311B}"/>
    <cellStyle name="Comma 9 4 3" xfId="1649" xr:uid="{5C449935-5D04-463B-A3D6-36B02E257E7C}"/>
    <cellStyle name="Comma 9 5" xfId="1035" xr:uid="{04FC9BC3-3851-4BF8-9216-FE40A9D58310}"/>
    <cellStyle name="Comma 9 5 2" xfId="2998" xr:uid="{8C3352AE-9DC1-4A2B-B419-D9877E36363A}"/>
    <cellStyle name="Comma 9 5 3" xfId="2140" xr:uid="{6BB5CFFE-C014-4B51-B8D4-77E0516EA9F0}"/>
    <cellStyle name="Comma 9 6" xfId="1183" xr:uid="{5BF0A6B6-8BE4-4543-89A5-A7D207D1F67F}"/>
    <cellStyle name="Comma 9 6 2" xfId="3155" xr:uid="{199E4D81-FC7B-4E9A-9D0D-3A89B11486F2}"/>
    <cellStyle name="Comma 9 7" xfId="2340" xr:uid="{6F45BB2D-AF8A-48B0-9A3B-62BF5B7E6CE5}"/>
    <cellStyle name="Comma 9 8" xfId="1482" xr:uid="{F9BBC5BD-7D14-407C-A623-1138DC5DD4B7}"/>
    <cellStyle name="Comma 9 9" xfId="3449" xr:uid="{684DD025-04DF-4AE4-90CF-DFD7E402B86D}"/>
    <cellStyle name="Comma_OHTL - E updat" xfId="4" xr:uid="{EF7D331B-16BA-4E8B-B184-B299AFCB4CC0}"/>
    <cellStyle name="Currency 2" xfId="696" xr:uid="{7890E845-2FBD-49A9-A4A5-09AE572841AB}"/>
    <cellStyle name="Currency 3" xfId="1431" xr:uid="{1A986E17-C5DE-4DB0-BFAC-6E6D8205231A}"/>
    <cellStyle name="Currency 4" xfId="23" xr:uid="{9D68C71E-7468-4E3E-B0F9-8FEC9CDEFC44}"/>
    <cellStyle name="E&amp;Y House" xfId="16" xr:uid="{85BF8544-D00A-4CF0-A8A0-DC58773BD37C}"/>
    <cellStyle name="E&amp;Y House 2" xfId="609" xr:uid="{7DAA5D79-76AB-48CB-8006-F098E5870B1B}"/>
    <cellStyle name="Explanatory Text 2" xfId="717" xr:uid="{C99545E6-DB90-467A-BA17-0B11F26313B4}"/>
    <cellStyle name="Explanatory Text 3" xfId="810" xr:uid="{52C6001B-6945-46F0-B313-7B1FC476FF3B}"/>
    <cellStyle name="Followed Hyperlink 2" xfId="697" xr:uid="{1ABE3152-B136-4D0C-97BF-8F302A407E31}"/>
    <cellStyle name="Good 2" xfId="707" xr:uid="{DEE5EE4E-2CDD-414A-9FEC-DBD1B05F9107}"/>
    <cellStyle name="Good 2 2" xfId="760" xr:uid="{464608F1-3289-4B53-B432-CFFABD5D4D95}"/>
    <cellStyle name="Good 3" xfId="811" xr:uid="{668EB81A-EC66-48F3-88FE-832772C22E0D}"/>
    <cellStyle name="Heading 1 2" xfId="703" xr:uid="{13739D80-7BB7-4DEE-9177-CFCA38D82D0B}"/>
    <cellStyle name="Heading 1 3" xfId="812" xr:uid="{4D8195D7-7531-4D89-8383-0CAAA0B7E6C5}"/>
    <cellStyle name="Heading 2 2" xfId="704" xr:uid="{6AAA2C6B-B16B-4C6E-B2E1-4425E2228E38}"/>
    <cellStyle name="Heading 2 3" xfId="813" xr:uid="{62433276-021F-4F48-B2FE-BBEBAA325526}"/>
    <cellStyle name="Heading 3 2" xfId="610" xr:uid="{E28A103F-6712-408B-858F-8B58738DAA3E}"/>
    <cellStyle name="Heading 3 2 2" xfId="751" xr:uid="{130ABA28-7460-4CEC-84FA-0015CAB0D93B}"/>
    <cellStyle name="Heading 3 2 3" xfId="611" xr:uid="{EAA7DED8-DB36-4F66-B2C8-183FC352A366}"/>
    <cellStyle name="Heading 3 2 3 2" xfId="754" xr:uid="{250717DC-66CE-4595-BE65-77680324AB0B}"/>
    <cellStyle name="Heading 3 2 4" xfId="705" xr:uid="{A308E341-EE4E-4783-A1CE-2C63D5E1A85C}"/>
    <cellStyle name="Heading 3 3" xfId="814" xr:uid="{4633C579-F31D-41E2-BBEE-E039F47307D4}"/>
    <cellStyle name="Heading 4 2" xfId="706" xr:uid="{E6509761-4798-4D44-96D8-5273732A374C}"/>
    <cellStyle name="Heading 4 3" xfId="815" xr:uid="{3A6137F9-F99E-4D28-AAE5-AB73CC76B206}"/>
    <cellStyle name="Hyperlink 2" xfId="283" xr:uid="{7A9565B0-3103-4F82-A943-021F8E07D92D}"/>
    <cellStyle name="Hyperlink 2 2" xfId="285" xr:uid="{FA535194-33B8-4887-8362-A404C7E5D58B}"/>
    <cellStyle name="Hyperlink 2 3" xfId="612" xr:uid="{39857A1B-E044-464E-BC74-94664CDDA270}"/>
    <cellStyle name="Hyperlink 2 4" xfId="744" xr:uid="{0640E2ED-BBC5-431E-9164-92F0B2ACC175}"/>
    <cellStyle name="Hyperlink 2 5" xfId="2256" xr:uid="{4F4B435A-BD77-42C2-AE16-CA142FBB2842}"/>
    <cellStyle name="Hyperlink 3" xfId="286" xr:uid="{5CBA1A4D-0C25-4498-BB19-285D6DEAED56}"/>
    <cellStyle name="Hyperlink 4" xfId="456" xr:uid="{17AF0F02-915D-437A-B577-C8551BDC9589}"/>
    <cellStyle name="Hyperlink 5" xfId="15" xr:uid="{F449A68B-BFD9-46E5-BE60-C878A193C380}"/>
    <cellStyle name="Hyperlink 5 2" xfId="613" xr:uid="{89FCA4A6-945F-4BB7-909B-2EB083B297A0}"/>
    <cellStyle name="Input 2" xfId="710" xr:uid="{417FD701-9E2D-4ECA-9A83-91218E3C429C}"/>
    <cellStyle name="Input 3" xfId="816" xr:uid="{13BC7711-BE4F-40A0-8DE6-D3B00ADDA6A7}"/>
    <cellStyle name="Linked Cell 2" xfId="713" xr:uid="{652E8600-3634-41B3-86B3-8D87FC367FBA}"/>
    <cellStyle name="Linked Cell 3" xfId="817" xr:uid="{5E0DD503-2404-40CC-A4C9-D9591C36F750}"/>
    <cellStyle name="Neutral 2" xfId="709" xr:uid="{4116E78D-D1A6-4708-9907-E5CF570FAB83}"/>
    <cellStyle name="Neutral 3" xfId="818" xr:uid="{A1FA0E3E-132C-4846-AD12-FFC58E3763AA}"/>
    <cellStyle name="Normal" xfId="0" builtinId="0"/>
    <cellStyle name="Normal - Style1 2 2" xfId="2244" xr:uid="{B323B682-5A62-4793-AFD9-837277FCEBCF}"/>
    <cellStyle name="Normal 10" xfId="134" xr:uid="{2CC72FC1-0398-4C7F-A1BF-ADB9B1778475}"/>
    <cellStyle name="Normal 10 2" xfId="2250" xr:uid="{79F3C7AF-3BC0-40EC-8D89-4D3328BCC4E5}"/>
    <cellStyle name="Normal 10 3" xfId="28" xr:uid="{C22C1DED-E566-40C6-8E84-AAF0C94483A0}"/>
    <cellStyle name="Normal 10 5" xfId="2253" xr:uid="{D9C9E048-8304-4D81-BF25-8CD9CDDAE5EE}"/>
    <cellStyle name="Normal 1014" xfId="269" xr:uid="{859EC785-4F09-47DC-AE62-F50163F514AA}"/>
    <cellStyle name="Normal 11" xfId="140" xr:uid="{0DC841C5-C685-4FA2-A9B6-D23023DADD1F}"/>
    <cellStyle name="Normal 11 2" xfId="2245" xr:uid="{C7ABF631-ACD5-43BE-83A4-F2EDD9244961}"/>
    <cellStyle name="Normal 12" xfId="142" xr:uid="{79CC2C2C-29BC-4F98-95A6-488CF61E89B5}"/>
    <cellStyle name="Normal 12 2" xfId="614" xr:uid="{B9AF8C3C-2015-45EE-9DD1-161630B6A95B}"/>
    <cellStyle name="Normal 12 3" xfId="615" xr:uid="{32E298A8-650F-4970-BC28-8523D0870057}"/>
    <cellStyle name="Normal 12 4" xfId="748" xr:uid="{625C38A0-77C3-42E5-8B4B-2F37DCA2D8E4}"/>
    <cellStyle name="Normal 13" xfId="244" xr:uid="{2D55F5D3-3362-48AB-B020-5A8869B518A3}"/>
    <cellStyle name="Normal 13 2" xfId="616" xr:uid="{3C571D5B-55F8-417B-9D65-39C8075E1E33}"/>
    <cellStyle name="Normal 13 2 2" xfId="287" xr:uid="{B72438B7-D167-4404-98B7-CC3B2D16EDEA}"/>
    <cellStyle name="Normal 13 3" xfId="433" xr:uid="{7F8A244F-8625-44DB-9342-644C8D01CE54}"/>
    <cellStyle name="Normal 13 5" xfId="17" xr:uid="{F98998BA-F929-4C81-B812-5BD6D62E6183}"/>
    <cellStyle name="Normal 13 5 2" xfId="147" xr:uid="{FC72489F-42E6-4218-8EFF-BE1F1E8CAA5D}"/>
    <cellStyle name="Normal 13 5 2 2" xfId="231" xr:uid="{1F2A85F8-6056-4EEE-BA89-C3E2647379B4}"/>
    <cellStyle name="Normal 13 5 2 2 2" xfId="619" xr:uid="{E3305EC7-8F1A-493A-AEC4-6486E3792C4E}"/>
    <cellStyle name="Normal 13 5 2 3" xfId="618" xr:uid="{A6ECB0A5-5C1C-4137-91A0-081B3E54A035}"/>
    <cellStyle name="Normal 13 5 3" xfId="163" xr:uid="{7E463471-7804-4A5C-9979-834A1586D03F}"/>
    <cellStyle name="Normal 13 5 3 2" xfId="620" xr:uid="{CB3CC57E-D663-4017-B973-B406BAA9E7DF}"/>
    <cellStyle name="Normal 13 5 4" xfId="126" xr:uid="{61DF208C-61DB-4013-92BD-4828288AF3B8}"/>
    <cellStyle name="Normal 13 5 4 2" xfId="157" xr:uid="{AE3795CF-7052-427A-92E0-69229132060E}"/>
    <cellStyle name="Normal 13 5 4 2 2" xfId="237" xr:uid="{0B54EFDB-9989-4C7D-8A28-8DF4EE6CAA72}"/>
    <cellStyle name="Normal 13 5 4 2 2 2" xfId="623" xr:uid="{2FD6811D-6265-46BA-8DCF-F8BA0EF738FD}"/>
    <cellStyle name="Normal 13 5 4 2 3" xfId="622" xr:uid="{33498721-E28B-465F-AA69-E6FB85F008C7}"/>
    <cellStyle name="Normal 13 5 4 3" xfId="218" xr:uid="{64213421-D7B0-40C6-AEC2-3C95E468C60E}"/>
    <cellStyle name="Normal 13 5 4 3 2" xfId="624" xr:uid="{7C264DFF-7E11-43B9-9B5B-11DE807FB8BF}"/>
    <cellStyle name="Normal 13 5 4 4" xfId="621" xr:uid="{9D63C9DE-1E54-45A6-88C0-46C1399AA977}"/>
    <cellStyle name="Normal 13 5 5" xfId="617" xr:uid="{B5453203-C1AB-4AF9-A71E-5AF13CFD7747}"/>
    <cellStyle name="Normal 14" xfId="454" xr:uid="{D04B9762-0F9E-4D5B-9945-A130D1485564}"/>
    <cellStyle name="Normal 14 2" xfId="625" xr:uid="{FCF1F0E4-9F03-40B8-80DD-37DC9D1ACE1F}"/>
    <cellStyle name="Normal 14 3" xfId="749" xr:uid="{AA4D670D-5414-4819-ADBD-C83810FCBE15}"/>
    <cellStyle name="Normal 15" xfId="626" xr:uid="{1E69D114-CB7F-451A-B8C4-4BEB15B53E7F}"/>
    <cellStyle name="Normal 16" xfId="144" xr:uid="{BE70E096-268C-4C3A-A8A9-C7448BBEB84C}"/>
    <cellStyle name="Normal 16 2" xfId="627" xr:uid="{332734F3-0D42-40BA-9A21-93D6A19D07ED}"/>
    <cellStyle name="Normal 17" xfId="628" xr:uid="{EACCD176-8F5B-41A8-B9ED-B98C9185378D}"/>
    <cellStyle name="Normal 18" xfId="629" xr:uid="{BC590EEB-4786-47CF-9D5A-2200BA3E4873}"/>
    <cellStyle name="Normal 19" xfId="29" xr:uid="{950667C7-1B65-4230-A89B-212DC68C13C0}"/>
    <cellStyle name="Normal 2" xfId="2" xr:uid="{66D20D21-E068-4C46-93E8-441C8348241E}"/>
    <cellStyle name="Normal 2 10" xfId="10" xr:uid="{42DA2FA6-7603-431B-A0AB-6302D84FCD0F}"/>
    <cellStyle name="Normal 2 12" xfId="20" xr:uid="{C9348A88-A0FF-4B8E-91BC-2F2542EE7810}"/>
    <cellStyle name="Normal 2 12 2" xfId="241" xr:uid="{5C4BB3F3-C75E-444E-9944-CFD0968C9B70}"/>
    <cellStyle name="Normal 2 2" xfId="30" xr:uid="{D1EBE049-C9B2-4B83-9F2B-CFDFEB667D57}"/>
    <cellStyle name="Normal 2 2 2" xfId="110" xr:uid="{618B76FC-23C6-44A8-B6A6-498D9AF83D2B}"/>
    <cellStyle name="Normal 2 2 2 2" xfId="631" xr:uid="{B8BD6CE4-EF9A-42D6-9556-7F3AD4010E02}"/>
    <cellStyle name="Normal 2 2 2 3" xfId="766" xr:uid="{41017A17-5ED8-46EB-8625-20718ED87E20}"/>
    <cellStyle name="Normal 2 2 3" xfId="145" xr:uid="{5737996F-F2F8-4C13-A99F-89C77CF2DC72}"/>
    <cellStyle name="Normal 2 2 3 2" xfId="632" xr:uid="{E2A72637-2DE3-4500-BED8-52B6D106D6BD}"/>
    <cellStyle name="Normal 2 2 3 3" xfId="2238" xr:uid="{75092736-43B9-4FB7-A3F9-F711595AC0F3}"/>
    <cellStyle name="Normal 2 2 4" xfId="153" xr:uid="{FFB267BE-D44C-472E-9804-2B95024AECEC}"/>
    <cellStyle name="Normal 2 2 5" xfId="254" xr:uid="{E325A697-8D2D-42BE-91BE-1EDC105E5E60}"/>
    <cellStyle name="Normal 2 2 5 2" xfId="297" xr:uid="{677921E6-7B62-4C11-A960-A0917F5CF2BF}"/>
    <cellStyle name="Normal 2 3" xfId="132" xr:uid="{8DAED8AB-2C38-4D0B-B266-5993941FC664}"/>
    <cellStyle name="Normal 2 3 2" xfId="159" xr:uid="{8AC61745-B074-4D46-AF57-812D77B1BA8B}"/>
    <cellStyle name="Normal 2 3 2 2" xfId="239" xr:uid="{34487B33-4A9D-49DC-99E7-437B0D13BF0F}"/>
    <cellStyle name="Normal 2 3 2 2 2" xfId="635" xr:uid="{C90772B5-AFED-4CA8-B898-8A58A876B8C2}"/>
    <cellStyle name="Normal 2 3 2 3" xfId="634" xr:uid="{5DA634E7-7E78-4439-B4E0-B046F60A974F}"/>
    <cellStyle name="Normal 2 3 2 4 2" xfId="268" xr:uid="{386AEFF9-DC06-4046-8B80-D6F09EB9F68C}"/>
    <cellStyle name="Normal 2 3 3" xfId="223" xr:uid="{94F155D0-0CD0-4336-89B9-218679C887A1}"/>
    <cellStyle name="Normal 2 3 3 2" xfId="636" xr:uid="{5C0E1E6C-12FE-4AD0-A0BA-BFBA0CC6AF4B}"/>
    <cellStyle name="Normal 2 3 4" xfId="637" xr:uid="{A198ED17-DA67-4C47-9B39-D615CA0072BB}"/>
    <cellStyle name="Normal 2 3 5" xfId="638" xr:uid="{E64243FF-CC59-4292-923E-F63F08647A06}"/>
    <cellStyle name="Normal 2 3 6" xfId="633" xr:uid="{1A65F765-115C-4EBD-8AFD-D810FF721BD6}"/>
    <cellStyle name="Normal 2 3 7" xfId="755" xr:uid="{157AB91D-CD57-47D8-9934-4A42828AA659}"/>
    <cellStyle name="Normal 2 3 8" xfId="2248" xr:uid="{E604835C-6245-4B3D-A6D9-A7F439CBA4BF}"/>
    <cellStyle name="Normal 2 4" xfId="251" xr:uid="{635941C6-A69B-4B75-AC30-56C0B8B10220}"/>
    <cellStyle name="Normal 2 4 2" xfId="639" xr:uid="{920F3423-D7B7-43F7-A55A-6EDEAFA85856}"/>
    <cellStyle name="Normal 2 4 2 2" xfId="2240" xr:uid="{2CCF1F8A-A654-4967-8CAA-62C05A43F3E1}"/>
    <cellStyle name="Normal 2 5" xfId="261" xr:uid="{CADAE0C5-01A7-4041-947A-9FB0A7BE9F27}"/>
    <cellStyle name="Normal 2 5 2" xfId="640" xr:uid="{FCE3B5A8-34FA-4AF3-B7AA-3CABB24D4546}"/>
    <cellStyle name="Normal 2 6" xfId="27" xr:uid="{43D04E6F-AE4D-4641-B3B0-F226E9FBF0B9}"/>
    <cellStyle name="Normal 2 6 2" xfId="641" xr:uid="{AB085C77-23B5-4387-9FC2-F61CF9D4E4A7}"/>
    <cellStyle name="Normal 2 7" xfId="642" xr:uid="{7446F5C8-1B39-48FE-982B-9EE2F4329B00}"/>
    <cellStyle name="Normal 2 8" xfId="630" xr:uid="{E523C6C3-1FD7-4AEB-B032-23985E4371C3}"/>
    <cellStyle name="Normal 2 9" xfId="1423" xr:uid="{8ECE0685-B21D-4277-AF46-EDBBFDE493CE}"/>
    <cellStyle name="Normal 20" xfId="643" xr:uid="{BA0EE935-4D7A-48D5-9B55-F678A10B6262}"/>
    <cellStyle name="Normal 21" xfId="2247" xr:uid="{6F04B25E-A4C2-4D9D-99F5-E5878BCECECD}"/>
    <cellStyle name="Normal 22" xfId="2255" xr:uid="{7096DC5A-E3CB-45E0-A1BC-A60C65EE5C6C}"/>
    <cellStyle name="Normal 23" xfId="2260" xr:uid="{7308029C-3EAE-4042-BD13-B8A76E9D7A6F}"/>
    <cellStyle name="Normal 24" xfId="2261" xr:uid="{73108B3C-207C-434A-80FB-5E1C2A52A2C2}"/>
    <cellStyle name="Normal 25" xfId="2262" xr:uid="{83F939D6-A831-46C0-B4FC-C6299E05480D}"/>
    <cellStyle name="Normal 26" xfId="2263" xr:uid="{6C3D8917-0472-46C8-8006-FD877718F195}"/>
    <cellStyle name="Normal 27" xfId="2249" xr:uid="{1A535ABF-43E5-4B87-B563-29BBB76F7B24}"/>
    <cellStyle name="Normal 28" xfId="2264" xr:uid="{62D2F975-71F9-4C8D-BEA3-75D0027ADFB9}"/>
    <cellStyle name="Normal 29" xfId="2265" xr:uid="{5ABD1C02-05E0-411D-9446-3EC31FDCBCA9}"/>
    <cellStyle name="Normal 3" xfId="5" xr:uid="{9114FCD8-1109-4176-A196-C200D393D1A4}"/>
    <cellStyle name="Normal 3 2" xfId="33" xr:uid="{F01FF046-3180-4C77-A85C-4B58AFB04E48}"/>
    <cellStyle name="Normal 3 2 2" xfId="820" xr:uid="{377F64BC-D231-4373-A87B-0F6771F838CC}"/>
    <cellStyle name="Normal 3 2 2 6" xfId="266" xr:uid="{DE9E27FB-1C65-4039-9CC5-22771B34426F}"/>
    <cellStyle name="Normal 3 2 3" xfId="2246" xr:uid="{E2311623-9938-4612-B057-D6AFAEEC2D3E}"/>
    <cellStyle name="Normal 3 3" xfId="644" xr:uid="{06FF4B0F-58CB-472F-BB8E-77E3BB83980F}"/>
    <cellStyle name="Normal 3 3 2" xfId="819" xr:uid="{351C6D3F-3639-423D-8348-F1E3AE0EF337}"/>
    <cellStyle name="Normal 3 4" xfId="645" xr:uid="{DB65A758-8A29-429E-B6D6-AA82AEA0C26E}"/>
    <cellStyle name="Normal 3 5" xfId="271" xr:uid="{116015DE-18A0-42F8-B772-8629E0FDD218}"/>
    <cellStyle name="Normal 3 6" xfId="693" xr:uid="{350D37C7-24BE-4224-B3DE-C56A507870DD}"/>
    <cellStyle name="Normal 30" xfId="2266" xr:uid="{E8D6978B-74A6-44BD-BA53-925685A29EA0}"/>
    <cellStyle name="Normal 31" xfId="2267" xr:uid="{494CACDD-5B27-48DE-969D-6E6C31358CA0}"/>
    <cellStyle name="Normal 32" xfId="2268" xr:uid="{243707CA-0370-4B43-B59E-21EA376FD3A9}"/>
    <cellStyle name="Normal 33" xfId="2269" xr:uid="{487B4833-66BE-4395-8D8B-C94BE4418E81}"/>
    <cellStyle name="Normal 34" xfId="2270" xr:uid="{077FD400-F69F-456E-981A-E513E14957BD}"/>
    <cellStyle name="Normal 35" xfId="2271" xr:uid="{A95320F5-4901-4F6B-A3A2-F25A37BE8341}"/>
    <cellStyle name="Normal 36" xfId="13" xr:uid="{5DD23EE7-C348-4957-852C-BC9E2892AC2B}"/>
    <cellStyle name="Normal 36 2" xfId="111" xr:uid="{14B47D27-99CA-4BE2-A7DE-4A98BB8D130B}"/>
    <cellStyle name="Normal 36 3" xfId="646" xr:uid="{41B1EA13-BF29-4CE0-98D0-31933170CFA3}"/>
    <cellStyle name="Normal 37" xfId="112" xr:uid="{E8402B2A-71D4-4A1A-8D9E-CAADAD9706F7}"/>
    <cellStyle name="Normal 38" xfId="58" xr:uid="{D2BF2C60-749E-45F0-8F96-132B1FC833CA}"/>
    <cellStyle name="Normal 39" xfId="113" xr:uid="{A86F4928-E1C5-492F-B946-39BBDF7859E9}"/>
    <cellStyle name="Normal 39 2" xfId="647" xr:uid="{A9DD82CA-E31F-4DDA-BDDE-8C7F7AF859D7}"/>
    <cellStyle name="Normal 4" xfId="24" xr:uid="{D554D1E5-82C8-4549-9105-CD18038D5F99}"/>
    <cellStyle name="Normal 4 2" xfId="150" xr:uid="{7F96C283-7F84-4C65-944F-3D456D078EAE}"/>
    <cellStyle name="Normal 4 2 2" xfId="234" xr:uid="{801CE8E0-ACFF-4392-AC6B-E36737B14BA3}"/>
    <cellStyle name="Normal 4 2 2 2" xfId="281" xr:uid="{BA3C752D-873F-4402-B04E-DD0CEFD6F50C}"/>
    <cellStyle name="Normal 4 2 2 3" xfId="650" xr:uid="{D3660510-9C52-468E-BF23-1495302E2433}"/>
    <cellStyle name="Normal 4 2 3" xfId="649" xr:uid="{82AF1A42-D5A1-47AE-BF62-37F3A2F5D38A}"/>
    <cellStyle name="Normal 4 3" xfId="168" xr:uid="{ABBB345C-2843-4E98-99B6-8134A4A0AE20}"/>
    <cellStyle name="Normal 4 3 2" xfId="651" xr:uid="{EC4FDEDE-4EF4-42F5-A6F9-B69BBD405904}"/>
    <cellStyle name="Normal 4 4" xfId="652" xr:uid="{F0D98C78-7DDE-4BB8-9C48-B64A42890CDD}"/>
    <cellStyle name="Normal 4 5" xfId="653" xr:uid="{692C0E93-CA0F-4958-BC9D-F07A8C99ACF0}"/>
    <cellStyle name="Normal 4 6" xfId="654" xr:uid="{41BBF736-9B40-48F2-9A92-2C7FE8440B8A}"/>
    <cellStyle name="Normal 4 7" xfId="648" xr:uid="{9416E0A8-D0DE-4BF1-B576-208795C8CFAA}"/>
    <cellStyle name="Normal 40" xfId="114" xr:uid="{62EDDA52-0428-42D7-81E3-B8AD34D88E45}"/>
    <cellStyle name="Normal 41" xfId="59" xr:uid="{6EB5146E-1F19-4E5D-8C8C-BBFFCA6D82E9}"/>
    <cellStyle name="Normal 41 2" xfId="655" xr:uid="{3E7F999E-2DE2-4521-9283-C09DE39E3773}"/>
    <cellStyle name="Normal 42" xfId="60" xr:uid="{AE099FBA-3C15-4CDC-AA23-BDB8B3399CB2}"/>
    <cellStyle name="Normal 42 2" xfId="656" xr:uid="{B84A1D0F-A37C-4C04-B838-92F5F057455E}"/>
    <cellStyle name="Normal 43" xfId="61" xr:uid="{B65757AD-694D-489D-9900-E30FDFB650B6}"/>
    <cellStyle name="Normal 43 2" xfId="657" xr:uid="{7BC071B6-6A5F-4121-A878-6B83D2997D27}"/>
    <cellStyle name="Normal 44" xfId="62" xr:uid="{EAA37104-6D2E-411F-93DE-FB4E1447DC99}"/>
    <cellStyle name="Normal 45" xfId="63" xr:uid="{11997780-A8B4-4F3A-80CB-0FBA6B51E420}"/>
    <cellStyle name="Normal 45 2" xfId="658" xr:uid="{D5AE6EEC-DD35-49BE-B93C-F3EC6BDD4311}"/>
    <cellStyle name="Normal 46" xfId="64" xr:uid="{267F30D6-F936-4E10-91F7-6DBEC4888433}"/>
    <cellStyle name="Normal 47" xfId="65" xr:uid="{0105D3A8-A5BB-44D8-8A7B-377D0375CF61}"/>
    <cellStyle name="Normal 47 2" xfId="448" xr:uid="{1EC060B8-97F7-4E08-A26A-79BDD9C9DC5F}"/>
    <cellStyle name="Normal 47 3" xfId="322" xr:uid="{757F133B-CBD5-4ED8-8178-7F0437123883}"/>
    <cellStyle name="Normal 47 4" xfId="659" xr:uid="{0F526E83-FD55-4F8D-B72F-C7AAB18BC141}"/>
    <cellStyle name="Normal 47 5" xfId="270" xr:uid="{69393000-4A6B-47D3-B037-577D18183E28}"/>
    <cellStyle name="Normal 47 6" xfId="1458" xr:uid="{392DC3B5-B4A0-4E38-951A-7B6AB67FA562}"/>
    <cellStyle name="Normal 48" xfId="66" xr:uid="{66737A23-2846-4B50-A17C-C9A015B5A9D7}"/>
    <cellStyle name="Normal 48 2" xfId="660" xr:uid="{6DAC9CD1-94B0-4F6C-BBE6-EE67BBCB485E}"/>
    <cellStyle name="Normal 49" xfId="67" xr:uid="{0175E1C7-DD97-47D4-8A81-3E51B4CDF7B4}"/>
    <cellStyle name="Normal 49 2" xfId="115" xr:uid="{874D4E61-880D-4AFC-863F-E8141626F2CF}"/>
    <cellStyle name="Normal 49 3" xfId="661" xr:uid="{BED3CD7B-0AD1-4B4C-947C-40AF25193374}"/>
    <cellStyle name="Normal 5" xfId="25" xr:uid="{50B31319-5FF0-461F-A8A2-77DEEE5BDA2D}"/>
    <cellStyle name="Normal 5 2" xfId="151" xr:uid="{05DDD0A4-739A-428D-B169-35BCB41ECDB3}"/>
    <cellStyle name="Normal 5 2 2" xfId="235" xr:uid="{4FBC8BD5-AA7F-4DC3-9594-5E462809FAA3}"/>
    <cellStyle name="Normal 5 2 2 2" xfId="664" xr:uid="{120ED078-69A4-48EF-9076-BE7E49E28074}"/>
    <cellStyle name="Normal 5 2 3" xfId="663" xr:uid="{DB8B06FE-2656-4325-B1DD-62B77668FC6C}"/>
    <cellStyle name="Normal 5 3" xfId="169" xr:uid="{736AA2AA-EAC3-4673-880F-3886A4D975AB}"/>
    <cellStyle name="Normal 5 3 2" xfId="665" xr:uid="{8DC49231-E998-4481-A7BE-9203EDC3F2AD}"/>
    <cellStyle name="Normal 5 4" xfId="662" xr:uid="{882F29EF-99CE-4CED-8C92-FDC2572B75BF}"/>
    <cellStyle name="Normal 5 5" xfId="750" xr:uid="{FD3B9221-C77E-4286-AA88-68E9867AAD9E}"/>
    <cellStyle name="Normal 50" xfId="68" xr:uid="{723E5D73-A071-42F9-B98E-7AEDA9081B4E}"/>
    <cellStyle name="Normal 50 2" xfId="666" xr:uid="{3A6B5472-DDAD-448C-80D9-A2A958C26B35}"/>
    <cellStyle name="Normal 51" xfId="69" xr:uid="{11A6B575-4E54-4933-89DE-870D9C74D974}"/>
    <cellStyle name="Normal 51 2 3" xfId="2242" xr:uid="{2E34A85C-425F-4EED-A6E6-A175D52029B4}"/>
    <cellStyle name="Normal 52" xfId="70" xr:uid="{CF5C1AF8-66E5-45AD-A745-21EC309E077D}"/>
    <cellStyle name="Normal 52 2" xfId="667" xr:uid="{A0F6B4BE-FAC4-4295-8BED-52334A7BD666}"/>
    <cellStyle name="Normal 53" xfId="71" xr:uid="{6A0F6416-8619-4DF9-9A95-7B07A43B9268}"/>
    <cellStyle name="Normal 53 2" xfId="116" xr:uid="{D8018C61-0B8F-4E59-B4FD-F65B3F25D701}"/>
    <cellStyle name="Normal 53 2 2" xfId="668" xr:uid="{9C1DDBCC-369C-4EBE-B194-CE7C18BB34F0}"/>
    <cellStyle name="Normal 54" xfId="72" xr:uid="{A519CCDD-2FD7-4145-B385-30D9D2639A31}"/>
    <cellStyle name="Normal 54 2" xfId="117" xr:uid="{66DC4EFB-ABE8-48F3-9464-7EDB6BE0145D}"/>
    <cellStyle name="Normal 54 2 2" xfId="669" xr:uid="{7E561889-3ABF-4365-9EDD-4A513A55F2B1}"/>
    <cellStyle name="Normal 55" xfId="73" xr:uid="{D1668B3A-8D99-4C54-8127-7E09E67C5FEC}"/>
    <cellStyle name="Normal 55 2" xfId="670" xr:uid="{C369969A-2E3A-4034-B3C9-04D9F908BFAF}"/>
    <cellStyle name="Normal 56" xfId="74" xr:uid="{02237FF9-1662-4771-A86F-BCE89BCE9805}"/>
    <cellStyle name="Normal 56 2" xfId="118" xr:uid="{74BCF52B-6010-46BC-B1AF-A9F128AB32D8}"/>
    <cellStyle name="Normal 56 2 2" xfId="671" xr:uid="{7AA1C113-040C-4DAD-A9C4-038D96CE8F2C}"/>
    <cellStyle name="Normal 57" xfId="75" xr:uid="{5E824429-6AFA-4021-AEF5-A3304A822780}"/>
    <cellStyle name="Normal 57 2" xfId="672" xr:uid="{7689FA7B-3A83-4C1E-8CCF-9D28508E9E29}"/>
    <cellStyle name="Normal 58" xfId="76" xr:uid="{4EE7FE93-C535-4004-A2F9-C537E8825696}"/>
    <cellStyle name="Normal 58 2" xfId="119" xr:uid="{9AC09801-557E-4829-BF75-07BB6235B014}"/>
    <cellStyle name="Normal 58 2 2" xfId="673" xr:uid="{10225156-39F6-4A03-B727-8460842EE707}"/>
    <cellStyle name="Normal 59" xfId="77" xr:uid="{6526821D-26ED-40E0-868A-E6E6E4EE938E}"/>
    <cellStyle name="Normal 59 2" xfId="674" xr:uid="{75966642-A351-4907-ADC3-3284CB0598BA}"/>
    <cellStyle name="Normal 6" xfId="32" xr:uid="{6400A09C-0233-4B12-9E7C-4086FE460C11}"/>
    <cellStyle name="Normal 6 2" xfId="452" xr:uid="{8998837E-6F84-44F2-8F7B-98B4F7745116}"/>
    <cellStyle name="Normal 6 3" xfId="299" xr:uid="{1F939088-AE4F-4891-A064-521731140E1B}"/>
    <cellStyle name="Normal 6 4" xfId="827" xr:uid="{48A52E10-CE6E-4A67-9ADA-90AA67E5D068}"/>
    <cellStyle name="Normal 6 5" xfId="275" xr:uid="{E8617BA4-AEF6-49F2-B1E3-20E5E3C1D5EE}"/>
    <cellStyle name="Normal 6 6" xfId="1434" xr:uid="{5DA01B5E-EBE9-4987-9B99-C137ACDCB3E8}"/>
    <cellStyle name="Normal 60" xfId="78" xr:uid="{C36E82ED-426E-4D2B-B281-E4E1038BBF0E}"/>
    <cellStyle name="Normal 60 2" xfId="120" xr:uid="{D52EF911-91C4-4228-91E6-0CCA6911EB32}"/>
    <cellStyle name="Normal 60 2 2" xfId="675" xr:uid="{29F3AB18-F351-4085-81A1-E35E3E4165E3}"/>
    <cellStyle name="Normal 61" xfId="79" xr:uid="{D75EFAC5-3C28-4E89-AE87-402108A5CABF}"/>
    <cellStyle name="Normal 62" xfId="80" xr:uid="{30B27617-EE2D-47BA-A7BB-C338C160A467}"/>
    <cellStyle name="Normal 62 2" xfId="676" xr:uid="{09A69431-2717-42C8-AFC2-7DEB9CCA621E}"/>
    <cellStyle name="Normal 63" xfId="81" xr:uid="{7F159E28-2705-49A0-A9C2-84C46384D034}"/>
    <cellStyle name="Normal 63 2" xfId="677" xr:uid="{0AD72FC8-2933-4C9F-B4E1-9B8E804A984F}"/>
    <cellStyle name="Normal 64" xfId="82" xr:uid="{F6BD2E6F-AB14-4E91-8D16-A9340D592B63}"/>
    <cellStyle name="Normal 64 2" xfId="678" xr:uid="{8CBF1874-3DF0-442D-81C2-C8A9B9CC1CA9}"/>
    <cellStyle name="Normal 65" xfId="83" xr:uid="{9C3A04BD-76E6-424E-8DF5-AD70270E1CDF}"/>
    <cellStyle name="Normal 65 2" xfId="679" xr:uid="{14987C0C-AEEB-49E2-92FB-A084B1158AA0}"/>
    <cellStyle name="Normal 66" xfId="84" xr:uid="{563C63FD-95C8-48A8-BA90-4769E1BAC9C4}"/>
    <cellStyle name="Normal 66 2" xfId="680" xr:uid="{72086C16-A6FB-4CB0-9CCA-B2F98F5DDA9E}"/>
    <cellStyle name="Normal 67" xfId="85" xr:uid="{AC891C89-A608-4460-A269-E0C345151F24}"/>
    <cellStyle name="Normal 67 2" xfId="681" xr:uid="{55902109-BCD0-4DAE-B0E8-A178CA90B8C9}"/>
    <cellStyle name="Normal 68" xfId="86" xr:uid="{9B94EC2E-1445-4A6F-BE3F-051AA76E744F}"/>
    <cellStyle name="Normal 68 2" xfId="682" xr:uid="{60D45078-8F75-4DAC-BF05-AD9704381AFE}"/>
    <cellStyle name="Normal 69" xfId="87" xr:uid="{2B044499-7A39-4582-9B17-500A6397FC0A}"/>
    <cellStyle name="Normal 69 2" xfId="683" xr:uid="{8FE8ADB0-B195-4424-B690-5374590653D0}"/>
    <cellStyle name="Normal 7" xfId="35" xr:uid="{BFE7BEE9-062C-45A0-B321-5D0EAF5336A2}"/>
    <cellStyle name="Normal 7 2" xfId="154" xr:uid="{50DB0A28-2217-444A-A01D-864EEF175CB0}"/>
    <cellStyle name="Normal 7 3" xfId="2257" xr:uid="{11245EEB-C7D6-4E2B-A5BD-C480BAA75C5D}"/>
    <cellStyle name="Normal 70" xfId="2272" xr:uid="{3410D4FA-092A-45C3-B477-07802E2C38BB}"/>
    <cellStyle name="Normal 71" xfId="2273" xr:uid="{3E0EE9A3-266C-4A1C-8CA1-94CFE30B82FF}"/>
    <cellStyle name="Normal 72" xfId="2274" xr:uid="{8AC68ED1-78D5-40F3-BF62-3BB92F0E75DA}"/>
    <cellStyle name="Normal 73" xfId="2275" xr:uid="{2DD344C8-00CA-4675-82AF-B04B257F0CA4}"/>
    <cellStyle name="Normal 74" xfId="2276" xr:uid="{221A0139-D9EF-4DD6-994A-E63E08B186B5}"/>
    <cellStyle name="Normal 75" xfId="2277" xr:uid="{39E55E0B-7F77-40AF-A80F-E78CC0199599}"/>
    <cellStyle name="Normal 8" xfId="91" xr:uid="{3048B16A-B316-459D-A6BC-6685A75EE7AC}"/>
    <cellStyle name="Normal 8 2" xfId="155" xr:uid="{F767B751-5406-4974-B000-08DEC0958722}"/>
    <cellStyle name="Normal 9" xfId="7" xr:uid="{C03DA547-3D36-4EE1-8BFE-25E010630C7D}"/>
    <cellStyle name="Normal 9 2" xfId="156" xr:uid="{49D57938-5A8D-4610-B73E-FA71293D2260}"/>
    <cellStyle name="Normal_OHTL - E updat" xfId="3" xr:uid="{F26E5BC8-B42A-4990-8E70-C4E1910B77F6}"/>
    <cellStyle name="Note 2" xfId="716" xr:uid="{B3A1D647-22E0-4A27-9C53-882724D7CE83}"/>
    <cellStyle name="Note 3" xfId="821" xr:uid="{C356F63E-FE6D-4AE8-8EDD-568E56D6E6FC}"/>
    <cellStyle name="Output 2" xfId="711" xr:uid="{273E53D9-518E-4D0F-8B25-6D8576F30C9C}"/>
    <cellStyle name="Output 3" xfId="822" xr:uid="{6DBA2EDA-E47A-427C-9D7D-B8558D5165DE}"/>
    <cellStyle name="Percent 2" xfId="12" xr:uid="{C0C43C10-42DA-4E50-AAB7-6DABCE7341EE}"/>
    <cellStyle name="Percent 2 2" xfId="89" xr:uid="{1BEA9C74-DCCF-41AD-8997-8F4144B21754}"/>
    <cellStyle name="Percent 2 2 2" xfId="257" xr:uid="{85B8DA27-E49C-4F78-BE40-F9F10F950F0A}"/>
    <cellStyle name="Percent 2 2 2 2" xfId="323" xr:uid="{167ECE98-D42F-4234-ACF0-3BDABE4D38D7}"/>
    <cellStyle name="Percent 2 3" xfId="442" xr:uid="{2F70089C-FBE7-4B92-A9DC-0F05867D0F95}"/>
    <cellStyle name="Percent 2 3 2" xfId="685" xr:uid="{B12A4F64-49F8-4B4E-B5D2-ADA07ABFEC47}"/>
    <cellStyle name="Percent 2 4" xfId="686" xr:uid="{3BB3071A-1DA1-4898-BA79-5E07C3164F8C}"/>
    <cellStyle name="Percent 2 5" xfId="684" xr:uid="{7009FCAC-D747-4C28-81ED-44D6C6388E28}"/>
    <cellStyle name="Percent 2 6" xfId="260" xr:uid="{91A8785C-D65D-4718-A77E-9FC0F218CC8A}"/>
    <cellStyle name="Percent 2 7" xfId="1425" xr:uid="{30DD4752-9038-4901-A322-FC0FBD514567}"/>
    <cellStyle name="Percent 3" xfId="88" xr:uid="{694CFE3F-0FD4-45FA-8F3E-5079A7CB817D}"/>
    <cellStyle name="Percent 3 2" xfId="137" xr:uid="{AD1D7E17-E123-4584-AF6F-D79BAB31CA1D}"/>
    <cellStyle name="Percent 3 2 2" xfId="687" xr:uid="{FBA23AFB-0199-41E1-94FD-A0DE25B69416}"/>
    <cellStyle name="Percent 3 2 3" xfId="824" xr:uid="{F68997B5-9E9E-4ADF-8B3E-C2692F0CC9A4}"/>
    <cellStyle name="Percent 3 2 4" xfId="2259" xr:uid="{682512EE-C18D-4B3F-A00F-59E0F8EEC5B6}"/>
    <cellStyle name="Percent 3 3" xfId="746" xr:uid="{20FD147A-54D2-4D97-88E1-EB46CE918B53}"/>
    <cellStyle name="Percent 4" xfId="829" xr:uid="{CEBBEB3E-28E6-4A68-82B4-48B5E158EF8A}"/>
    <cellStyle name="Title 2" xfId="702" xr:uid="{64C7BAF0-3206-46D9-8672-C649E580679B}"/>
    <cellStyle name="Title 3" xfId="825" xr:uid="{E8ADA30B-ADD1-4C35-A514-FAB09A76018E}"/>
    <cellStyle name="Total 2" xfId="718" xr:uid="{5FE5E93F-98C7-42DC-8964-B2836E9725D7}"/>
    <cellStyle name="Total 3" xfId="826" xr:uid="{D4F15A7E-6219-449E-9EBC-397E7B448CF4}"/>
    <cellStyle name="Warning Text 2" xfId="715" xr:uid="{B276A1EB-274A-40FC-8493-57C279DF5334}"/>
    <cellStyle name="Warning Text 3" xfId="828" xr:uid="{FFD17CBB-1435-4AEC-9455-1982A98940C3}"/>
    <cellStyle name="ปกติ_บันยันทรี" xfId="90" xr:uid="{8162D34F-71B4-4F5A-8973-58317F1B087E}"/>
    <cellStyle name="หมายเหตุ 2" xfId="761" xr:uid="{8F6587BD-BBFA-4F16-84B9-4873B9A34DC4}"/>
    <cellStyle name="หมายเหตุ 2 2" xfId="758" xr:uid="{3861B5DD-40AF-4C08-B940-F0DEDE38115E}"/>
  </cellStyles>
  <dxfs count="0"/>
  <tableStyles count="0" defaultTableStyle="TableStyleMedium2" defaultPivotStyle="PivotStyleLight16"/>
  <colors>
    <mruColors>
      <color rgb="FFCCFFCC"/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62C8-176F-49F2-B565-EB9EC6F6F51D}">
  <dimension ref="A1:L160"/>
  <sheetViews>
    <sheetView tabSelected="1" zoomScaleNormal="100" zoomScaleSheetLayoutView="93" workbookViewId="0">
      <selection activeCell="N10" sqref="N10"/>
    </sheetView>
  </sheetViews>
  <sheetFormatPr defaultColWidth="9.109375" defaultRowHeight="15" customHeight="1"/>
  <cols>
    <col min="1" max="2" width="1.44140625" style="13" customWidth="1"/>
    <col min="3" max="3" width="36.109375" style="13" customWidth="1"/>
    <col min="4" max="4" width="5.5546875" style="13" customWidth="1"/>
    <col min="5" max="5" width="0.5546875" style="13" customWidth="1"/>
    <col min="6" max="6" width="11.88671875" style="117" customWidth="1"/>
    <col min="7" max="7" width="0.5546875" style="117" customWidth="1"/>
    <col min="8" max="8" width="11.88671875" style="117" customWidth="1"/>
    <col min="9" max="9" width="0.5546875" style="117" customWidth="1"/>
    <col min="10" max="10" width="11.88671875" style="117" customWidth="1"/>
    <col min="11" max="11" width="0.5546875" style="117" customWidth="1"/>
    <col min="12" max="12" width="11.88671875" style="117" customWidth="1"/>
    <col min="13" max="16384" width="9.109375" style="13"/>
  </cols>
  <sheetData>
    <row r="1" spans="1:12" ht="16.5" customHeight="1">
      <c r="A1" s="10" t="s">
        <v>0</v>
      </c>
      <c r="B1" s="11"/>
      <c r="C1" s="11"/>
      <c r="D1" s="11"/>
      <c r="E1" s="11"/>
      <c r="F1" s="1"/>
      <c r="G1" s="12"/>
      <c r="H1" s="1"/>
      <c r="I1" s="12"/>
      <c r="J1" s="1"/>
      <c r="K1" s="12"/>
      <c r="L1" s="1"/>
    </row>
    <row r="2" spans="1:12" ht="16.5" customHeight="1">
      <c r="A2" s="14" t="s">
        <v>1</v>
      </c>
      <c r="B2" s="11"/>
      <c r="C2" s="11"/>
      <c r="D2" s="15"/>
      <c r="E2" s="11"/>
      <c r="F2" s="1"/>
      <c r="G2" s="12"/>
      <c r="H2" s="1"/>
      <c r="I2" s="12"/>
      <c r="J2" s="1"/>
      <c r="K2" s="12"/>
      <c r="L2" s="1"/>
    </row>
    <row r="3" spans="1:12" ht="16.5" customHeight="1">
      <c r="A3" s="16" t="s">
        <v>218</v>
      </c>
      <c r="B3" s="17"/>
      <c r="C3" s="17"/>
      <c r="D3" s="17"/>
      <c r="E3" s="17"/>
      <c r="F3" s="2"/>
      <c r="G3" s="18"/>
      <c r="H3" s="2"/>
      <c r="I3" s="18"/>
      <c r="J3" s="2"/>
      <c r="K3" s="18"/>
      <c r="L3" s="3"/>
    </row>
    <row r="4" spans="1:12" ht="15.6" customHeight="1">
      <c r="A4" s="14"/>
      <c r="B4" s="11"/>
      <c r="C4" s="11"/>
      <c r="D4" s="11"/>
      <c r="E4" s="11"/>
      <c r="F4" s="4"/>
      <c r="G4" s="12"/>
      <c r="H4" s="4"/>
      <c r="I4" s="12"/>
      <c r="J4" s="4"/>
      <c r="K4" s="12"/>
      <c r="L4" s="4"/>
    </row>
    <row r="5" spans="1:12" ht="15.6" customHeight="1">
      <c r="A5" s="14"/>
      <c r="B5" s="11"/>
      <c r="C5" s="11"/>
      <c r="D5" s="11"/>
      <c r="E5" s="11"/>
      <c r="F5" s="4"/>
      <c r="G5" s="12"/>
      <c r="H5" s="4"/>
      <c r="I5" s="12"/>
      <c r="J5" s="4"/>
      <c r="K5" s="12"/>
      <c r="L5" s="4"/>
    </row>
    <row r="6" spans="1:12" ht="15.6" customHeight="1">
      <c r="A6" s="14"/>
      <c r="B6" s="11"/>
      <c r="C6" s="11"/>
      <c r="D6" s="11"/>
      <c r="E6" s="11"/>
      <c r="F6" s="143" t="s">
        <v>2</v>
      </c>
      <c r="G6" s="143"/>
      <c r="H6" s="143"/>
      <c r="I6" s="19"/>
      <c r="J6" s="143" t="s">
        <v>3</v>
      </c>
      <c r="K6" s="144"/>
      <c r="L6" s="144"/>
    </row>
    <row r="7" spans="1:12" ht="15.6" customHeight="1">
      <c r="A7" s="20"/>
      <c r="B7" s="20"/>
      <c r="C7" s="11"/>
      <c r="D7" s="21"/>
      <c r="E7" s="21"/>
      <c r="F7" s="141" t="s">
        <v>4</v>
      </c>
      <c r="G7" s="141"/>
      <c r="H7" s="141"/>
      <c r="I7" s="19"/>
      <c r="J7" s="141" t="s">
        <v>5</v>
      </c>
      <c r="K7" s="142"/>
      <c r="L7" s="142"/>
    </row>
    <row r="8" spans="1:12" ht="15.6" customHeight="1">
      <c r="A8" s="20"/>
      <c r="B8" s="20"/>
      <c r="C8" s="11"/>
      <c r="D8" s="21"/>
      <c r="E8" s="21"/>
      <c r="F8" s="110" t="s">
        <v>6</v>
      </c>
      <c r="G8" s="19"/>
      <c r="H8" s="110" t="s">
        <v>7</v>
      </c>
      <c r="I8" s="19"/>
      <c r="J8" s="110" t="s">
        <v>6</v>
      </c>
      <c r="K8" s="19"/>
      <c r="L8" s="110" t="s">
        <v>7</v>
      </c>
    </row>
    <row r="9" spans="1:12" ht="15.6" customHeight="1">
      <c r="A9" s="20"/>
      <c r="B9" s="20"/>
      <c r="C9" s="11"/>
      <c r="D9" s="21"/>
      <c r="E9" s="21"/>
      <c r="F9" s="111" t="s">
        <v>219</v>
      </c>
      <c r="G9" s="19"/>
      <c r="H9" s="110" t="s">
        <v>8</v>
      </c>
      <c r="I9" s="19"/>
      <c r="J9" s="111" t="s">
        <v>219</v>
      </c>
      <c r="K9" s="19"/>
      <c r="L9" s="110" t="s">
        <v>8</v>
      </c>
    </row>
    <row r="10" spans="1:12" ht="15.6" customHeight="1">
      <c r="A10" s="20"/>
      <c r="B10" s="20"/>
      <c r="C10" s="11"/>
      <c r="D10" s="21"/>
      <c r="E10" s="21"/>
      <c r="F10" s="111" t="s">
        <v>9</v>
      </c>
      <c r="G10" s="112"/>
      <c r="H10" s="111" t="s">
        <v>10</v>
      </c>
      <c r="I10" s="112"/>
      <c r="J10" s="111" t="s">
        <v>9</v>
      </c>
      <c r="K10" s="112"/>
      <c r="L10" s="111" t="s">
        <v>10</v>
      </c>
    </row>
    <row r="11" spans="1:12" ht="15.6" customHeight="1">
      <c r="A11" s="20"/>
      <c r="B11" s="20"/>
      <c r="C11" s="11"/>
      <c r="D11" s="24" t="s">
        <v>11</v>
      </c>
      <c r="E11" s="21"/>
      <c r="F11" s="113" t="s">
        <v>12</v>
      </c>
      <c r="G11" s="112"/>
      <c r="H11" s="113" t="s">
        <v>12</v>
      </c>
      <c r="I11" s="112"/>
      <c r="J11" s="113" t="s">
        <v>12</v>
      </c>
      <c r="K11" s="112"/>
      <c r="L11" s="113" t="s">
        <v>12</v>
      </c>
    </row>
    <row r="12" spans="1:12" ht="15.6" customHeight="1">
      <c r="A12" s="21" t="s">
        <v>13</v>
      </c>
      <c r="B12" s="20"/>
      <c r="C12" s="11"/>
      <c r="D12" s="11"/>
      <c r="E12" s="11"/>
      <c r="F12" s="1"/>
      <c r="G12" s="12"/>
      <c r="H12" s="1"/>
      <c r="I12" s="12"/>
      <c r="J12" s="1"/>
      <c r="K12" s="12"/>
      <c r="L12" s="1"/>
    </row>
    <row r="13" spans="1:12" ht="15.6" customHeight="1">
      <c r="A13" s="20"/>
      <c r="B13" s="20"/>
      <c r="C13" s="26"/>
      <c r="D13" s="27"/>
      <c r="E13" s="28"/>
      <c r="F13" s="110"/>
      <c r="G13" s="112"/>
      <c r="H13" s="110"/>
      <c r="I13" s="112"/>
      <c r="J13" s="110"/>
      <c r="K13" s="112"/>
      <c r="L13" s="110"/>
    </row>
    <row r="14" spans="1:12" ht="15.6" customHeight="1">
      <c r="A14" s="21" t="s">
        <v>14</v>
      </c>
      <c r="B14" s="20"/>
      <c r="C14" s="29"/>
      <c r="D14" s="30"/>
      <c r="E14" s="30"/>
      <c r="F14" s="7"/>
      <c r="G14" s="40"/>
      <c r="H14" s="7"/>
      <c r="I14" s="40"/>
      <c r="J14" s="7"/>
      <c r="K14" s="40"/>
      <c r="L14" s="7"/>
    </row>
    <row r="15" spans="1:12" ht="15.6" customHeight="1">
      <c r="A15" s="20"/>
      <c r="B15" s="20"/>
      <c r="C15" s="26"/>
      <c r="D15" s="27"/>
      <c r="E15" s="28"/>
      <c r="F15" s="110"/>
      <c r="G15" s="112"/>
      <c r="H15" s="110"/>
      <c r="I15" s="112"/>
      <c r="J15" s="110"/>
      <c r="K15" s="112"/>
      <c r="L15" s="110"/>
    </row>
    <row r="16" spans="1:12" ht="15.6" customHeight="1">
      <c r="A16" s="20" t="s">
        <v>15</v>
      </c>
      <c r="B16" s="20"/>
      <c r="C16" s="29"/>
      <c r="D16" s="30">
        <v>7</v>
      </c>
      <c r="E16" s="30"/>
      <c r="F16" s="33">
        <v>471462</v>
      </c>
      <c r="G16" s="33"/>
      <c r="H16" s="33">
        <v>533487</v>
      </c>
      <c r="I16" s="33"/>
      <c r="J16" s="33">
        <v>94203</v>
      </c>
      <c r="K16" s="33"/>
      <c r="L16" s="33">
        <v>205510</v>
      </c>
    </row>
    <row r="17" spans="1:12" ht="15.6" customHeight="1">
      <c r="A17" s="20" t="s">
        <v>16</v>
      </c>
      <c r="B17" s="20"/>
      <c r="C17" s="29"/>
      <c r="D17" s="30">
        <v>8</v>
      </c>
      <c r="E17" s="30"/>
      <c r="F17" s="33">
        <v>255056</v>
      </c>
      <c r="G17" s="33"/>
      <c r="H17" s="33">
        <v>282434</v>
      </c>
      <c r="I17" s="33"/>
      <c r="J17" s="33">
        <v>151152</v>
      </c>
      <c r="K17" s="33"/>
      <c r="L17" s="33">
        <v>156808</v>
      </c>
    </row>
    <row r="18" spans="1:12" ht="15.6" customHeight="1">
      <c r="A18" s="20" t="s">
        <v>17</v>
      </c>
      <c r="B18" s="20"/>
      <c r="C18" s="29"/>
      <c r="D18" s="30">
        <v>9</v>
      </c>
      <c r="E18" s="30"/>
      <c r="F18" s="33">
        <v>114274</v>
      </c>
      <c r="G18" s="33"/>
      <c r="H18" s="33">
        <v>67200</v>
      </c>
      <c r="I18" s="33"/>
      <c r="J18" s="33">
        <v>75715</v>
      </c>
      <c r="K18" s="33"/>
      <c r="L18" s="33">
        <v>41655</v>
      </c>
    </row>
    <row r="19" spans="1:12" ht="15.6" customHeight="1">
      <c r="A19" s="20" t="s">
        <v>18</v>
      </c>
      <c r="B19" s="20"/>
      <c r="C19" s="29"/>
      <c r="D19" s="30"/>
      <c r="E19" s="30"/>
      <c r="F19" s="33">
        <v>12724</v>
      </c>
      <c r="G19" s="33"/>
      <c r="H19" s="33">
        <v>10461</v>
      </c>
      <c r="I19" s="33"/>
      <c r="J19" s="33">
        <v>0</v>
      </c>
      <c r="K19" s="33"/>
      <c r="L19" s="33">
        <v>0</v>
      </c>
    </row>
    <row r="20" spans="1:12" ht="15.6" customHeight="1">
      <c r="A20" s="20" t="s">
        <v>19</v>
      </c>
      <c r="B20" s="20"/>
      <c r="C20" s="29"/>
      <c r="D20" s="30">
        <v>6</v>
      </c>
      <c r="E20" s="30"/>
      <c r="F20" s="33">
        <v>51872</v>
      </c>
      <c r="G20" s="33"/>
      <c r="H20" s="33">
        <v>32761</v>
      </c>
      <c r="I20" s="33"/>
      <c r="J20" s="33">
        <v>0</v>
      </c>
      <c r="K20" s="33"/>
      <c r="L20" s="33">
        <v>0</v>
      </c>
    </row>
    <row r="21" spans="1:12" ht="15.6" customHeight="1">
      <c r="A21" s="20" t="s">
        <v>253</v>
      </c>
      <c r="B21" s="20"/>
      <c r="C21" s="29"/>
      <c r="D21" s="30">
        <v>21</v>
      </c>
      <c r="E21" s="30"/>
      <c r="F21" s="33">
        <v>35054</v>
      </c>
      <c r="G21" s="33"/>
      <c r="H21" s="33">
        <v>23958</v>
      </c>
      <c r="I21" s="33"/>
      <c r="J21" s="33">
        <v>35054</v>
      </c>
      <c r="K21" s="33"/>
      <c r="L21" s="33">
        <v>23958</v>
      </c>
    </row>
    <row r="22" spans="1:12" ht="15.6" customHeight="1">
      <c r="A22" s="20" t="s">
        <v>20</v>
      </c>
      <c r="B22" s="20"/>
      <c r="C22" s="29"/>
      <c r="D22" s="32"/>
      <c r="E22" s="30"/>
      <c r="F22" s="80">
        <v>4525</v>
      </c>
      <c r="G22" s="33"/>
      <c r="H22" s="80">
        <v>8957</v>
      </c>
      <c r="I22" s="33"/>
      <c r="J22" s="80">
        <v>1258</v>
      </c>
      <c r="K22" s="33"/>
      <c r="L22" s="80">
        <v>1434</v>
      </c>
    </row>
    <row r="23" spans="1:12" ht="15.6" customHeight="1">
      <c r="A23" s="20"/>
      <c r="B23" s="20"/>
      <c r="C23" s="26"/>
      <c r="D23" s="27"/>
      <c r="E23" s="28"/>
      <c r="F23" s="110"/>
      <c r="G23" s="112"/>
      <c r="H23" s="110"/>
      <c r="I23" s="112"/>
      <c r="J23" s="110"/>
      <c r="K23" s="112"/>
      <c r="L23" s="110"/>
    </row>
    <row r="24" spans="1:12" ht="15.6" customHeight="1">
      <c r="A24" s="21" t="s">
        <v>21</v>
      </c>
      <c r="B24" s="20"/>
      <c r="C24" s="29"/>
      <c r="D24" s="30"/>
      <c r="E24" s="30"/>
      <c r="F24" s="80">
        <f>SUM(F16:F22)</f>
        <v>944967</v>
      </c>
      <c r="G24" s="33"/>
      <c r="H24" s="80">
        <f>SUM(H16:H22)</f>
        <v>959258</v>
      </c>
      <c r="I24" s="33"/>
      <c r="J24" s="80">
        <f>SUM(J16:J22)</f>
        <v>357382</v>
      </c>
      <c r="K24" s="33"/>
      <c r="L24" s="80">
        <f>SUM(L16:L22)</f>
        <v>429365</v>
      </c>
    </row>
    <row r="25" spans="1:12" ht="15.6" customHeight="1">
      <c r="A25" s="20"/>
      <c r="B25" s="20"/>
      <c r="C25" s="29"/>
      <c r="D25" s="30"/>
      <c r="E25" s="30"/>
      <c r="F25" s="8"/>
      <c r="G25" s="43"/>
      <c r="H25" s="7"/>
      <c r="I25" s="40"/>
      <c r="J25" s="8"/>
      <c r="K25" s="43"/>
      <c r="L25" s="7"/>
    </row>
    <row r="26" spans="1:12" ht="15.6" customHeight="1">
      <c r="A26" s="21" t="s">
        <v>22</v>
      </c>
      <c r="B26" s="20"/>
      <c r="C26" s="29"/>
      <c r="D26" s="30"/>
      <c r="E26" s="30"/>
      <c r="F26" s="7"/>
      <c r="G26" s="43"/>
      <c r="H26" s="7"/>
      <c r="I26" s="40"/>
      <c r="J26" s="7"/>
      <c r="K26" s="43"/>
      <c r="L26" s="7"/>
    </row>
    <row r="27" spans="1:12" ht="15.6" customHeight="1">
      <c r="A27" s="20"/>
      <c r="B27" s="20"/>
      <c r="C27" s="26"/>
      <c r="D27" s="27"/>
      <c r="E27" s="28"/>
      <c r="F27" s="110"/>
      <c r="G27" s="112"/>
      <c r="H27" s="110"/>
      <c r="I27" s="112"/>
      <c r="J27" s="110"/>
      <c r="K27" s="112"/>
      <c r="L27" s="110"/>
    </row>
    <row r="28" spans="1:12" ht="15.6" customHeight="1">
      <c r="A28" s="20" t="s">
        <v>23</v>
      </c>
      <c r="B28" s="20"/>
      <c r="C28" s="29"/>
      <c r="D28" s="34">
        <v>7</v>
      </c>
      <c r="E28" s="35"/>
      <c r="F28" s="33">
        <v>10697</v>
      </c>
      <c r="G28" s="33"/>
      <c r="H28" s="33">
        <v>1808</v>
      </c>
      <c r="I28" s="33"/>
      <c r="J28" s="33">
        <v>10000</v>
      </c>
      <c r="K28" s="33"/>
      <c r="L28" s="33">
        <v>0</v>
      </c>
    </row>
    <row r="29" spans="1:12" ht="15.6" customHeight="1">
      <c r="A29" s="20" t="s">
        <v>24</v>
      </c>
      <c r="B29" s="20"/>
      <c r="C29" s="29"/>
      <c r="D29" s="34"/>
      <c r="E29" s="35"/>
      <c r="F29" s="33"/>
      <c r="G29" s="33"/>
      <c r="H29" s="33"/>
      <c r="I29" s="33"/>
      <c r="J29" s="33"/>
      <c r="K29" s="33"/>
      <c r="L29" s="33"/>
    </row>
    <row r="30" spans="1:12" ht="15.6" customHeight="1">
      <c r="A30" s="20"/>
      <c r="B30" s="20" t="s">
        <v>25</v>
      </c>
      <c r="C30" s="29"/>
      <c r="D30" s="34">
        <v>6</v>
      </c>
      <c r="E30" s="35"/>
      <c r="F30" s="33">
        <v>28857</v>
      </c>
      <c r="G30" s="33"/>
      <c r="H30" s="33">
        <v>27232</v>
      </c>
      <c r="I30" s="33"/>
      <c r="J30" s="33">
        <v>28857</v>
      </c>
      <c r="K30" s="33"/>
      <c r="L30" s="33">
        <v>27232</v>
      </c>
    </row>
    <row r="31" spans="1:12" ht="15.6" customHeight="1">
      <c r="A31" s="20" t="s">
        <v>26</v>
      </c>
      <c r="B31" s="20"/>
      <c r="C31" s="29"/>
      <c r="D31" s="34"/>
      <c r="E31" s="35"/>
      <c r="F31" s="33"/>
      <c r="G31" s="33"/>
      <c r="H31" s="33"/>
      <c r="I31" s="33"/>
      <c r="J31" s="33"/>
      <c r="K31" s="33"/>
      <c r="L31" s="33"/>
    </row>
    <row r="32" spans="1:12" ht="15.6" customHeight="1">
      <c r="A32" s="20"/>
      <c r="B32" s="36" t="s">
        <v>27</v>
      </c>
      <c r="D32" s="34">
        <v>6</v>
      </c>
      <c r="E32" s="35"/>
      <c r="F32" s="33">
        <v>180413</v>
      </c>
      <c r="G32" s="33"/>
      <c r="H32" s="33">
        <v>180413</v>
      </c>
      <c r="I32" s="33"/>
      <c r="J32" s="33">
        <v>180413</v>
      </c>
      <c r="K32" s="33"/>
      <c r="L32" s="33">
        <v>180413</v>
      </c>
    </row>
    <row r="33" spans="1:12" ht="15.6" customHeight="1">
      <c r="A33" s="20" t="s">
        <v>28</v>
      </c>
      <c r="B33" s="20"/>
      <c r="C33" s="29"/>
      <c r="D33" s="37">
        <v>10.1</v>
      </c>
      <c r="E33" s="35"/>
      <c r="F33" s="33">
        <v>0</v>
      </c>
      <c r="G33" s="33"/>
      <c r="H33" s="33">
        <v>0</v>
      </c>
      <c r="I33" s="33"/>
      <c r="J33" s="33">
        <v>2389957</v>
      </c>
      <c r="K33" s="33"/>
      <c r="L33" s="33">
        <v>2379757</v>
      </c>
    </row>
    <row r="34" spans="1:12" ht="15.6" customHeight="1">
      <c r="A34" s="20" t="s">
        <v>29</v>
      </c>
      <c r="B34" s="20"/>
      <c r="C34" s="29"/>
      <c r="D34" s="37">
        <v>10.199999999999999</v>
      </c>
      <c r="E34" s="30"/>
      <c r="F34" s="33">
        <v>151700</v>
      </c>
      <c r="G34" s="33"/>
      <c r="H34" s="33">
        <v>150148</v>
      </c>
      <c r="I34" s="33"/>
      <c r="J34" s="33">
        <v>119494</v>
      </c>
      <c r="K34" s="33"/>
      <c r="L34" s="33">
        <v>118244</v>
      </c>
    </row>
    <row r="35" spans="1:12" ht="15.6" customHeight="1">
      <c r="A35" s="20" t="s">
        <v>30</v>
      </c>
      <c r="B35" s="20"/>
      <c r="C35" s="29"/>
      <c r="D35" s="37">
        <v>10.3</v>
      </c>
      <c r="E35" s="30"/>
      <c r="F35" s="33">
        <v>39007</v>
      </c>
      <c r="G35" s="33"/>
      <c r="H35" s="33">
        <v>42313</v>
      </c>
      <c r="I35" s="33"/>
      <c r="J35" s="33">
        <v>55718</v>
      </c>
      <c r="K35" s="33"/>
      <c r="L35" s="33">
        <v>55718</v>
      </c>
    </row>
    <row r="36" spans="1:12" ht="15.6" customHeight="1">
      <c r="A36" s="20" t="s">
        <v>254</v>
      </c>
      <c r="B36" s="20"/>
      <c r="C36" s="29"/>
      <c r="D36" s="30">
        <v>21</v>
      </c>
      <c r="E36" s="30"/>
      <c r="F36" s="33">
        <v>40433</v>
      </c>
      <c r="G36" s="33"/>
      <c r="H36" s="33">
        <v>32777</v>
      </c>
      <c r="I36" s="33"/>
      <c r="J36" s="33">
        <v>40433</v>
      </c>
      <c r="K36" s="33"/>
      <c r="L36" s="33">
        <v>32777</v>
      </c>
    </row>
    <row r="37" spans="1:12" ht="15.6" customHeight="1">
      <c r="A37" s="20" t="s">
        <v>31</v>
      </c>
      <c r="B37" s="20"/>
      <c r="C37" s="29"/>
      <c r="D37" s="30">
        <v>11</v>
      </c>
      <c r="E37" s="35"/>
      <c r="F37" s="33">
        <v>43953</v>
      </c>
      <c r="G37" s="33"/>
      <c r="H37" s="33">
        <v>44164</v>
      </c>
      <c r="I37" s="33"/>
      <c r="J37" s="33">
        <v>17873</v>
      </c>
      <c r="K37" s="33"/>
      <c r="L37" s="33">
        <v>17452</v>
      </c>
    </row>
    <row r="38" spans="1:12" ht="15.6" customHeight="1">
      <c r="A38" s="20" t="s">
        <v>32</v>
      </c>
      <c r="B38" s="20"/>
      <c r="C38" s="29"/>
      <c r="D38" s="30">
        <v>12</v>
      </c>
      <c r="E38" s="35"/>
      <c r="F38" s="33">
        <v>110465</v>
      </c>
      <c r="G38" s="33"/>
      <c r="H38" s="33">
        <v>105980</v>
      </c>
      <c r="I38" s="33"/>
      <c r="J38" s="33">
        <v>42106</v>
      </c>
      <c r="K38" s="33"/>
      <c r="L38" s="33">
        <v>51957</v>
      </c>
    </row>
    <row r="39" spans="1:12" ht="15.6" customHeight="1">
      <c r="A39" s="20" t="s">
        <v>33</v>
      </c>
      <c r="B39" s="20"/>
      <c r="C39" s="29"/>
      <c r="D39" s="32"/>
      <c r="E39" s="35"/>
      <c r="F39" s="33">
        <v>2088893</v>
      </c>
      <c r="G39" s="33"/>
      <c r="H39" s="33">
        <v>1993010</v>
      </c>
      <c r="I39" s="33"/>
      <c r="J39" s="33">
        <v>0</v>
      </c>
      <c r="K39" s="33"/>
      <c r="L39" s="33">
        <v>0</v>
      </c>
    </row>
    <row r="40" spans="1:12" ht="15.6" customHeight="1">
      <c r="A40" s="20" t="s">
        <v>34</v>
      </c>
      <c r="B40" s="20"/>
      <c r="D40" s="30">
        <v>13</v>
      </c>
      <c r="E40" s="35"/>
      <c r="F40" s="33">
        <v>311340</v>
      </c>
      <c r="G40" s="33"/>
      <c r="H40" s="33">
        <v>313939</v>
      </c>
      <c r="I40" s="33"/>
      <c r="J40" s="33">
        <v>126943</v>
      </c>
      <c r="K40" s="33"/>
      <c r="L40" s="33">
        <v>124825</v>
      </c>
    </row>
    <row r="41" spans="1:12" ht="15.6" customHeight="1">
      <c r="A41" s="20" t="s">
        <v>35</v>
      </c>
      <c r="B41" s="20"/>
      <c r="C41" s="29"/>
      <c r="D41" s="30"/>
      <c r="E41" s="35"/>
      <c r="F41" s="33">
        <v>45761</v>
      </c>
      <c r="G41" s="33"/>
      <c r="H41" s="33">
        <v>46802</v>
      </c>
      <c r="I41" s="33"/>
      <c r="J41" s="33">
        <v>35725</v>
      </c>
      <c r="K41" s="33"/>
      <c r="L41" s="33">
        <v>35394</v>
      </c>
    </row>
    <row r="42" spans="1:12" ht="15.6" customHeight="1">
      <c r="A42" s="20" t="s">
        <v>36</v>
      </c>
      <c r="B42" s="20"/>
      <c r="C42" s="29"/>
      <c r="D42" s="38"/>
      <c r="E42" s="38"/>
      <c r="F42" s="80">
        <v>30014</v>
      </c>
      <c r="G42" s="33"/>
      <c r="H42" s="80">
        <v>23331</v>
      </c>
      <c r="I42" s="33"/>
      <c r="J42" s="80">
        <v>18516</v>
      </c>
      <c r="K42" s="33"/>
      <c r="L42" s="80">
        <v>16860</v>
      </c>
    </row>
    <row r="43" spans="1:12" ht="15.6" customHeight="1">
      <c r="A43" s="20"/>
      <c r="B43" s="20"/>
      <c r="C43" s="26"/>
      <c r="D43" s="27"/>
      <c r="E43" s="28"/>
      <c r="F43" s="110"/>
      <c r="G43" s="112"/>
      <c r="H43" s="110"/>
      <c r="I43" s="112"/>
      <c r="J43" s="110"/>
      <c r="K43" s="112"/>
      <c r="L43" s="110"/>
    </row>
    <row r="44" spans="1:12" ht="15.6" customHeight="1">
      <c r="A44" s="21" t="s">
        <v>37</v>
      </c>
      <c r="B44" s="20"/>
      <c r="C44" s="29"/>
      <c r="D44" s="20"/>
      <c r="E44" s="30"/>
      <c r="F44" s="80">
        <f>SUM(F28:G42)</f>
        <v>3081533</v>
      </c>
      <c r="G44" s="43"/>
      <c r="H44" s="80">
        <f>SUM(H28:H42)</f>
        <v>2961917</v>
      </c>
      <c r="I44" s="40"/>
      <c r="J44" s="80">
        <f>SUM(J28:J42)</f>
        <v>3066035</v>
      </c>
      <c r="K44" s="43"/>
      <c r="L44" s="80">
        <f>SUM(L28:L42)</f>
        <v>3040629</v>
      </c>
    </row>
    <row r="45" spans="1:12" ht="15.6" customHeight="1">
      <c r="A45" s="20"/>
      <c r="B45" s="20"/>
      <c r="C45" s="26"/>
      <c r="D45" s="27"/>
      <c r="E45" s="28"/>
      <c r="F45" s="110"/>
      <c r="G45" s="112"/>
      <c r="H45" s="110"/>
      <c r="I45" s="112"/>
      <c r="J45" s="110"/>
      <c r="K45" s="112"/>
      <c r="L45" s="110"/>
    </row>
    <row r="46" spans="1:12" ht="15.6" customHeight="1" thickBot="1">
      <c r="A46" s="21" t="s">
        <v>38</v>
      </c>
      <c r="B46" s="20"/>
      <c r="C46" s="29"/>
      <c r="D46" s="30"/>
      <c r="E46" s="30"/>
      <c r="F46" s="83">
        <f>F24+F44</f>
        <v>4026500</v>
      </c>
      <c r="G46" s="33"/>
      <c r="H46" s="83">
        <f>H24+H44</f>
        <v>3921175</v>
      </c>
      <c r="I46" s="33"/>
      <c r="J46" s="83">
        <f>J24+J44</f>
        <v>3423417</v>
      </c>
      <c r="K46" s="33"/>
      <c r="L46" s="83">
        <f>L24+L44</f>
        <v>3469994</v>
      </c>
    </row>
    <row r="47" spans="1:12" ht="15.6" customHeight="1" thickTop="1">
      <c r="A47" s="21"/>
      <c r="B47" s="20"/>
      <c r="C47" s="29"/>
      <c r="D47" s="30"/>
      <c r="E47" s="30"/>
      <c r="F47" s="8"/>
      <c r="G47" s="43"/>
      <c r="H47" s="8"/>
      <c r="I47" s="40"/>
      <c r="J47" s="8"/>
      <c r="K47" s="43"/>
      <c r="L47" s="8"/>
    </row>
    <row r="48" spans="1:12" ht="15.6" customHeight="1">
      <c r="A48" s="21"/>
      <c r="B48" s="20"/>
      <c r="C48" s="29"/>
      <c r="D48" s="30"/>
      <c r="E48" s="30"/>
      <c r="F48" s="8"/>
      <c r="G48" s="43"/>
      <c r="H48" s="8"/>
      <c r="I48" s="40"/>
      <c r="J48" s="8"/>
      <c r="K48" s="43"/>
      <c r="L48" s="8"/>
    </row>
    <row r="49" spans="1:12" ht="15.6" customHeight="1">
      <c r="A49" s="21"/>
      <c r="B49" s="20"/>
      <c r="C49" s="29"/>
      <c r="D49" s="30"/>
      <c r="E49" s="30"/>
      <c r="F49" s="8"/>
      <c r="G49" s="43"/>
      <c r="H49" s="8"/>
      <c r="I49" s="40"/>
      <c r="J49" s="8"/>
      <c r="K49" s="43"/>
      <c r="L49" s="8"/>
    </row>
    <row r="50" spans="1:12" ht="15.6" customHeight="1">
      <c r="A50" s="21"/>
      <c r="B50" s="20"/>
      <c r="C50" s="29"/>
      <c r="D50" s="30"/>
      <c r="E50" s="30"/>
      <c r="F50" s="8"/>
      <c r="G50" s="43"/>
      <c r="H50" s="8"/>
      <c r="I50" s="40"/>
      <c r="J50" s="8"/>
      <c r="K50" s="43"/>
      <c r="L50" s="8"/>
    </row>
    <row r="51" spans="1:12" ht="7.5" customHeight="1">
      <c r="A51" s="21"/>
      <c r="B51" s="20"/>
      <c r="C51" s="29"/>
      <c r="D51" s="30"/>
      <c r="E51" s="30"/>
      <c r="F51" s="8"/>
      <c r="G51" s="43"/>
      <c r="H51" s="8"/>
      <c r="I51" s="43"/>
      <c r="J51" s="8"/>
      <c r="K51" s="43"/>
      <c r="L51" s="8"/>
    </row>
    <row r="52" spans="1:12" ht="15.6" customHeight="1">
      <c r="A52" s="145" t="s">
        <v>39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</row>
    <row r="53" spans="1:12" ht="8.25" customHeight="1">
      <c r="A53" s="11"/>
      <c r="B53" s="11"/>
      <c r="C53" s="11"/>
      <c r="D53" s="11"/>
      <c r="E53" s="11"/>
      <c r="F53" s="12"/>
      <c r="G53" s="12"/>
      <c r="H53" s="12"/>
      <c r="I53" s="12"/>
      <c r="J53" s="12"/>
      <c r="K53" s="12"/>
      <c r="L53" s="12"/>
    </row>
    <row r="54" spans="1:12" ht="21.9" customHeight="1">
      <c r="A54" s="39" t="s">
        <v>40</v>
      </c>
      <c r="B54" s="39"/>
      <c r="C54" s="39"/>
      <c r="D54" s="39"/>
      <c r="E54" s="39"/>
      <c r="F54" s="114"/>
      <c r="G54" s="114"/>
      <c r="H54" s="114"/>
      <c r="I54" s="114"/>
      <c r="J54" s="114"/>
      <c r="K54" s="114"/>
      <c r="L54" s="114"/>
    </row>
    <row r="55" spans="1:12" ht="16.5" customHeight="1">
      <c r="A55" s="14" t="str">
        <f>A1</f>
        <v>Humanica Public Company Limited</v>
      </c>
      <c r="B55" s="11"/>
      <c r="C55" s="11"/>
      <c r="D55" s="15"/>
      <c r="E55" s="11"/>
      <c r="F55" s="1"/>
      <c r="G55" s="12"/>
      <c r="H55" s="1"/>
      <c r="I55" s="12"/>
      <c r="J55" s="1"/>
      <c r="K55" s="12"/>
      <c r="L55" s="1"/>
    </row>
    <row r="56" spans="1:12" ht="16.5" customHeight="1">
      <c r="A56" s="14" t="s">
        <v>1</v>
      </c>
      <c r="B56" s="11"/>
      <c r="C56" s="11"/>
      <c r="D56" s="15"/>
      <c r="E56" s="11"/>
      <c r="F56" s="1"/>
      <c r="G56" s="12"/>
      <c r="H56" s="1"/>
      <c r="I56" s="12"/>
      <c r="J56" s="1"/>
      <c r="K56" s="12"/>
      <c r="L56" s="1"/>
    </row>
    <row r="57" spans="1:12" ht="16.5" customHeight="1">
      <c r="A57" s="16" t="str">
        <f>A3</f>
        <v>As at 30 June 2026</v>
      </c>
      <c r="B57" s="17"/>
      <c r="C57" s="17"/>
      <c r="D57" s="17"/>
      <c r="E57" s="17"/>
      <c r="F57" s="2"/>
      <c r="G57" s="18"/>
      <c r="H57" s="2"/>
      <c r="I57" s="18"/>
      <c r="J57" s="2"/>
      <c r="K57" s="18"/>
      <c r="L57" s="2"/>
    </row>
    <row r="58" spans="1:12" ht="16.5" customHeight="1">
      <c r="A58" s="20"/>
      <c r="B58" s="20"/>
      <c r="C58" s="11"/>
      <c r="D58" s="20"/>
      <c r="E58" s="20"/>
      <c r="F58" s="6"/>
      <c r="G58" s="40"/>
      <c r="H58" s="7"/>
      <c r="I58" s="40"/>
      <c r="J58" s="7"/>
      <c r="K58" s="40"/>
      <c r="L58" s="7"/>
    </row>
    <row r="59" spans="1:12" ht="16.5" customHeight="1">
      <c r="A59" s="20"/>
      <c r="B59" s="20"/>
      <c r="C59" s="11"/>
      <c r="D59" s="20"/>
      <c r="E59" s="20"/>
      <c r="F59" s="6"/>
      <c r="G59" s="40"/>
      <c r="H59" s="7"/>
      <c r="I59" s="40"/>
      <c r="J59" s="7"/>
      <c r="K59" s="40"/>
      <c r="L59" s="7"/>
    </row>
    <row r="60" spans="1:12" ht="16.5" customHeight="1">
      <c r="A60" s="14"/>
      <c r="B60" s="11"/>
      <c r="C60" s="11"/>
      <c r="D60" s="11"/>
      <c r="E60" s="11"/>
      <c r="F60" s="143" t="s">
        <v>2</v>
      </c>
      <c r="G60" s="143"/>
      <c r="H60" s="143"/>
      <c r="I60" s="19"/>
      <c r="J60" s="143" t="s">
        <v>3</v>
      </c>
      <c r="K60" s="144"/>
      <c r="L60" s="144"/>
    </row>
    <row r="61" spans="1:12" ht="16.5" customHeight="1">
      <c r="A61" s="20"/>
      <c r="B61" s="20"/>
      <c r="C61" s="11"/>
      <c r="D61" s="21"/>
      <c r="E61" s="21"/>
      <c r="F61" s="141" t="s">
        <v>4</v>
      </c>
      <c r="G61" s="141"/>
      <c r="H61" s="141"/>
      <c r="I61" s="19"/>
      <c r="J61" s="141" t="s">
        <v>5</v>
      </c>
      <c r="K61" s="142"/>
      <c r="L61" s="142"/>
    </row>
    <row r="62" spans="1:12" ht="16.5" customHeight="1">
      <c r="A62" s="20"/>
      <c r="B62" s="20"/>
      <c r="C62" s="11"/>
      <c r="D62" s="21"/>
      <c r="E62" s="21"/>
      <c r="F62" s="110" t="s">
        <v>6</v>
      </c>
      <c r="G62" s="19"/>
      <c r="H62" s="110" t="s">
        <v>7</v>
      </c>
      <c r="I62" s="19"/>
      <c r="J62" s="110" t="s">
        <v>6</v>
      </c>
      <c r="K62" s="19"/>
      <c r="L62" s="110" t="s">
        <v>7</v>
      </c>
    </row>
    <row r="63" spans="1:12" ht="16.5" customHeight="1">
      <c r="A63" s="20"/>
      <c r="B63" s="20"/>
      <c r="C63" s="11"/>
      <c r="D63" s="21"/>
      <c r="E63" s="21"/>
      <c r="F63" s="111" t="s">
        <v>219</v>
      </c>
      <c r="G63" s="19"/>
      <c r="H63" s="110" t="s">
        <v>8</v>
      </c>
      <c r="I63" s="19"/>
      <c r="J63" s="111" t="s">
        <v>219</v>
      </c>
      <c r="K63" s="19"/>
      <c r="L63" s="110" t="s">
        <v>8</v>
      </c>
    </row>
    <row r="64" spans="1:12" ht="16.5" customHeight="1">
      <c r="A64" s="20"/>
      <c r="B64" s="20"/>
      <c r="C64" s="11"/>
      <c r="D64" s="21"/>
      <c r="E64" s="21"/>
      <c r="F64" s="111" t="s">
        <v>9</v>
      </c>
      <c r="G64" s="112"/>
      <c r="H64" s="111" t="s">
        <v>10</v>
      </c>
      <c r="I64" s="112"/>
      <c r="J64" s="111" t="s">
        <v>9</v>
      </c>
      <c r="K64" s="112"/>
      <c r="L64" s="111" t="s">
        <v>10</v>
      </c>
    </row>
    <row r="65" spans="1:12" ht="16.5" customHeight="1">
      <c r="A65" s="20"/>
      <c r="B65" s="20"/>
      <c r="C65" s="11"/>
      <c r="D65" s="24" t="s">
        <v>11</v>
      </c>
      <c r="E65" s="21"/>
      <c r="F65" s="113" t="s">
        <v>12</v>
      </c>
      <c r="G65" s="112"/>
      <c r="H65" s="113" t="s">
        <v>12</v>
      </c>
      <c r="I65" s="112"/>
      <c r="J65" s="113" t="s">
        <v>12</v>
      </c>
      <c r="K65" s="112"/>
      <c r="L65" s="113" t="s">
        <v>12</v>
      </c>
    </row>
    <row r="66" spans="1:12" ht="16.5" customHeight="1">
      <c r="A66" s="20"/>
      <c r="B66" s="20"/>
      <c r="C66" s="20"/>
      <c r="D66" s="27"/>
      <c r="E66" s="27"/>
      <c r="F66" s="110"/>
      <c r="G66" s="112"/>
      <c r="H66" s="110"/>
      <c r="I66" s="112"/>
      <c r="J66" s="110"/>
      <c r="K66" s="112"/>
      <c r="L66" s="110"/>
    </row>
    <row r="67" spans="1:12" ht="16.5" customHeight="1">
      <c r="A67" s="21" t="s">
        <v>41</v>
      </c>
      <c r="B67" s="20"/>
      <c r="C67" s="11"/>
      <c r="D67" s="15"/>
      <c r="E67" s="11"/>
      <c r="F67" s="1"/>
      <c r="G67" s="12"/>
      <c r="H67" s="1"/>
      <c r="I67" s="12"/>
      <c r="J67" s="1"/>
      <c r="K67" s="12"/>
      <c r="L67" s="1"/>
    </row>
    <row r="68" spans="1:12" ht="16.5" customHeight="1">
      <c r="A68" s="21"/>
      <c r="B68" s="20"/>
      <c r="C68" s="11"/>
      <c r="D68" s="11"/>
      <c r="E68" s="11"/>
      <c r="F68" s="1"/>
      <c r="G68" s="12"/>
      <c r="H68" s="1"/>
      <c r="I68" s="12"/>
      <c r="J68" s="1"/>
      <c r="K68" s="12"/>
      <c r="L68" s="1"/>
    </row>
    <row r="69" spans="1:12" ht="16.5" customHeight="1">
      <c r="A69" s="21" t="s">
        <v>42</v>
      </c>
      <c r="B69" s="20"/>
      <c r="C69" s="29"/>
      <c r="D69" s="41"/>
      <c r="E69" s="30"/>
      <c r="F69" s="7"/>
      <c r="G69" s="40"/>
      <c r="H69" s="7"/>
      <c r="I69" s="40"/>
      <c r="J69" s="7"/>
      <c r="K69" s="40"/>
      <c r="L69" s="7"/>
    </row>
    <row r="70" spans="1:12" ht="16.5" customHeight="1">
      <c r="A70" s="21"/>
      <c r="B70" s="20"/>
      <c r="C70" s="11"/>
      <c r="D70" s="11"/>
      <c r="E70" s="11"/>
      <c r="F70" s="1"/>
      <c r="G70" s="12"/>
      <c r="H70" s="1"/>
      <c r="I70" s="12"/>
      <c r="J70" s="1"/>
      <c r="K70" s="12"/>
      <c r="L70" s="1"/>
    </row>
    <row r="71" spans="1:12" ht="16.5" customHeight="1">
      <c r="A71" s="20" t="s">
        <v>43</v>
      </c>
      <c r="B71" s="20"/>
      <c r="C71" s="20"/>
      <c r="D71" s="30">
        <v>14</v>
      </c>
      <c r="E71" s="30"/>
      <c r="F71" s="33">
        <v>76923</v>
      </c>
      <c r="G71" s="33"/>
      <c r="H71" s="33">
        <v>90557</v>
      </c>
      <c r="I71" s="33"/>
      <c r="J71" s="33">
        <v>25514</v>
      </c>
      <c r="K71" s="33"/>
      <c r="L71" s="33">
        <v>41885</v>
      </c>
    </row>
    <row r="72" spans="1:12" ht="16.5" customHeight="1">
      <c r="A72" s="20" t="s">
        <v>44</v>
      </c>
      <c r="B72" s="20"/>
      <c r="C72" s="20"/>
      <c r="D72" s="30"/>
      <c r="E72" s="30"/>
      <c r="F72" s="33">
        <v>242062</v>
      </c>
      <c r="G72" s="33"/>
      <c r="H72" s="33">
        <v>225753</v>
      </c>
      <c r="I72" s="33"/>
      <c r="J72" s="33">
        <v>61005</v>
      </c>
      <c r="K72" s="33"/>
      <c r="L72" s="33">
        <v>75499</v>
      </c>
    </row>
    <row r="73" spans="1:12" ht="16.5" customHeight="1">
      <c r="A73" s="20" t="s">
        <v>242</v>
      </c>
      <c r="B73" s="20"/>
      <c r="C73" s="20"/>
      <c r="D73" s="30">
        <v>15</v>
      </c>
      <c r="E73" s="30"/>
      <c r="F73" s="33">
        <v>20000</v>
      </c>
      <c r="G73" s="33"/>
      <c r="H73" s="33" t="s">
        <v>230</v>
      </c>
      <c r="I73" s="33"/>
      <c r="J73" s="33">
        <v>20000</v>
      </c>
      <c r="K73" s="33"/>
      <c r="L73" s="33" t="s">
        <v>230</v>
      </c>
    </row>
    <row r="74" spans="1:12" ht="16.5" customHeight="1">
      <c r="A74" s="20" t="s">
        <v>45</v>
      </c>
      <c r="B74" s="20"/>
      <c r="C74" s="20"/>
      <c r="D74" s="34">
        <v>21</v>
      </c>
      <c r="E74" s="30"/>
      <c r="F74" s="33" t="s">
        <v>230</v>
      </c>
      <c r="G74" s="33"/>
      <c r="H74" s="33" t="s">
        <v>230</v>
      </c>
      <c r="I74" s="33"/>
      <c r="J74" s="33">
        <v>42000</v>
      </c>
      <c r="K74" s="33"/>
      <c r="L74" s="33">
        <v>42000</v>
      </c>
    </row>
    <row r="75" spans="1:12" ht="16.5" customHeight="1">
      <c r="A75" s="20" t="s">
        <v>46</v>
      </c>
      <c r="B75" s="20"/>
      <c r="C75" s="29"/>
      <c r="D75" s="30">
        <v>16</v>
      </c>
      <c r="E75" s="30"/>
      <c r="F75" s="33">
        <v>36396</v>
      </c>
      <c r="G75" s="33"/>
      <c r="H75" s="33">
        <v>37021</v>
      </c>
      <c r="I75" s="33"/>
      <c r="J75" s="33">
        <v>24115</v>
      </c>
      <c r="K75" s="33"/>
      <c r="L75" s="33">
        <v>22562</v>
      </c>
    </row>
    <row r="76" spans="1:12" ht="16.5" customHeight="1">
      <c r="A76" s="20" t="s">
        <v>47</v>
      </c>
      <c r="B76" s="20"/>
      <c r="C76" s="29"/>
      <c r="D76" s="30"/>
      <c r="E76" s="30"/>
      <c r="F76" s="33">
        <v>26380</v>
      </c>
      <c r="G76" s="33"/>
      <c r="H76" s="33">
        <v>30029</v>
      </c>
      <c r="I76" s="33"/>
      <c r="J76" s="33">
        <v>7072</v>
      </c>
      <c r="K76" s="33"/>
      <c r="L76" s="33">
        <v>8926</v>
      </c>
    </row>
    <row r="77" spans="1:12" ht="16.5" customHeight="1">
      <c r="A77" s="20" t="s">
        <v>48</v>
      </c>
      <c r="B77" s="20"/>
      <c r="C77" s="29"/>
      <c r="D77" s="30"/>
      <c r="E77" s="30"/>
      <c r="F77" s="80">
        <v>44677</v>
      </c>
      <c r="G77" s="33"/>
      <c r="H77" s="80">
        <v>42035</v>
      </c>
      <c r="I77" s="33"/>
      <c r="J77" s="80">
        <v>13403</v>
      </c>
      <c r="K77" s="33"/>
      <c r="L77" s="80">
        <v>14860</v>
      </c>
    </row>
    <row r="78" spans="1:12" ht="16.5" customHeight="1">
      <c r="A78" s="21"/>
      <c r="B78" s="20"/>
      <c r="C78" s="11"/>
      <c r="D78" s="11"/>
      <c r="E78" s="11"/>
      <c r="F78" s="33"/>
      <c r="G78" s="33"/>
      <c r="H78" s="33"/>
      <c r="I78" s="33"/>
      <c r="J78" s="33"/>
      <c r="K78" s="33"/>
      <c r="L78" s="33"/>
    </row>
    <row r="79" spans="1:12" ht="16.5" customHeight="1">
      <c r="A79" s="21" t="s">
        <v>49</v>
      </c>
      <c r="B79" s="20"/>
      <c r="C79" s="29"/>
      <c r="D79" s="41"/>
      <c r="E79" s="41"/>
      <c r="F79" s="80">
        <f>SUM(F71:F78)</f>
        <v>446438</v>
      </c>
      <c r="G79" s="33"/>
      <c r="H79" s="80">
        <f>SUM(H71:H78)</f>
        <v>425395</v>
      </c>
      <c r="I79" s="33"/>
      <c r="J79" s="80">
        <f>SUM(J71:J78)</f>
        <v>193109</v>
      </c>
      <c r="K79" s="33"/>
      <c r="L79" s="80">
        <f>SUM(L71:L78)</f>
        <v>205732</v>
      </c>
    </row>
    <row r="80" spans="1:12" ht="16.5" customHeight="1">
      <c r="A80" s="20"/>
      <c r="B80" s="20"/>
      <c r="C80" s="29"/>
      <c r="D80" s="30"/>
      <c r="E80" s="41"/>
      <c r="F80" s="7"/>
      <c r="G80" s="43"/>
      <c r="H80" s="7"/>
      <c r="I80" s="43"/>
      <c r="J80" s="7"/>
      <c r="K80" s="43"/>
      <c r="L80" s="7"/>
    </row>
    <row r="81" spans="1:12" ht="16.5" customHeight="1">
      <c r="A81" s="21" t="s">
        <v>50</v>
      </c>
      <c r="B81" s="20"/>
      <c r="C81" s="29"/>
      <c r="D81" s="41"/>
      <c r="E81" s="41"/>
      <c r="F81" s="7"/>
      <c r="G81" s="43"/>
      <c r="H81" s="7"/>
      <c r="I81" s="40"/>
      <c r="J81" s="7"/>
      <c r="K81" s="43"/>
      <c r="L81" s="7"/>
    </row>
    <row r="82" spans="1:12" ht="16.5" customHeight="1">
      <c r="A82" s="21"/>
      <c r="B82" s="20"/>
      <c r="C82" s="11"/>
      <c r="D82" s="11"/>
      <c r="E82" s="11"/>
      <c r="F82" s="7"/>
      <c r="G82" s="43"/>
      <c r="H82" s="7"/>
      <c r="I82" s="12"/>
      <c r="J82" s="7"/>
      <c r="K82" s="43"/>
      <c r="L82" s="7"/>
    </row>
    <row r="83" spans="1:12" ht="16.5" customHeight="1">
      <c r="A83" s="20" t="s">
        <v>51</v>
      </c>
      <c r="B83" s="20"/>
      <c r="C83" s="11"/>
      <c r="D83" s="11">
        <v>16</v>
      </c>
      <c r="E83" s="11"/>
      <c r="F83" s="33">
        <v>93318</v>
      </c>
      <c r="G83" s="33"/>
      <c r="H83" s="33">
        <v>89464</v>
      </c>
      <c r="I83" s="33"/>
      <c r="J83" s="33">
        <v>34435</v>
      </c>
      <c r="K83" s="33"/>
      <c r="L83" s="33">
        <v>47106</v>
      </c>
    </row>
    <row r="84" spans="1:12" ht="16.5" customHeight="1">
      <c r="A84" s="20" t="s">
        <v>52</v>
      </c>
      <c r="B84" s="20"/>
      <c r="C84" s="11"/>
      <c r="D84" s="11"/>
      <c r="E84" s="11"/>
      <c r="F84" s="33">
        <v>16327</v>
      </c>
      <c r="G84" s="33"/>
      <c r="H84" s="33">
        <v>20168</v>
      </c>
      <c r="I84" s="33"/>
      <c r="J84" s="33">
        <v>0</v>
      </c>
      <c r="K84" s="33"/>
      <c r="L84" s="33">
        <v>0</v>
      </c>
    </row>
    <row r="85" spans="1:12" ht="16.5" customHeight="1">
      <c r="A85" s="20" t="s">
        <v>53</v>
      </c>
      <c r="B85" s="20"/>
      <c r="C85" s="29"/>
      <c r="D85" s="32"/>
      <c r="E85" s="30"/>
      <c r="F85" s="33">
        <v>53212</v>
      </c>
      <c r="G85" s="33"/>
      <c r="H85" s="33">
        <v>50412</v>
      </c>
      <c r="I85" s="33"/>
      <c r="J85" s="33">
        <v>22967</v>
      </c>
      <c r="K85" s="33"/>
      <c r="L85" s="33">
        <v>21795</v>
      </c>
    </row>
    <row r="86" spans="1:12" ht="16.5" customHeight="1">
      <c r="A86" s="20" t="s">
        <v>54</v>
      </c>
      <c r="B86" s="20"/>
      <c r="C86" s="29"/>
      <c r="D86" s="20"/>
      <c r="E86" s="41"/>
      <c r="F86" s="80">
        <v>776</v>
      </c>
      <c r="G86" s="33"/>
      <c r="H86" s="80">
        <v>776</v>
      </c>
      <c r="I86" s="33"/>
      <c r="J86" s="80">
        <v>1448</v>
      </c>
      <c r="K86" s="33"/>
      <c r="L86" s="80">
        <v>1387</v>
      </c>
    </row>
    <row r="87" spans="1:12" ht="16.5" customHeight="1">
      <c r="A87" s="21"/>
      <c r="B87" s="20"/>
      <c r="C87" s="11"/>
      <c r="D87" s="11"/>
      <c r="E87" s="11"/>
      <c r="F87" s="7"/>
      <c r="G87" s="43"/>
      <c r="H87" s="7"/>
      <c r="I87" s="12"/>
      <c r="J87" s="7"/>
      <c r="K87" s="43"/>
      <c r="L87" s="7"/>
    </row>
    <row r="88" spans="1:12" ht="16.5" customHeight="1">
      <c r="A88" s="21" t="s">
        <v>55</v>
      </c>
      <c r="B88" s="20"/>
      <c r="C88" s="29"/>
      <c r="D88" s="41"/>
      <c r="E88" s="41"/>
      <c r="F88" s="80">
        <f>SUM(F83:F87)</f>
        <v>163633</v>
      </c>
      <c r="G88" s="33"/>
      <c r="H88" s="80">
        <f>SUM(H83:H87)</f>
        <v>160820</v>
      </c>
      <c r="I88" s="33"/>
      <c r="J88" s="80">
        <f>SUM(J83:J87)</f>
        <v>58850</v>
      </c>
      <c r="K88" s="33"/>
      <c r="L88" s="80">
        <f>SUM(L83:L87)</f>
        <v>70288</v>
      </c>
    </row>
    <row r="89" spans="1:12" ht="16.5" customHeight="1">
      <c r="A89" s="21"/>
      <c r="B89" s="20"/>
      <c r="C89" s="11"/>
      <c r="D89" s="11"/>
      <c r="E89" s="11"/>
      <c r="F89" s="33"/>
      <c r="G89" s="33"/>
      <c r="H89" s="33"/>
      <c r="I89" s="33"/>
      <c r="J89" s="33"/>
      <c r="K89" s="33"/>
      <c r="L89" s="33"/>
    </row>
    <row r="90" spans="1:12" ht="16.5" customHeight="1">
      <c r="A90" s="21" t="s">
        <v>56</v>
      </c>
      <c r="B90" s="20"/>
      <c r="C90" s="29"/>
      <c r="D90" s="41"/>
      <c r="E90" s="41"/>
      <c r="F90" s="80">
        <f>F79+F88</f>
        <v>610071</v>
      </c>
      <c r="G90" s="33"/>
      <c r="H90" s="80">
        <f>H79+H88</f>
        <v>586215</v>
      </c>
      <c r="I90" s="33"/>
      <c r="J90" s="80">
        <f>J79+J88</f>
        <v>251959</v>
      </c>
      <c r="K90" s="33"/>
      <c r="L90" s="80">
        <f>L79+L88</f>
        <v>276020</v>
      </c>
    </row>
    <row r="91" spans="1:12" ht="16.5" customHeight="1">
      <c r="A91" s="21"/>
      <c r="B91" s="20"/>
      <c r="C91" s="29"/>
      <c r="D91" s="41"/>
      <c r="E91" s="41"/>
      <c r="F91" s="7"/>
      <c r="G91" s="43"/>
      <c r="H91" s="8"/>
      <c r="I91" s="43"/>
      <c r="J91" s="7"/>
      <c r="K91" s="43"/>
      <c r="L91" s="8"/>
    </row>
    <row r="92" spans="1:12" ht="16.5" customHeight="1">
      <c r="A92" s="21"/>
      <c r="B92" s="20"/>
      <c r="C92" s="29"/>
      <c r="D92" s="41"/>
      <c r="E92" s="41"/>
      <c r="F92" s="7"/>
      <c r="G92" s="43"/>
      <c r="H92" s="8"/>
      <c r="I92" s="43"/>
      <c r="J92" s="7"/>
      <c r="K92" s="43"/>
      <c r="L92" s="8"/>
    </row>
    <row r="93" spans="1:12" ht="16.5" customHeight="1">
      <c r="A93" s="21"/>
      <c r="B93" s="20"/>
      <c r="C93" s="29"/>
      <c r="D93" s="41"/>
      <c r="E93" s="41"/>
      <c r="F93" s="7"/>
      <c r="G93" s="43"/>
      <c r="H93" s="8"/>
      <c r="I93" s="43"/>
      <c r="J93" s="7"/>
      <c r="K93" s="43"/>
      <c r="L93" s="8"/>
    </row>
    <row r="94" spans="1:12" ht="16.5" customHeight="1">
      <c r="A94" s="21"/>
      <c r="B94" s="20"/>
      <c r="C94" s="29"/>
      <c r="D94" s="41"/>
      <c r="E94" s="41"/>
      <c r="F94" s="7"/>
      <c r="G94" s="43"/>
      <c r="H94" s="8"/>
      <c r="I94" s="43"/>
      <c r="J94" s="7"/>
      <c r="K94" s="43"/>
      <c r="L94" s="8"/>
    </row>
    <row r="95" spans="1:12" ht="16.5" customHeight="1">
      <c r="A95" s="21"/>
      <c r="B95" s="20"/>
      <c r="C95" s="29"/>
      <c r="D95" s="41"/>
      <c r="E95" s="41"/>
      <c r="F95" s="7"/>
      <c r="G95" s="43"/>
      <c r="H95" s="8"/>
      <c r="I95" s="43"/>
      <c r="J95" s="7"/>
      <c r="K95" s="43"/>
      <c r="L95" s="8"/>
    </row>
    <row r="96" spans="1:12" ht="16.5" customHeight="1">
      <c r="A96" s="21"/>
      <c r="B96" s="20"/>
      <c r="C96" s="29"/>
      <c r="D96" s="41"/>
      <c r="E96" s="41"/>
      <c r="F96" s="7"/>
      <c r="G96" s="43"/>
      <c r="H96" s="8"/>
      <c r="I96" s="43"/>
      <c r="J96" s="7"/>
      <c r="K96" s="43"/>
      <c r="L96" s="8"/>
    </row>
    <row r="97" spans="1:12" ht="16.5" customHeight="1">
      <c r="A97" s="21"/>
      <c r="B97" s="20"/>
      <c r="C97" s="29"/>
      <c r="D97" s="41"/>
      <c r="E97" s="41"/>
      <c r="F97" s="7"/>
      <c r="G97" s="43"/>
      <c r="H97" s="8"/>
      <c r="I97" s="43"/>
      <c r="J97" s="7"/>
      <c r="K97" s="43"/>
      <c r="L97" s="8"/>
    </row>
    <row r="98" spans="1:12" ht="16.5" customHeight="1">
      <c r="A98" s="21"/>
      <c r="B98" s="20"/>
      <c r="C98" s="29"/>
      <c r="D98" s="41"/>
      <c r="E98" s="41"/>
      <c r="F98" s="7"/>
      <c r="G98" s="43"/>
      <c r="H98" s="8"/>
      <c r="I98" s="43"/>
      <c r="J98" s="7"/>
      <c r="K98" s="43"/>
      <c r="L98" s="8"/>
    </row>
    <row r="99" spans="1:12" ht="16.5" customHeight="1">
      <c r="A99" s="21"/>
      <c r="B99" s="20"/>
      <c r="C99" s="29"/>
      <c r="D99" s="41"/>
      <c r="E99" s="41"/>
      <c r="F99" s="7"/>
      <c r="G99" s="43"/>
      <c r="H99" s="8"/>
      <c r="I99" s="43"/>
      <c r="J99" s="7"/>
      <c r="K99" s="43"/>
      <c r="L99" s="8"/>
    </row>
    <row r="100" spans="1:12" ht="16.5" customHeight="1">
      <c r="A100" s="21"/>
      <c r="B100" s="20"/>
      <c r="C100" s="29"/>
      <c r="D100" s="41"/>
      <c r="E100" s="41"/>
      <c r="F100" s="7"/>
      <c r="G100" s="43"/>
      <c r="H100" s="8"/>
      <c r="I100" s="43"/>
      <c r="J100" s="7"/>
      <c r="K100" s="43"/>
      <c r="L100" s="8"/>
    </row>
    <row r="101" spans="1:12" ht="16.5" customHeight="1">
      <c r="A101" s="21"/>
      <c r="B101" s="20"/>
      <c r="C101" s="29"/>
      <c r="D101" s="41"/>
      <c r="E101" s="41"/>
      <c r="F101" s="7"/>
      <c r="G101" s="43"/>
      <c r="H101" s="8"/>
      <c r="I101" s="43"/>
      <c r="J101" s="7"/>
      <c r="K101" s="43"/>
      <c r="L101" s="8"/>
    </row>
    <row r="102" spans="1:12" ht="16.5" customHeight="1">
      <c r="A102" s="21"/>
      <c r="B102" s="20"/>
      <c r="C102" s="29"/>
      <c r="D102" s="41"/>
      <c r="E102" s="41"/>
      <c r="F102" s="7"/>
      <c r="G102" s="43"/>
      <c r="H102" s="8"/>
      <c r="I102" s="43"/>
      <c r="J102" s="7"/>
      <c r="K102" s="43"/>
      <c r="L102" s="8"/>
    </row>
    <row r="103" spans="1:12" ht="12" customHeight="1">
      <c r="A103" s="21"/>
      <c r="B103" s="20"/>
      <c r="C103" s="29"/>
      <c r="D103" s="41"/>
      <c r="E103" s="41"/>
      <c r="F103" s="7"/>
      <c r="G103" s="43"/>
      <c r="H103" s="8"/>
      <c r="I103" s="43"/>
      <c r="J103" s="7"/>
      <c r="K103" s="43"/>
      <c r="L103" s="8"/>
    </row>
    <row r="104" spans="1:12" ht="10.5" customHeight="1">
      <c r="A104" s="21"/>
      <c r="B104" s="20"/>
      <c r="C104" s="29"/>
      <c r="D104" s="41"/>
      <c r="E104" s="41"/>
      <c r="F104" s="7"/>
      <c r="G104" s="43"/>
      <c r="H104" s="8"/>
      <c r="I104" s="43"/>
      <c r="J104" s="7"/>
      <c r="K104" s="43"/>
      <c r="L104" s="8"/>
    </row>
    <row r="105" spans="1:12" ht="21.9" customHeight="1">
      <c r="A105" s="39" t="s">
        <v>40</v>
      </c>
      <c r="B105" s="39"/>
      <c r="C105" s="39"/>
      <c r="D105" s="39"/>
      <c r="E105" s="39"/>
      <c r="F105" s="114"/>
      <c r="G105" s="114"/>
      <c r="H105" s="114"/>
      <c r="I105" s="114"/>
      <c r="J105" s="114"/>
      <c r="K105" s="114"/>
      <c r="L105" s="114"/>
    </row>
    <row r="106" spans="1:12" ht="15" customHeight="1">
      <c r="A106" s="14" t="str">
        <f>A1</f>
        <v>Humanica Public Company Limited</v>
      </c>
      <c r="B106" s="11"/>
      <c r="C106" s="11"/>
      <c r="D106" s="15"/>
      <c r="E106" s="11"/>
      <c r="F106" s="1"/>
      <c r="G106" s="12"/>
      <c r="H106" s="1"/>
      <c r="I106" s="12"/>
      <c r="J106" s="1"/>
      <c r="K106" s="12"/>
      <c r="L106" s="1"/>
    </row>
    <row r="107" spans="1:12" ht="15" customHeight="1">
      <c r="A107" s="14" t="s">
        <v>1</v>
      </c>
      <c r="B107" s="11"/>
      <c r="C107" s="11"/>
      <c r="D107" s="15"/>
      <c r="E107" s="11"/>
      <c r="F107" s="1"/>
      <c r="G107" s="12"/>
      <c r="H107" s="1"/>
      <c r="I107" s="12"/>
      <c r="J107" s="1"/>
      <c r="K107" s="12"/>
      <c r="L107" s="1"/>
    </row>
    <row r="108" spans="1:12" ht="15" customHeight="1">
      <c r="A108" s="16" t="str">
        <f>+A3</f>
        <v>As at 30 June 2026</v>
      </c>
      <c r="B108" s="17"/>
      <c r="C108" s="17"/>
      <c r="D108" s="17"/>
      <c r="E108" s="17"/>
      <c r="F108" s="2"/>
      <c r="G108" s="18"/>
      <c r="H108" s="2"/>
      <c r="I108" s="18"/>
      <c r="J108" s="2"/>
      <c r="K108" s="18"/>
      <c r="L108" s="2"/>
    </row>
    <row r="109" spans="1:12" ht="15" customHeight="1">
      <c r="A109" s="20"/>
      <c r="B109" s="20"/>
      <c r="C109" s="11"/>
      <c r="D109" s="20"/>
      <c r="E109" s="20"/>
      <c r="F109" s="6"/>
      <c r="G109" s="40"/>
      <c r="H109" s="7"/>
      <c r="I109" s="40"/>
      <c r="J109" s="7"/>
      <c r="K109" s="40"/>
      <c r="L109" s="7"/>
    </row>
    <row r="110" spans="1:12" ht="15" customHeight="1">
      <c r="A110" s="20"/>
      <c r="B110" s="20"/>
      <c r="C110" s="11"/>
      <c r="D110" s="20"/>
      <c r="E110" s="20"/>
      <c r="F110" s="6"/>
      <c r="G110" s="40"/>
      <c r="H110" s="7"/>
      <c r="I110" s="40"/>
      <c r="J110" s="7"/>
      <c r="K110" s="40"/>
      <c r="L110" s="7"/>
    </row>
    <row r="111" spans="1:12" ht="15" customHeight="1">
      <c r="A111" s="14"/>
      <c r="B111" s="11"/>
      <c r="C111" s="11"/>
      <c r="D111" s="11"/>
      <c r="E111" s="11"/>
      <c r="F111" s="143" t="s">
        <v>2</v>
      </c>
      <c r="G111" s="143"/>
      <c r="H111" s="143"/>
      <c r="I111" s="19"/>
      <c r="J111" s="143" t="s">
        <v>3</v>
      </c>
      <c r="K111" s="144"/>
      <c r="L111" s="144"/>
    </row>
    <row r="112" spans="1:12" ht="15" customHeight="1">
      <c r="A112" s="20"/>
      <c r="B112" s="20"/>
      <c r="C112" s="11"/>
      <c r="D112" s="21"/>
      <c r="E112" s="21"/>
      <c r="F112" s="141" t="s">
        <v>4</v>
      </c>
      <c r="G112" s="141"/>
      <c r="H112" s="141"/>
      <c r="I112" s="19"/>
      <c r="J112" s="141" t="s">
        <v>5</v>
      </c>
      <c r="K112" s="142"/>
      <c r="L112" s="142"/>
    </row>
    <row r="113" spans="1:12" ht="15" customHeight="1">
      <c r="A113" s="20"/>
      <c r="B113" s="20"/>
      <c r="C113" s="11"/>
      <c r="D113" s="21"/>
      <c r="E113" s="21"/>
      <c r="F113" s="110" t="s">
        <v>6</v>
      </c>
      <c r="G113" s="19"/>
      <c r="H113" s="110" t="s">
        <v>7</v>
      </c>
      <c r="I113" s="19"/>
      <c r="J113" s="110" t="s">
        <v>6</v>
      </c>
      <c r="K113" s="19"/>
      <c r="L113" s="110" t="s">
        <v>7</v>
      </c>
    </row>
    <row r="114" spans="1:12" ht="15" customHeight="1">
      <c r="A114" s="20"/>
      <c r="B114" s="20"/>
      <c r="C114" s="11"/>
      <c r="D114" s="21"/>
      <c r="E114" s="21"/>
      <c r="F114" s="111" t="s">
        <v>219</v>
      </c>
      <c r="G114" s="19"/>
      <c r="H114" s="110" t="s">
        <v>8</v>
      </c>
      <c r="I114" s="19"/>
      <c r="J114" s="111" t="s">
        <v>219</v>
      </c>
      <c r="K114" s="19"/>
      <c r="L114" s="110" t="s">
        <v>8</v>
      </c>
    </row>
    <row r="115" spans="1:12" ht="15" customHeight="1">
      <c r="A115" s="20"/>
      <c r="B115" s="20"/>
      <c r="C115" s="11"/>
      <c r="D115" s="21"/>
      <c r="E115" s="21"/>
      <c r="F115" s="111" t="s">
        <v>9</v>
      </c>
      <c r="G115" s="112"/>
      <c r="H115" s="111" t="s">
        <v>10</v>
      </c>
      <c r="I115" s="112"/>
      <c r="J115" s="111" t="s">
        <v>9</v>
      </c>
      <c r="K115" s="112"/>
      <c r="L115" s="111" t="s">
        <v>10</v>
      </c>
    </row>
    <row r="116" spans="1:12" ht="15" customHeight="1">
      <c r="A116" s="20"/>
      <c r="B116" s="20"/>
      <c r="C116" s="11"/>
      <c r="D116" s="24" t="s">
        <v>57</v>
      </c>
      <c r="E116" s="21"/>
      <c r="F116" s="113" t="s">
        <v>12</v>
      </c>
      <c r="G116" s="112"/>
      <c r="H116" s="113" t="s">
        <v>12</v>
      </c>
      <c r="I116" s="112"/>
      <c r="J116" s="113" t="s">
        <v>12</v>
      </c>
      <c r="K116" s="112"/>
      <c r="L116" s="113" t="s">
        <v>12</v>
      </c>
    </row>
    <row r="117" spans="1:12" ht="15" customHeight="1">
      <c r="A117" s="20"/>
      <c r="B117" s="20"/>
      <c r="C117" s="20"/>
      <c r="D117" s="27"/>
      <c r="E117" s="27"/>
      <c r="F117" s="110"/>
      <c r="G117" s="112"/>
      <c r="H117" s="110"/>
      <c r="I117" s="112"/>
      <c r="J117" s="110"/>
      <c r="K117" s="112"/>
      <c r="L117" s="110"/>
    </row>
    <row r="118" spans="1:12" ht="15" customHeight="1">
      <c r="A118" s="21" t="s">
        <v>58</v>
      </c>
      <c r="B118" s="20"/>
      <c r="C118" s="11"/>
      <c r="D118" s="15"/>
      <c r="E118" s="11"/>
      <c r="F118" s="1"/>
      <c r="G118" s="12"/>
      <c r="H118" s="1"/>
      <c r="I118" s="12"/>
      <c r="J118" s="1"/>
      <c r="K118" s="12"/>
      <c r="L118" s="1"/>
    </row>
    <row r="119" spans="1:12" ht="15" customHeight="1">
      <c r="A119" s="20"/>
      <c r="B119" s="20"/>
      <c r="C119" s="20"/>
      <c r="D119" s="20"/>
      <c r="E119" s="20"/>
      <c r="F119" s="6"/>
      <c r="G119" s="40"/>
      <c r="H119" s="6"/>
      <c r="I119" s="40"/>
      <c r="J119" s="6"/>
      <c r="K119" s="40"/>
      <c r="L119" s="6"/>
    </row>
    <row r="120" spans="1:12" ht="15" customHeight="1">
      <c r="A120" s="21" t="s">
        <v>59</v>
      </c>
      <c r="B120" s="20"/>
      <c r="C120" s="29"/>
      <c r="D120" s="41"/>
      <c r="E120" s="41"/>
      <c r="F120" s="7"/>
      <c r="G120" s="43"/>
      <c r="H120" s="7"/>
      <c r="I120" s="40"/>
      <c r="J120" s="7"/>
      <c r="K120" s="43"/>
      <c r="L120" s="7"/>
    </row>
    <row r="121" spans="1:12" ht="15" customHeight="1">
      <c r="A121" s="21"/>
      <c r="B121" s="20"/>
      <c r="C121" s="11"/>
      <c r="D121" s="11"/>
      <c r="E121" s="11"/>
      <c r="F121" s="7"/>
      <c r="G121" s="43"/>
      <c r="H121" s="7"/>
      <c r="I121" s="12"/>
      <c r="J121" s="7"/>
      <c r="K121" s="43"/>
      <c r="L121" s="7"/>
    </row>
    <row r="122" spans="1:12" ht="15" customHeight="1">
      <c r="A122" s="20" t="s">
        <v>60</v>
      </c>
      <c r="B122" s="20"/>
      <c r="C122" s="29"/>
      <c r="D122" s="30"/>
      <c r="E122" s="41"/>
      <c r="F122" s="7"/>
      <c r="G122" s="43"/>
      <c r="H122" s="7"/>
      <c r="I122" s="40"/>
      <c r="J122" s="7"/>
      <c r="K122" s="43"/>
      <c r="L122" s="7"/>
    </row>
    <row r="123" spans="1:12" ht="15" customHeight="1">
      <c r="A123" s="20"/>
      <c r="B123" s="20" t="s">
        <v>61</v>
      </c>
      <c r="C123" s="29"/>
      <c r="D123" s="41"/>
      <c r="E123" s="41"/>
      <c r="F123" s="7"/>
      <c r="G123" s="43"/>
      <c r="H123" s="7"/>
      <c r="I123" s="40"/>
      <c r="J123" s="7"/>
      <c r="K123" s="43"/>
      <c r="L123" s="7"/>
    </row>
    <row r="124" spans="1:12" ht="15" customHeight="1">
      <c r="A124" s="20"/>
      <c r="B124" s="20"/>
      <c r="C124" s="29" t="s">
        <v>62</v>
      </c>
      <c r="D124" s="20"/>
      <c r="E124" s="20"/>
      <c r="F124" s="7"/>
      <c r="G124" s="43"/>
      <c r="H124" s="7"/>
      <c r="I124" s="40"/>
      <c r="J124" s="7"/>
      <c r="K124" s="43"/>
      <c r="L124" s="7"/>
    </row>
    <row r="125" spans="1:12" ht="15" customHeight="1" thickBot="1">
      <c r="A125" s="20"/>
      <c r="B125" s="20"/>
      <c r="C125" s="20" t="s">
        <v>63</v>
      </c>
      <c r="D125" s="11"/>
      <c r="E125" s="20"/>
      <c r="F125" s="83">
        <v>438722</v>
      </c>
      <c r="G125" s="43"/>
      <c r="H125" s="83">
        <v>438722</v>
      </c>
      <c r="I125" s="40"/>
      <c r="J125" s="83">
        <v>438722</v>
      </c>
      <c r="K125" s="43"/>
      <c r="L125" s="83">
        <v>438722</v>
      </c>
    </row>
    <row r="126" spans="1:12" ht="15" customHeight="1" thickTop="1">
      <c r="A126" s="20"/>
      <c r="B126" s="20"/>
      <c r="C126" s="20"/>
      <c r="D126" s="30"/>
      <c r="E126" s="41"/>
      <c r="F126" s="8"/>
      <c r="G126" s="43"/>
      <c r="H126" s="8"/>
      <c r="I126" s="40"/>
      <c r="J126" s="8"/>
      <c r="K126" s="43"/>
      <c r="L126" s="8"/>
    </row>
    <row r="127" spans="1:12" ht="15" customHeight="1">
      <c r="A127" s="20"/>
      <c r="B127" s="20" t="s">
        <v>64</v>
      </c>
      <c r="C127" s="42"/>
      <c r="D127" s="11"/>
      <c r="E127" s="20"/>
      <c r="F127" s="8"/>
      <c r="G127" s="43"/>
      <c r="H127" s="8"/>
      <c r="I127" s="115"/>
      <c r="J127" s="8"/>
      <c r="K127" s="115"/>
      <c r="L127" s="8"/>
    </row>
    <row r="128" spans="1:12" ht="15" customHeight="1">
      <c r="A128" s="20"/>
      <c r="B128" s="20"/>
      <c r="C128" s="29" t="s">
        <v>65</v>
      </c>
      <c r="D128" s="11"/>
      <c r="E128" s="20"/>
      <c r="F128" s="8"/>
      <c r="G128" s="43"/>
      <c r="H128" s="8"/>
      <c r="I128" s="115"/>
      <c r="J128" s="8"/>
      <c r="K128" s="115"/>
      <c r="L128" s="8"/>
    </row>
    <row r="129" spans="1:12" ht="15" customHeight="1">
      <c r="A129" s="20"/>
      <c r="B129" s="20"/>
      <c r="C129" s="42" t="s">
        <v>66</v>
      </c>
      <c r="D129" s="11"/>
      <c r="E129" s="20"/>
      <c r="F129" s="33">
        <v>433722</v>
      </c>
      <c r="G129" s="33"/>
      <c r="H129" s="33">
        <v>433722</v>
      </c>
      <c r="I129" s="33"/>
      <c r="J129" s="33">
        <v>433722</v>
      </c>
      <c r="K129" s="33"/>
      <c r="L129" s="33">
        <v>433722</v>
      </c>
    </row>
    <row r="130" spans="1:12" ht="15" customHeight="1">
      <c r="A130" s="20" t="s">
        <v>67</v>
      </c>
      <c r="B130" s="20"/>
      <c r="C130" s="20"/>
      <c r="D130" s="30"/>
      <c r="E130" s="41"/>
      <c r="F130" s="33">
        <v>2542304</v>
      </c>
      <c r="G130" s="33"/>
      <c r="H130" s="33">
        <v>2542304</v>
      </c>
      <c r="I130" s="33"/>
      <c r="J130" s="33">
        <v>2542304</v>
      </c>
      <c r="K130" s="33"/>
      <c r="L130" s="33">
        <v>2542304</v>
      </c>
    </row>
    <row r="131" spans="1:12" ht="15" customHeight="1">
      <c r="A131" s="20" t="s">
        <v>68</v>
      </c>
      <c r="B131" s="20"/>
      <c r="C131" s="20"/>
      <c r="D131" s="30"/>
      <c r="E131" s="41"/>
      <c r="F131" s="33"/>
      <c r="G131" s="33"/>
      <c r="H131" s="33"/>
      <c r="I131" s="33"/>
      <c r="J131" s="33"/>
      <c r="K131" s="33"/>
      <c r="L131" s="33"/>
    </row>
    <row r="132" spans="1:12" ht="15" customHeight="1">
      <c r="A132" s="20"/>
      <c r="B132" s="20" t="s">
        <v>69</v>
      </c>
      <c r="C132" s="20"/>
      <c r="D132" s="30"/>
      <c r="E132" s="41"/>
      <c r="F132" s="33">
        <v>5145</v>
      </c>
      <c r="G132" s="33"/>
      <c r="H132" s="33">
        <v>5145</v>
      </c>
      <c r="I132" s="33"/>
      <c r="J132" s="33">
        <v>5145</v>
      </c>
      <c r="K132" s="33"/>
      <c r="L132" s="33">
        <v>5145</v>
      </c>
    </row>
    <row r="133" spans="1:12" ht="15" customHeight="1">
      <c r="A133" s="20"/>
      <c r="B133" s="20" t="s">
        <v>70</v>
      </c>
      <c r="C133" s="20"/>
      <c r="D133" s="30"/>
      <c r="E133" s="41"/>
      <c r="F133" s="33"/>
      <c r="G133" s="33"/>
      <c r="H133" s="33"/>
      <c r="I133" s="33"/>
      <c r="J133" s="33"/>
      <c r="K133" s="33"/>
      <c r="L133" s="33"/>
    </row>
    <row r="134" spans="1:12" ht="15" customHeight="1">
      <c r="A134" s="20"/>
      <c r="B134" s="20"/>
      <c r="C134" s="20" t="s">
        <v>255</v>
      </c>
      <c r="D134" s="30"/>
      <c r="E134" s="41"/>
      <c r="F134" s="33">
        <v>-9896</v>
      </c>
      <c r="G134" s="33"/>
      <c r="H134" s="33">
        <v>-9896</v>
      </c>
      <c r="I134" s="33"/>
      <c r="J134" s="33" t="s">
        <v>230</v>
      </c>
      <c r="K134" s="33"/>
      <c r="L134" s="33" t="s">
        <v>230</v>
      </c>
    </row>
    <row r="135" spans="1:12" ht="15" customHeight="1">
      <c r="A135" s="20" t="s">
        <v>71</v>
      </c>
      <c r="B135" s="20"/>
      <c r="C135" s="20"/>
      <c r="D135" s="30">
        <v>18</v>
      </c>
      <c r="E135" s="41"/>
      <c r="F135" s="33">
        <v>20868</v>
      </c>
      <c r="G135" s="33"/>
      <c r="H135" s="33">
        <v>20096</v>
      </c>
      <c r="I135" s="33"/>
      <c r="J135" s="33">
        <v>20868</v>
      </c>
      <c r="K135" s="33"/>
      <c r="L135" s="33">
        <v>20096</v>
      </c>
    </row>
    <row r="136" spans="1:12" ht="15" customHeight="1">
      <c r="A136" s="20" t="s">
        <v>72</v>
      </c>
      <c r="B136" s="20"/>
      <c r="C136" s="20"/>
      <c r="D136" s="30"/>
      <c r="E136" s="41"/>
      <c r="F136" s="33"/>
      <c r="G136" s="33"/>
      <c r="H136" s="33"/>
      <c r="I136" s="33"/>
      <c r="J136" s="33"/>
      <c r="K136" s="33"/>
      <c r="L136" s="33"/>
    </row>
    <row r="137" spans="1:12" ht="15" customHeight="1">
      <c r="A137" s="20"/>
      <c r="B137" s="20" t="s">
        <v>73</v>
      </c>
      <c r="C137" s="20"/>
      <c r="D137" s="30"/>
      <c r="E137" s="20"/>
      <c r="F137" s="33">
        <v>43872</v>
      </c>
      <c r="G137" s="33"/>
      <c r="H137" s="33">
        <v>43872</v>
      </c>
      <c r="I137" s="33"/>
      <c r="J137" s="33">
        <v>43872</v>
      </c>
      <c r="K137" s="33"/>
      <c r="L137" s="33">
        <v>43872</v>
      </c>
    </row>
    <row r="138" spans="1:12" ht="15" customHeight="1">
      <c r="A138" s="20"/>
      <c r="B138" s="20" t="s">
        <v>74</v>
      </c>
      <c r="C138" s="20"/>
      <c r="D138" s="30"/>
      <c r="E138" s="20"/>
      <c r="F138" s="33">
        <v>238905</v>
      </c>
      <c r="G138" s="33"/>
      <c r="H138" s="33">
        <v>238905</v>
      </c>
      <c r="I138" s="33"/>
      <c r="J138" s="33">
        <v>238905</v>
      </c>
      <c r="K138" s="33"/>
      <c r="L138" s="33">
        <v>238905</v>
      </c>
    </row>
    <row r="139" spans="1:12" ht="15" customHeight="1">
      <c r="A139" s="20"/>
      <c r="B139" s="20" t="s">
        <v>75</v>
      </c>
      <c r="C139" s="20"/>
      <c r="D139" s="30"/>
      <c r="E139" s="41"/>
      <c r="F139" s="33">
        <v>457854</v>
      </c>
      <c r="G139" s="33"/>
      <c r="H139" s="33">
        <v>479448</v>
      </c>
      <c r="I139" s="33"/>
      <c r="J139" s="33">
        <v>161698</v>
      </c>
      <c r="K139" s="33"/>
      <c r="L139" s="33">
        <v>184986</v>
      </c>
    </row>
    <row r="140" spans="1:12" ht="15" customHeight="1">
      <c r="A140" s="20" t="s">
        <v>76</v>
      </c>
      <c r="B140" s="20"/>
      <c r="C140" s="20"/>
      <c r="D140" s="30"/>
      <c r="E140" s="41"/>
      <c r="F140" s="33">
        <v>-238905</v>
      </c>
      <c r="G140" s="33"/>
      <c r="H140" s="33">
        <v>-238905</v>
      </c>
      <c r="I140" s="33"/>
      <c r="J140" s="33">
        <v>-238905</v>
      </c>
      <c r="K140" s="33"/>
      <c r="L140" s="33">
        <v>-238905</v>
      </c>
    </row>
    <row r="141" spans="1:12" ht="15" customHeight="1">
      <c r="A141" s="20" t="s">
        <v>77</v>
      </c>
      <c r="B141" s="20"/>
      <c r="C141" s="20"/>
      <c r="D141" s="30"/>
      <c r="E141" s="41"/>
      <c r="F141" s="80">
        <v>-82444</v>
      </c>
      <c r="G141" s="33"/>
      <c r="H141" s="80">
        <v>-183427</v>
      </c>
      <c r="I141" s="33"/>
      <c r="J141" s="80">
        <v>-36151</v>
      </c>
      <c r="K141" s="33"/>
      <c r="L141" s="80">
        <v>-36151</v>
      </c>
    </row>
    <row r="142" spans="1:12" ht="15" customHeight="1">
      <c r="A142" s="20"/>
      <c r="B142" s="20"/>
      <c r="C142" s="20"/>
      <c r="D142" s="30"/>
      <c r="E142" s="41"/>
      <c r="F142" s="33"/>
      <c r="G142" s="33"/>
      <c r="H142" s="33"/>
      <c r="I142" s="33"/>
      <c r="J142" s="33"/>
      <c r="K142" s="33"/>
      <c r="L142" s="33"/>
    </row>
    <row r="143" spans="1:12" ht="15" customHeight="1">
      <c r="A143" s="20" t="s">
        <v>78</v>
      </c>
      <c r="B143" s="20"/>
      <c r="C143" s="20"/>
      <c r="D143" s="20"/>
      <c r="E143" s="41"/>
      <c r="F143" s="33">
        <f>SUM(F129:F141)</f>
        <v>3411425</v>
      </c>
      <c r="G143" s="33"/>
      <c r="H143" s="33">
        <f>SUM(H129:H141)</f>
        <v>3331264</v>
      </c>
      <c r="I143" s="33"/>
      <c r="J143" s="33">
        <f>SUM(J129:J141)</f>
        <v>3171458</v>
      </c>
      <c r="K143" s="33"/>
      <c r="L143" s="33">
        <f>SUM(L129:L141)</f>
        <v>3193974</v>
      </c>
    </row>
    <row r="144" spans="1:12" ht="15" customHeight="1">
      <c r="A144" s="20" t="s">
        <v>79</v>
      </c>
      <c r="B144" s="20"/>
      <c r="C144" s="20"/>
      <c r="D144" s="30"/>
      <c r="E144" s="41"/>
      <c r="F144" s="80">
        <v>5004</v>
      </c>
      <c r="G144" s="33"/>
      <c r="H144" s="80">
        <v>3696</v>
      </c>
      <c r="I144" s="33"/>
      <c r="J144" s="80" t="s">
        <v>230</v>
      </c>
      <c r="K144" s="33"/>
      <c r="L144" s="80" t="s">
        <v>230</v>
      </c>
    </row>
    <row r="145" spans="1:12" ht="15" customHeight="1">
      <c r="A145" s="21"/>
      <c r="B145" s="20"/>
      <c r="C145" s="11"/>
      <c r="D145" s="11"/>
      <c r="E145" s="11"/>
      <c r="F145" s="33"/>
      <c r="G145" s="33"/>
      <c r="H145" s="33"/>
      <c r="I145" s="33"/>
      <c r="J145" s="33"/>
      <c r="K145" s="33"/>
      <c r="L145" s="33"/>
    </row>
    <row r="146" spans="1:12" ht="15" customHeight="1">
      <c r="A146" s="21" t="s">
        <v>80</v>
      </c>
      <c r="B146" s="20"/>
      <c r="C146" s="29"/>
      <c r="D146" s="30"/>
      <c r="E146" s="41"/>
      <c r="F146" s="80">
        <f>SUM(F143:F144)</f>
        <v>3416429</v>
      </c>
      <c r="G146" s="33"/>
      <c r="H146" s="80">
        <f>SUM(H143:H144)</f>
        <v>3334960</v>
      </c>
      <c r="I146" s="33"/>
      <c r="J146" s="80">
        <f>SUM(J143:J144)</f>
        <v>3171458</v>
      </c>
      <c r="K146" s="33"/>
      <c r="L146" s="80">
        <f>SUM(L143:L144)</f>
        <v>3193974</v>
      </c>
    </row>
    <row r="147" spans="1:12" ht="15" customHeight="1">
      <c r="A147" s="21"/>
      <c r="B147" s="20"/>
      <c r="C147" s="11"/>
      <c r="D147" s="11"/>
      <c r="E147" s="11"/>
      <c r="F147" s="33"/>
      <c r="G147" s="33"/>
      <c r="H147" s="33"/>
      <c r="I147" s="33"/>
      <c r="J147" s="33"/>
      <c r="K147" s="33"/>
      <c r="L147" s="33"/>
    </row>
    <row r="148" spans="1:12" ht="15" customHeight="1" thickBot="1">
      <c r="A148" s="21" t="s">
        <v>81</v>
      </c>
      <c r="B148" s="20"/>
      <c r="C148" s="29"/>
      <c r="D148" s="30"/>
      <c r="E148" s="30"/>
      <c r="F148" s="83">
        <f>F90+F146</f>
        <v>4026500</v>
      </c>
      <c r="G148" s="33"/>
      <c r="H148" s="83">
        <f>H90+H146</f>
        <v>3921175</v>
      </c>
      <c r="I148" s="33"/>
      <c r="J148" s="83">
        <f>J90+J146</f>
        <v>3423417</v>
      </c>
      <c r="K148" s="33"/>
      <c r="L148" s="83">
        <f>L90+L146</f>
        <v>3469994</v>
      </c>
    </row>
    <row r="149" spans="1:12" ht="15" customHeight="1" thickTop="1">
      <c r="A149" s="21"/>
      <c r="B149" s="20"/>
      <c r="C149" s="29"/>
      <c r="D149" s="30"/>
      <c r="E149" s="30"/>
      <c r="F149" s="8"/>
      <c r="G149" s="43"/>
      <c r="H149" s="8"/>
      <c r="I149" s="43"/>
      <c r="J149" s="8"/>
      <c r="K149" s="43"/>
      <c r="L149" s="8"/>
    </row>
    <row r="150" spans="1:12" ht="15" customHeight="1">
      <c r="A150" s="21"/>
      <c r="B150" s="20"/>
      <c r="C150" s="29"/>
      <c r="D150" s="30"/>
      <c r="E150" s="30"/>
      <c r="F150" s="8"/>
      <c r="G150" s="43"/>
      <c r="H150" s="8"/>
      <c r="I150" s="43"/>
      <c r="J150" s="8"/>
      <c r="K150" s="43"/>
      <c r="L150" s="8"/>
    </row>
    <row r="151" spans="1:12" ht="15" customHeight="1">
      <c r="A151" s="21"/>
      <c r="B151" s="20"/>
      <c r="C151" s="29"/>
      <c r="D151" s="30"/>
      <c r="E151" s="30"/>
      <c r="F151" s="8"/>
      <c r="G151" s="43"/>
      <c r="H151" s="8"/>
      <c r="I151" s="43"/>
      <c r="J151" s="8"/>
      <c r="K151" s="43"/>
      <c r="L151" s="8"/>
    </row>
    <row r="152" spans="1:12" ht="15" customHeight="1">
      <c r="A152" s="21"/>
      <c r="B152" s="20"/>
      <c r="C152" s="29"/>
      <c r="D152" s="30"/>
      <c r="E152" s="30"/>
      <c r="F152" s="8"/>
      <c r="G152" s="8"/>
      <c r="H152" s="8"/>
      <c r="I152" s="8"/>
      <c r="J152" s="8"/>
      <c r="K152" s="43"/>
      <c r="L152" s="8"/>
    </row>
    <row r="153" spans="1:12" ht="15" customHeight="1">
      <c r="A153" s="21"/>
      <c r="B153" s="20"/>
      <c r="C153" s="29"/>
      <c r="D153" s="30"/>
      <c r="E153" s="30"/>
      <c r="F153" s="8"/>
      <c r="G153" s="8"/>
      <c r="H153" s="8"/>
      <c r="I153" s="8"/>
      <c r="J153" s="8"/>
      <c r="K153" s="43"/>
      <c r="L153" s="8"/>
    </row>
    <row r="154" spans="1:12" ht="15" customHeight="1">
      <c r="A154" s="21"/>
      <c r="B154" s="20"/>
      <c r="C154" s="29"/>
      <c r="D154" s="30"/>
      <c r="E154" s="30"/>
      <c r="F154" s="8"/>
      <c r="G154" s="43"/>
      <c r="H154" s="8"/>
      <c r="I154" s="43"/>
      <c r="J154" s="8"/>
      <c r="K154" s="43"/>
      <c r="L154" s="8"/>
    </row>
    <row r="155" spans="1:12" ht="15" customHeight="1">
      <c r="A155" s="21"/>
      <c r="B155" s="20"/>
      <c r="C155" s="29"/>
      <c r="D155" s="30"/>
      <c r="E155" s="30"/>
      <c r="F155" s="8"/>
      <c r="G155" s="43"/>
      <c r="H155" s="8"/>
      <c r="I155" s="43"/>
      <c r="J155" s="8"/>
      <c r="K155" s="43"/>
      <c r="L155" s="8"/>
    </row>
    <row r="156" spans="1:12" ht="12.9" customHeight="1">
      <c r="A156" s="21"/>
      <c r="B156" s="20"/>
      <c r="C156" s="29"/>
      <c r="D156" s="30"/>
      <c r="E156" s="30"/>
      <c r="F156" s="8"/>
      <c r="G156" s="43"/>
      <c r="H156" s="8"/>
      <c r="I156" s="43"/>
      <c r="J156" s="8"/>
      <c r="K156" s="43"/>
      <c r="L156" s="8"/>
    </row>
    <row r="157" spans="1:12" ht="18.75" customHeight="1">
      <c r="A157" s="21"/>
      <c r="B157" s="20"/>
      <c r="C157" s="29"/>
      <c r="D157" s="30"/>
      <c r="E157" s="30"/>
      <c r="F157" s="8"/>
      <c r="G157" s="43"/>
      <c r="H157" s="8"/>
      <c r="I157" s="43"/>
      <c r="J157" s="8"/>
      <c r="K157" s="43"/>
      <c r="L157" s="8"/>
    </row>
    <row r="158" spans="1:12" ht="18.75" customHeight="1">
      <c r="A158" s="21"/>
      <c r="B158" s="20"/>
      <c r="C158" s="29"/>
      <c r="D158" s="30"/>
      <c r="E158" s="30"/>
      <c r="F158" s="8"/>
      <c r="G158" s="43"/>
      <c r="H158" s="8"/>
      <c r="I158" s="43"/>
      <c r="J158" s="8"/>
      <c r="K158" s="43"/>
      <c r="L158" s="8"/>
    </row>
    <row r="159" spans="1:12" ht="15" customHeight="1">
      <c r="A159" s="21"/>
      <c r="B159" s="20"/>
      <c r="C159" s="29"/>
      <c r="D159" s="30"/>
      <c r="E159" s="30"/>
      <c r="F159" s="8"/>
      <c r="G159" s="43"/>
      <c r="H159" s="8"/>
      <c r="I159" s="43"/>
      <c r="J159" s="8"/>
      <c r="K159" s="43"/>
      <c r="L159" s="8"/>
    </row>
    <row r="160" spans="1:12" ht="21.9" customHeight="1">
      <c r="A160" s="39" t="s">
        <v>40</v>
      </c>
      <c r="B160" s="44"/>
      <c r="C160" s="44"/>
      <c r="D160" s="44"/>
      <c r="E160" s="44"/>
      <c r="F160" s="116"/>
      <c r="G160" s="116"/>
      <c r="H160" s="116"/>
      <c r="I160" s="116"/>
      <c r="J160" s="116"/>
      <c r="K160" s="116"/>
      <c r="L160" s="116"/>
    </row>
  </sheetData>
  <mergeCells count="13">
    <mergeCell ref="F60:H60"/>
    <mergeCell ref="J60:L60"/>
    <mergeCell ref="F6:H6"/>
    <mergeCell ref="J6:L6"/>
    <mergeCell ref="F7:H7"/>
    <mergeCell ref="J7:L7"/>
    <mergeCell ref="A52:L52"/>
    <mergeCell ref="F61:H61"/>
    <mergeCell ref="J61:L61"/>
    <mergeCell ref="F111:H111"/>
    <mergeCell ref="J111:L111"/>
    <mergeCell ref="F112:H112"/>
    <mergeCell ref="J112:L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ignoredErrors>
    <ignoredError sqref="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42320-EFF0-4669-AFF4-4A9C932BF71F}">
  <dimension ref="A1:L67"/>
  <sheetViews>
    <sheetView zoomScale="110" zoomScaleNormal="110" zoomScaleSheetLayoutView="145" workbookViewId="0">
      <selection activeCell="Q10" sqref="Q10"/>
    </sheetView>
  </sheetViews>
  <sheetFormatPr defaultColWidth="9.109375" defaultRowHeight="14.1" customHeight="1"/>
  <cols>
    <col min="1" max="2" width="1.5546875" style="75" customWidth="1"/>
    <col min="3" max="3" width="43.88671875" style="75" customWidth="1"/>
    <col min="4" max="4" width="8" style="57" customWidth="1"/>
    <col min="5" max="5" width="0.5546875" style="57" customWidth="1"/>
    <col min="6" max="6" width="10.5546875" style="87" customWidth="1"/>
    <col min="7" max="7" width="0.5546875" style="87" customWidth="1"/>
    <col min="8" max="8" width="10.5546875" style="87" customWidth="1"/>
    <col min="9" max="9" width="0.5546875" style="87" customWidth="1"/>
    <col min="10" max="10" width="10.5546875" style="87" customWidth="1"/>
    <col min="11" max="11" width="0.5546875" style="87" customWidth="1"/>
    <col min="12" max="12" width="10.5546875" style="87" customWidth="1"/>
    <col min="13" max="16384" width="9.109375" style="75"/>
  </cols>
  <sheetData>
    <row r="1" spans="1:12" ht="16.5" customHeight="1">
      <c r="A1" s="14" t="s">
        <v>0</v>
      </c>
      <c r="B1" s="14"/>
      <c r="C1" s="14"/>
      <c r="D1" s="74"/>
      <c r="E1" s="14"/>
      <c r="F1" s="25"/>
      <c r="G1" s="25"/>
      <c r="H1" s="25"/>
      <c r="I1" s="25"/>
      <c r="J1" s="25"/>
      <c r="K1" s="25"/>
      <c r="L1" s="25"/>
    </row>
    <row r="2" spans="1:12" ht="16.5" customHeight="1">
      <c r="A2" s="76" t="s">
        <v>82</v>
      </c>
      <c r="B2" s="14"/>
      <c r="C2" s="14"/>
      <c r="D2" s="74"/>
      <c r="E2" s="14"/>
      <c r="F2" s="25"/>
      <c r="G2" s="25"/>
      <c r="H2" s="25"/>
      <c r="I2" s="25"/>
      <c r="J2" s="25"/>
      <c r="K2" s="25"/>
      <c r="L2" s="25"/>
    </row>
    <row r="3" spans="1:12" ht="16.5" customHeight="1">
      <c r="A3" s="48" t="s">
        <v>221</v>
      </c>
      <c r="B3" s="16"/>
      <c r="C3" s="16"/>
      <c r="D3" s="77"/>
      <c r="E3" s="16"/>
      <c r="F3" s="118"/>
      <c r="G3" s="118"/>
      <c r="H3" s="118"/>
      <c r="I3" s="118"/>
      <c r="J3" s="118"/>
      <c r="K3" s="118"/>
      <c r="L3" s="118"/>
    </row>
    <row r="4" spans="1:12" ht="15.6" customHeight="1">
      <c r="A4" s="14"/>
      <c r="B4" s="14"/>
      <c r="C4" s="14"/>
      <c r="D4" s="74"/>
      <c r="E4" s="14"/>
      <c r="F4" s="119"/>
      <c r="G4" s="119"/>
      <c r="H4" s="119"/>
      <c r="I4" s="119"/>
      <c r="J4" s="119"/>
      <c r="K4" s="119"/>
      <c r="L4" s="119"/>
    </row>
    <row r="5" spans="1:12" ht="15.6" customHeight="1">
      <c r="A5" s="14"/>
      <c r="B5" s="14"/>
      <c r="C5" s="14"/>
      <c r="D5" s="74"/>
      <c r="E5" s="14"/>
      <c r="F5" s="25"/>
      <c r="G5" s="25"/>
      <c r="H5" s="25"/>
      <c r="I5" s="25"/>
      <c r="J5" s="25"/>
      <c r="K5" s="25"/>
      <c r="L5" s="25"/>
    </row>
    <row r="6" spans="1:12" ht="15.6" customHeight="1">
      <c r="A6" s="14"/>
      <c r="B6" s="14"/>
      <c r="C6" s="14"/>
      <c r="D6" s="74"/>
      <c r="E6" s="14"/>
      <c r="F6" s="146" t="s">
        <v>83</v>
      </c>
      <c r="G6" s="146"/>
      <c r="H6" s="146"/>
      <c r="I6" s="22"/>
      <c r="J6" s="146" t="s">
        <v>84</v>
      </c>
      <c r="K6" s="147"/>
      <c r="L6" s="147"/>
    </row>
    <row r="7" spans="1:12" ht="15.6" customHeight="1">
      <c r="A7" s="29"/>
      <c r="B7" s="29"/>
      <c r="C7" s="29"/>
      <c r="D7" s="74"/>
      <c r="E7" s="78"/>
      <c r="F7" s="148" t="s">
        <v>4</v>
      </c>
      <c r="G7" s="148"/>
      <c r="H7" s="148"/>
      <c r="I7" s="22"/>
      <c r="J7" s="148" t="s">
        <v>5</v>
      </c>
      <c r="K7" s="149"/>
      <c r="L7" s="149"/>
    </row>
    <row r="8" spans="1:12" ht="15.6" customHeight="1">
      <c r="A8" s="20"/>
      <c r="B8" s="20"/>
      <c r="C8" s="20"/>
      <c r="D8" s="27"/>
      <c r="E8" s="21"/>
      <c r="F8" s="9">
        <v>2026</v>
      </c>
      <c r="G8" s="21"/>
      <c r="H8" s="9">
        <v>2025</v>
      </c>
      <c r="I8" s="21"/>
      <c r="J8" s="9">
        <v>2026</v>
      </c>
      <c r="K8" s="21"/>
      <c r="L8" s="9">
        <v>2025</v>
      </c>
    </row>
    <row r="9" spans="1:12" ht="15.6" customHeight="1">
      <c r="A9" s="29"/>
      <c r="B9" s="29"/>
      <c r="C9" s="29"/>
      <c r="D9" s="73" t="s">
        <v>11</v>
      </c>
      <c r="E9" s="21"/>
      <c r="F9" s="5" t="s">
        <v>12</v>
      </c>
      <c r="G9" s="23"/>
      <c r="H9" s="5" t="s">
        <v>12</v>
      </c>
      <c r="I9" s="23"/>
      <c r="J9" s="5" t="s">
        <v>12</v>
      </c>
      <c r="K9" s="23"/>
      <c r="L9" s="5" t="s">
        <v>12</v>
      </c>
    </row>
    <row r="10" spans="1:12" ht="15.6" customHeight="1">
      <c r="A10" s="78" t="s">
        <v>85</v>
      </c>
      <c r="B10" s="78"/>
      <c r="C10" s="29"/>
      <c r="D10" s="30"/>
      <c r="E10" s="29"/>
      <c r="F10" s="33"/>
      <c r="G10" s="33"/>
      <c r="H10" s="33"/>
      <c r="I10" s="33"/>
      <c r="J10" s="33"/>
      <c r="K10" s="33"/>
      <c r="L10" s="33"/>
    </row>
    <row r="11" spans="1:12" ht="3.9" customHeight="1">
      <c r="A11" s="78"/>
      <c r="B11" s="78"/>
      <c r="C11" s="29"/>
      <c r="D11" s="30"/>
      <c r="E11" s="29"/>
      <c r="F11" s="33"/>
      <c r="G11" s="33"/>
      <c r="H11" s="33"/>
      <c r="I11" s="33"/>
      <c r="J11" s="33"/>
      <c r="K11" s="33"/>
      <c r="L11" s="33"/>
    </row>
    <row r="12" spans="1:12" ht="15.6" customHeight="1">
      <c r="A12" s="29" t="s">
        <v>86</v>
      </c>
      <c r="B12" s="29"/>
      <c r="C12" s="29"/>
      <c r="D12" s="30"/>
      <c r="E12" s="29"/>
      <c r="F12" s="33">
        <v>399500</v>
      </c>
      <c r="G12" s="33"/>
      <c r="H12" s="33">
        <v>362724</v>
      </c>
      <c r="I12" s="33"/>
      <c r="J12" s="33">
        <v>153393</v>
      </c>
      <c r="K12" s="33"/>
      <c r="L12" s="33">
        <v>156408</v>
      </c>
    </row>
    <row r="13" spans="1:12" ht="15.6" customHeight="1">
      <c r="A13" s="29" t="s">
        <v>87</v>
      </c>
      <c r="B13" s="29"/>
      <c r="C13" s="29"/>
      <c r="D13" s="30"/>
      <c r="E13" s="29"/>
      <c r="F13" s="33">
        <v>3230</v>
      </c>
      <c r="G13" s="33"/>
      <c r="H13" s="33">
        <v>3702</v>
      </c>
      <c r="I13" s="33"/>
      <c r="J13" s="33">
        <v>88253</v>
      </c>
      <c r="K13" s="33"/>
      <c r="L13" s="33">
        <v>4801</v>
      </c>
    </row>
    <row r="14" spans="1:12" ht="15.6" customHeight="1">
      <c r="A14" s="29" t="s">
        <v>88</v>
      </c>
      <c r="B14" s="29"/>
      <c r="C14" s="29"/>
      <c r="D14" s="30"/>
      <c r="E14" s="29"/>
      <c r="F14" s="80">
        <v>4097</v>
      </c>
      <c r="G14" s="33"/>
      <c r="H14" s="80">
        <v>8148</v>
      </c>
      <c r="I14" s="33"/>
      <c r="J14" s="80">
        <v>13207</v>
      </c>
      <c r="K14" s="33"/>
      <c r="L14" s="80">
        <v>13064</v>
      </c>
    </row>
    <row r="15" spans="1:12" ht="3.9" customHeight="1">
      <c r="A15" s="78"/>
      <c r="B15" s="78"/>
      <c r="C15" s="29"/>
      <c r="D15" s="30"/>
      <c r="E15" s="29"/>
      <c r="F15" s="33"/>
      <c r="G15" s="33"/>
      <c r="H15" s="33"/>
      <c r="I15" s="33"/>
      <c r="J15" s="33"/>
      <c r="K15" s="33"/>
      <c r="L15" s="33"/>
    </row>
    <row r="16" spans="1:12" ht="15.6" customHeight="1">
      <c r="A16" s="78" t="s">
        <v>89</v>
      </c>
      <c r="B16" s="78"/>
      <c r="C16" s="29"/>
      <c r="D16" s="30"/>
      <c r="E16" s="29"/>
      <c r="F16" s="80">
        <f>SUM(F12:F14)</f>
        <v>406827</v>
      </c>
      <c r="G16" s="33"/>
      <c r="H16" s="80">
        <f>SUM(H12:H14)</f>
        <v>374574</v>
      </c>
      <c r="I16" s="33"/>
      <c r="J16" s="80">
        <f>SUM(J12:J14)</f>
        <v>254853</v>
      </c>
      <c r="K16" s="33"/>
      <c r="L16" s="80">
        <f>SUM(L12:L14)</f>
        <v>174273</v>
      </c>
    </row>
    <row r="17" spans="1:12" ht="8.1" customHeight="1">
      <c r="A17" s="78"/>
      <c r="B17" s="78"/>
      <c r="C17" s="29"/>
      <c r="D17" s="30"/>
      <c r="E17" s="29"/>
      <c r="F17" s="33"/>
      <c r="G17" s="33"/>
      <c r="H17" s="33"/>
      <c r="I17" s="33"/>
      <c r="J17" s="33"/>
      <c r="K17" s="33"/>
      <c r="L17" s="33"/>
    </row>
    <row r="18" spans="1:12" ht="15.6" customHeight="1">
      <c r="A18" s="78" t="s">
        <v>90</v>
      </c>
      <c r="B18" s="78"/>
      <c r="C18" s="29"/>
      <c r="D18" s="30"/>
      <c r="E18" s="29"/>
      <c r="F18" s="33"/>
      <c r="G18" s="33"/>
      <c r="H18" s="33"/>
      <c r="I18" s="33"/>
      <c r="J18" s="33"/>
      <c r="K18" s="33"/>
      <c r="L18" s="33"/>
    </row>
    <row r="19" spans="1:12" ht="3.9" customHeight="1">
      <c r="A19" s="78"/>
      <c r="B19" s="78"/>
      <c r="C19" s="29"/>
      <c r="D19" s="30"/>
      <c r="E19" s="29"/>
      <c r="F19" s="33"/>
      <c r="G19" s="33"/>
      <c r="H19" s="33"/>
      <c r="I19" s="33"/>
      <c r="J19" s="33"/>
      <c r="K19" s="33"/>
      <c r="L19" s="33"/>
    </row>
    <row r="20" spans="1:12" ht="15.6" customHeight="1">
      <c r="A20" s="29" t="s">
        <v>91</v>
      </c>
      <c r="B20" s="29"/>
      <c r="C20" s="29"/>
      <c r="D20" s="29"/>
      <c r="E20" s="29"/>
      <c r="F20" s="33">
        <v>212248</v>
      </c>
      <c r="G20" s="31"/>
      <c r="H20" s="31">
        <v>177058</v>
      </c>
      <c r="I20" s="33"/>
      <c r="J20" s="31">
        <v>90302</v>
      </c>
      <c r="K20" s="33"/>
      <c r="L20" s="33">
        <v>80537</v>
      </c>
    </row>
    <row r="21" spans="1:12" ht="15.6" customHeight="1">
      <c r="A21" s="29" t="s">
        <v>92</v>
      </c>
      <c r="B21" s="29"/>
      <c r="C21" s="29"/>
      <c r="D21" s="29"/>
      <c r="E21" s="29"/>
      <c r="F21" s="33">
        <v>18926</v>
      </c>
      <c r="G21" s="31"/>
      <c r="H21" s="31">
        <v>16525</v>
      </c>
      <c r="I21" s="33"/>
      <c r="J21" s="31">
        <v>8484</v>
      </c>
      <c r="K21" s="33"/>
      <c r="L21" s="33">
        <v>6903</v>
      </c>
    </row>
    <row r="22" spans="1:12" ht="15.6" customHeight="1">
      <c r="A22" s="29" t="s">
        <v>93</v>
      </c>
      <c r="B22" s="29"/>
      <c r="D22" s="29"/>
      <c r="E22" s="29"/>
      <c r="F22" s="33">
        <v>84855</v>
      </c>
      <c r="G22" s="31"/>
      <c r="H22" s="33">
        <v>71425</v>
      </c>
      <c r="I22" s="33"/>
      <c r="J22" s="33">
        <v>32021</v>
      </c>
      <c r="K22" s="33"/>
      <c r="L22" s="33">
        <v>25431</v>
      </c>
    </row>
    <row r="23" spans="1:12" ht="15.6" customHeight="1">
      <c r="A23" s="29" t="s">
        <v>256</v>
      </c>
      <c r="B23" s="29"/>
      <c r="D23" s="29"/>
      <c r="E23" s="29"/>
      <c r="F23" s="33">
        <v>-176</v>
      </c>
      <c r="G23" s="31"/>
      <c r="H23" s="33">
        <v>-1515</v>
      </c>
      <c r="I23" s="33"/>
      <c r="J23" s="33">
        <v>-176</v>
      </c>
      <c r="K23" s="33"/>
      <c r="L23" s="33">
        <v>-1515</v>
      </c>
    </row>
    <row r="24" spans="1:12" ht="15.6" customHeight="1">
      <c r="A24" s="29" t="s">
        <v>257</v>
      </c>
      <c r="B24" s="29"/>
      <c r="E24" s="29"/>
      <c r="F24" s="33">
        <v>-3495</v>
      </c>
      <c r="G24" s="31"/>
      <c r="H24" s="33">
        <v>7899</v>
      </c>
      <c r="I24" s="31"/>
      <c r="J24" s="33">
        <v>-532</v>
      </c>
      <c r="K24" s="31"/>
      <c r="L24" s="33">
        <v>5245</v>
      </c>
    </row>
    <row r="25" spans="1:12" ht="15.6" customHeight="1">
      <c r="A25" s="29" t="s">
        <v>258</v>
      </c>
      <c r="B25" s="29"/>
      <c r="E25" s="29"/>
      <c r="F25" s="33">
        <v>0</v>
      </c>
      <c r="G25" s="31"/>
      <c r="H25" s="33">
        <v>1158</v>
      </c>
      <c r="I25" s="31"/>
      <c r="J25" s="33">
        <v>0</v>
      </c>
      <c r="K25" s="31"/>
      <c r="L25" s="33">
        <v>0</v>
      </c>
    </row>
    <row r="26" spans="1:12" ht="15.6" customHeight="1">
      <c r="A26" s="29" t="s">
        <v>95</v>
      </c>
      <c r="B26" s="29"/>
      <c r="C26" s="29"/>
      <c r="D26" s="29"/>
      <c r="E26" s="29"/>
      <c r="F26" s="120"/>
      <c r="G26" s="120"/>
    </row>
    <row r="27" spans="1:12" ht="15.6" customHeight="1">
      <c r="A27" s="29"/>
      <c r="B27" s="29" t="s">
        <v>96</v>
      </c>
      <c r="C27" s="29"/>
      <c r="D27" s="81"/>
      <c r="E27" s="29"/>
      <c r="F27" s="82">
        <v>3616</v>
      </c>
      <c r="G27" s="31"/>
      <c r="H27" s="80">
        <v>-2959</v>
      </c>
      <c r="I27" s="33"/>
      <c r="J27" s="80">
        <v>0</v>
      </c>
      <c r="K27" s="33"/>
      <c r="L27" s="80">
        <v>0</v>
      </c>
    </row>
    <row r="28" spans="1:12" ht="3.9" customHeight="1">
      <c r="A28" s="29"/>
      <c r="B28" s="29"/>
      <c r="C28" s="29"/>
      <c r="D28" s="30"/>
      <c r="E28" s="29"/>
      <c r="F28" s="33"/>
      <c r="G28" s="33"/>
      <c r="H28" s="33"/>
      <c r="I28" s="33"/>
      <c r="J28" s="33"/>
      <c r="K28" s="33"/>
      <c r="L28" s="33"/>
    </row>
    <row r="29" spans="1:12" ht="15.6" customHeight="1">
      <c r="A29" s="78" t="s">
        <v>98</v>
      </c>
      <c r="B29" s="78"/>
      <c r="C29" s="29"/>
      <c r="D29" s="30"/>
      <c r="E29" s="29"/>
      <c r="F29" s="80">
        <f>SUM(F20:F27)</f>
        <v>315974</v>
      </c>
      <c r="G29" s="33"/>
      <c r="H29" s="80">
        <f>SUM(H20:H27)</f>
        <v>269591</v>
      </c>
      <c r="I29" s="33"/>
      <c r="J29" s="80">
        <f>SUM(J20:J27)</f>
        <v>130099</v>
      </c>
      <c r="K29" s="33"/>
      <c r="L29" s="80">
        <f>SUM(L20:L27)</f>
        <v>116601</v>
      </c>
    </row>
    <row r="30" spans="1:12" ht="9.9" customHeight="1">
      <c r="A30" s="78"/>
      <c r="B30" s="78"/>
      <c r="C30" s="29"/>
      <c r="D30" s="30"/>
      <c r="E30" s="29"/>
      <c r="F30" s="33"/>
      <c r="G30" s="33"/>
      <c r="H30" s="33"/>
      <c r="I30" s="33"/>
      <c r="J30" s="33"/>
      <c r="K30" s="33"/>
      <c r="L30" s="33"/>
    </row>
    <row r="31" spans="1:12" ht="15.6" customHeight="1">
      <c r="A31" s="78" t="s">
        <v>99</v>
      </c>
      <c r="B31" s="78"/>
      <c r="C31" s="78"/>
      <c r="D31" s="74"/>
      <c r="E31" s="78"/>
      <c r="F31" s="33">
        <f>F16-F29</f>
        <v>90853</v>
      </c>
      <c r="G31" s="33"/>
      <c r="H31" s="33">
        <f>H16-H29</f>
        <v>104983</v>
      </c>
      <c r="I31" s="33"/>
      <c r="J31" s="33">
        <f>J16-J29</f>
        <v>124754</v>
      </c>
      <c r="K31" s="33"/>
      <c r="L31" s="33">
        <f>L16-L29</f>
        <v>57672</v>
      </c>
    </row>
    <row r="32" spans="1:12" ht="15.6" customHeight="1">
      <c r="A32" s="29" t="s">
        <v>100</v>
      </c>
      <c r="B32" s="29"/>
      <c r="C32" s="29"/>
      <c r="D32" s="30"/>
      <c r="E32" s="29"/>
      <c r="F32" s="82">
        <v>-2258</v>
      </c>
      <c r="G32" s="33"/>
      <c r="H32" s="82">
        <v>-1843</v>
      </c>
      <c r="I32" s="33"/>
      <c r="J32" s="82">
        <v>-1744</v>
      </c>
      <c r="K32" s="33"/>
      <c r="L32" s="80">
        <v>-1949</v>
      </c>
    </row>
    <row r="33" spans="1:12" ht="3.9" customHeight="1">
      <c r="A33" s="29"/>
      <c r="B33" s="29"/>
      <c r="C33" s="29"/>
      <c r="D33" s="30"/>
      <c r="E33" s="29"/>
      <c r="F33" s="33"/>
      <c r="G33" s="33"/>
      <c r="H33" s="33"/>
      <c r="I33" s="33"/>
      <c r="J33" s="33"/>
      <c r="K33" s="33"/>
      <c r="L33" s="33"/>
    </row>
    <row r="34" spans="1:12" ht="15.6" customHeight="1">
      <c r="A34" s="78" t="s">
        <v>101</v>
      </c>
      <c r="B34" s="78"/>
      <c r="C34" s="29"/>
      <c r="D34" s="30"/>
      <c r="E34" s="29"/>
      <c r="F34" s="33">
        <f>SUM(F31:F32)</f>
        <v>88595</v>
      </c>
      <c r="G34" s="33"/>
      <c r="H34" s="33">
        <f>SUM(H31:H32)</f>
        <v>103140</v>
      </c>
      <c r="I34" s="33"/>
      <c r="J34" s="33">
        <f>SUM(J31:J32)</f>
        <v>123010</v>
      </c>
      <c r="K34" s="33"/>
      <c r="L34" s="33">
        <f>SUM(L31:L32)</f>
        <v>55723</v>
      </c>
    </row>
    <row r="35" spans="1:12" ht="15.6" customHeight="1">
      <c r="A35" s="29" t="s">
        <v>102</v>
      </c>
      <c r="B35" s="29"/>
      <c r="C35" s="29"/>
      <c r="D35" s="30">
        <v>17</v>
      </c>
      <c r="E35" s="29"/>
      <c r="F35" s="82">
        <v>-20976</v>
      </c>
      <c r="G35" s="31"/>
      <c r="H35" s="82">
        <v>-20347</v>
      </c>
      <c r="I35" s="33"/>
      <c r="J35" s="82">
        <v>-7326</v>
      </c>
      <c r="K35" s="33"/>
      <c r="L35" s="82">
        <v>-10614</v>
      </c>
    </row>
    <row r="36" spans="1:12" ht="3.9" customHeight="1">
      <c r="A36" s="29"/>
      <c r="B36" s="29"/>
      <c r="C36" s="29"/>
      <c r="D36" s="30"/>
      <c r="E36" s="29"/>
      <c r="F36" s="33"/>
      <c r="G36" s="33"/>
      <c r="H36" s="33"/>
      <c r="I36" s="33"/>
      <c r="J36" s="33"/>
      <c r="K36" s="33"/>
      <c r="L36" s="33"/>
    </row>
    <row r="37" spans="1:12" ht="15.6" customHeight="1">
      <c r="A37" s="78" t="s">
        <v>103</v>
      </c>
      <c r="B37" s="78"/>
      <c r="C37" s="78"/>
      <c r="D37" s="74"/>
      <c r="E37" s="78"/>
      <c r="F37" s="80">
        <f>SUM(F34:F35)</f>
        <v>67619</v>
      </c>
      <c r="G37" s="33"/>
      <c r="H37" s="80">
        <f>SUM(H34:H35)</f>
        <v>82793</v>
      </c>
      <c r="I37" s="33"/>
      <c r="J37" s="80">
        <f>SUM(J34:J35)</f>
        <v>115684</v>
      </c>
      <c r="K37" s="33"/>
      <c r="L37" s="80">
        <f>SUM(L34:L35)</f>
        <v>45109</v>
      </c>
    </row>
    <row r="38" spans="1:12" ht="8.1" customHeight="1">
      <c r="A38" s="78"/>
      <c r="B38" s="78"/>
      <c r="C38" s="78"/>
      <c r="D38" s="74"/>
      <c r="E38" s="78"/>
      <c r="F38" s="33"/>
      <c r="G38" s="33"/>
      <c r="H38" s="33"/>
      <c r="I38" s="33"/>
      <c r="J38" s="33"/>
      <c r="K38" s="33"/>
      <c r="L38" s="33"/>
    </row>
    <row r="39" spans="1:12" ht="15.6" customHeight="1">
      <c r="A39" s="78" t="s">
        <v>104</v>
      </c>
      <c r="B39" s="78"/>
      <c r="C39" s="78"/>
      <c r="D39" s="74"/>
      <c r="E39" s="78"/>
      <c r="F39" s="33"/>
      <c r="G39" s="33"/>
      <c r="H39" s="33"/>
      <c r="I39" s="33"/>
      <c r="J39" s="33"/>
      <c r="K39" s="33"/>
      <c r="L39" s="33"/>
    </row>
    <row r="40" spans="1:12" ht="15.6" customHeight="1">
      <c r="A40" s="29" t="s">
        <v>105</v>
      </c>
      <c r="B40" s="29"/>
      <c r="C40" s="29"/>
      <c r="D40" s="30"/>
      <c r="E40" s="29"/>
      <c r="F40" s="31"/>
      <c r="G40" s="33"/>
      <c r="H40" s="31"/>
      <c r="I40" s="33"/>
      <c r="J40" s="31"/>
      <c r="K40" s="33"/>
      <c r="L40" s="31"/>
    </row>
    <row r="41" spans="1:12" ht="15.6" customHeight="1">
      <c r="A41" s="29"/>
      <c r="B41" s="81" t="s">
        <v>106</v>
      </c>
      <c r="C41" s="29"/>
      <c r="D41" s="30"/>
      <c r="E41" s="29"/>
      <c r="F41" s="31">
        <v>26768</v>
      </c>
      <c r="G41" s="33"/>
      <c r="H41" s="31">
        <v>-87276</v>
      </c>
      <c r="I41" s="33"/>
      <c r="J41" s="31">
        <v>0</v>
      </c>
      <c r="K41" s="33"/>
      <c r="L41" s="33">
        <v>0</v>
      </c>
    </row>
    <row r="42" spans="1:12" ht="15.6" customHeight="1">
      <c r="A42" s="29" t="s">
        <v>107</v>
      </c>
      <c r="B42" s="29"/>
      <c r="C42" s="29"/>
      <c r="D42" s="30"/>
      <c r="E42" s="29"/>
      <c r="F42" s="31"/>
      <c r="G42" s="33"/>
      <c r="H42" s="31"/>
      <c r="I42" s="33"/>
      <c r="J42" s="31"/>
      <c r="K42" s="33"/>
      <c r="L42" s="31"/>
    </row>
    <row r="43" spans="1:12" ht="15.6" customHeight="1">
      <c r="A43" s="29"/>
      <c r="B43" s="81" t="s">
        <v>261</v>
      </c>
      <c r="C43" s="29"/>
      <c r="D43" s="30"/>
      <c r="E43" s="29"/>
      <c r="F43" s="31"/>
      <c r="G43" s="33"/>
      <c r="H43" s="31"/>
      <c r="I43" s="33"/>
      <c r="J43" s="31"/>
      <c r="K43" s="33"/>
      <c r="L43" s="31"/>
    </row>
    <row r="44" spans="1:12" ht="15.6" customHeight="1">
      <c r="A44" s="29"/>
      <c r="B44" s="81" t="s">
        <v>216</v>
      </c>
      <c r="C44" s="29"/>
      <c r="D44" s="30"/>
      <c r="E44" s="29"/>
      <c r="F44" s="80">
        <v>1809</v>
      </c>
      <c r="G44" s="33"/>
      <c r="H44" s="80">
        <v>-5017</v>
      </c>
      <c r="I44" s="33"/>
      <c r="J44" s="80">
        <v>1809</v>
      </c>
      <c r="K44" s="33"/>
      <c r="L44" s="80">
        <v>-4869</v>
      </c>
    </row>
    <row r="45" spans="1:12" ht="3.9" customHeight="1">
      <c r="A45" s="78"/>
      <c r="B45" s="78"/>
      <c r="C45" s="78"/>
      <c r="D45" s="74"/>
      <c r="E45" s="78"/>
      <c r="F45" s="33"/>
      <c r="G45" s="33"/>
      <c r="H45" s="33"/>
      <c r="I45" s="33"/>
      <c r="J45" s="33"/>
      <c r="K45" s="33"/>
      <c r="L45" s="33"/>
    </row>
    <row r="46" spans="1:12" ht="15.6" customHeight="1">
      <c r="A46" s="78" t="s">
        <v>109</v>
      </c>
      <c r="B46" s="78"/>
      <c r="C46" s="29"/>
      <c r="D46" s="30"/>
      <c r="E46" s="29"/>
      <c r="F46" s="80">
        <f>SUM(F40:F44)</f>
        <v>28577</v>
      </c>
      <c r="G46" s="33"/>
      <c r="H46" s="80">
        <f>SUM(H40:H44)</f>
        <v>-92293</v>
      </c>
      <c r="I46" s="33"/>
      <c r="J46" s="80">
        <f>SUM(J40:J44)</f>
        <v>1809</v>
      </c>
      <c r="K46" s="33"/>
      <c r="L46" s="80">
        <f>SUM(L40:L44)</f>
        <v>-4869</v>
      </c>
    </row>
    <row r="47" spans="1:12" ht="3.9" customHeight="1">
      <c r="A47" s="78"/>
      <c r="B47" s="78"/>
      <c r="C47" s="29"/>
      <c r="D47" s="30"/>
      <c r="E47" s="29"/>
      <c r="F47" s="33"/>
      <c r="G47" s="33"/>
      <c r="H47" s="33"/>
      <c r="I47" s="33"/>
      <c r="J47" s="33"/>
      <c r="K47" s="33"/>
      <c r="L47" s="33"/>
    </row>
    <row r="48" spans="1:12" ht="15.6" customHeight="1" thickBot="1">
      <c r="A48" s="78" t="s">
        <v>259</v>
      </c>
      <c r="B48" s="78"/>
      <c r="C48" s="78"/>
      <c r="D48" s="74"/>
      <c r="E48" s="78"/>
      <c r="F48" s="83">
        <f>SUM(F46,F37)</f>
        <v>96196</v>
      </c>
      <c r="G48" s="33"/>
      <c r="H48" s="83">
        <f>SUM(H46,H37)</f>
        <v>-9500</v>
      </c>
      <c r="I48" s="33"/>
      <c r="J48" s="83">
        <f>SUM(J46,J37)</f>
        <v>117493</v>
      </c>
      <c r="K48" s="33"/>
      <c r="L48" s="83">
        <f>SUM(L46,L37)</f>
        <v>40240</v>
      </c>
    </row>
    <row r="49" spans="1:12" ht="8.1" customHeight="1" thickTop="1">
      <c r="A49" s="78"/>
      <c r="B49" s="78"/>
      <c r="C49" s="78"/>
      <c r="D49" s="74"/>
      <c r="E49" s="78"/>
      <c r="F49" s="33"/>
      <c r="G49" s="33"/>
      <c r="H49" s="33"/>
      <c r="I49" s="33"/>
      <c r="J49" s="33"/>
      <c r="K49" s="33"/>
      <c r="L49" s="33"/>
    </row>
    <row r="50" spans="1:12" ht="15.6" customHeight="1">
      <c r="A50" s="78" t="s">
        <v>260</v>
      </c>
      <c r="B50" s="78"/>
      <c r="C50" s="78"/>
      <c r="D50" s="74"/>
      <c r="E50" s="78"/>
      <c r="F50" s="33"/>
      <c r="G50" s="33"/>
      <c r="H50" s="33"/>
      <c r="I50" s="33"/>
      <c r="J50" s="33"/>
      <c r="K50" s="33"/>
      <c r="L50" s="33"/>
    </row>
    <row r="51" spans="1:12" ht="15.6" customHeight="1">
      <c r="A51" s="29" t="s">
        <v>112</v>
      </c>
      <c r="B51" s="29"/>
      <c r="C51" s="29"/>
      <c r="D51" s="30"/>
      <c r="E51" s="29"/>
      <c r="F51" s="33">
        <v>67483</v>
      </c>
      <c r="G51" s="31"/>
      <c r="H51" s="33">
        <v>82628</v>
      </c>
      <c r="I51" s="33"/>
      <c r="J51" s="33">
        <v>115684</v>
      </c>
      <c r="K51" s="31"/>
      <c r="L51" s="33">
        <v>45109</v>
      </c>
    </row>
    <row r="52" spans="1:12" ht="15.6" customHeight="1">
      <c r="A52" s="29" t="s">
        <v>79</v>
      </c>
      <c r="B52" s="29"/>
      <c r="C52" s="29"/>
      <c r="D52" s="30"/>
      <c r="E52" s="29"/>
      <c r="F52" s="82">
        <v>136</v>
      </c>
      <c r="G52" s="33"/>
      <c r="H52" s="82">
        <v>165</v>
      </c>
      <c r="I52" s="33"/>
      <c r="J52" s="82">
        <v>0</v>
      </c>
      <c r="K52" s="33"/>
      <c r="L52" s="82">
        <v>0</v>
      </c>
    </row>
    <row r="53" spans="1:12" ht="3.9" customHeight="1">
      <c r="A53" s="29"/>
      <c r="B53" s="29"/>
      <c r="C53" s="29"/>
      <c r="D53" s="30"/>
      <c r="E53" s="29"/>
      <c r="F53" s="33"/>
      <c r="G53" s="33"/>
      <c r="H53" s="33"/>
      <c r="I53" s="33"/>
      <c r="J53" s="33"/>
      <c r="K53" s="33"/>
      <c r="L53" s="33"/>
    </row>
    <row r="54" spans="1:12" ht="15.6" customHeight="1" thickBot="1">
      <c r="A54" s="78"/>
      <c r="B54" s="78"/>
      <c r="C54" s="78"/>
      <c r="D54" s="74"/>
      <c r="E54" s="78"/>
      <c r="F54" s="83">
        <f>F37</f>
        <v>67619</v>
      </c>
      <c r="G54" s="33"/>
      <c r="H54" s="83">
        <f>H37</f>
        <v>82793</v>
      </c>
      <c r="I54" s="33"/>
      <c r="J54" s="83">
        <f>J37</f>
        <v>115684</v>
      </c>
      <c r="K54" s="33"/>
      <c r="L54" s="83">
        <f>L37</f>
        <v>45109</v>
      </c>
    </row>
    <row r="55" spans="1:12" ht="9.9" customHeight="1" thickTop="1">
      <c r="A55" s="78"/>
      <c r="B55" s="78"/>
      <c r="C55" s="78"/>
      <c r="D55" s="74"/>
      <c r="E55" s="78"/>
      <c r="F55" s="33"/>
      <c r="G55" s="33"/>
      <c r="H55" s="33"/>
      <c r="I55" s="33"/>
      <c r="J55" s="33"/>
      <c r="K55" s="33"/>
      <c r="L55" s="33"/>
    </row>
    <row r="56" spans="1:12" ht="15.6" customHeight="1">
      <c r="A56" s="78" t="s">
        <v>113</v>
      </c>
      <c r="B56" s="78"/>
      <c r="C56" s="78"/>
      <c r="D56" s="74"/>
      <c r="E56" s="78"/>
      <c r="F56" s="33"/>
      <c r="G56" s="33"/>
      <c r="H56" s="33"/>
      <c r="I56" s="33"/>
      <c r="J56" s="33"/>
      <c r="K56" s="33"/>
      <c r="L56" s="33"/>
    </row>
    <row r="57" spans="1:12" ht="15.6" customHeight="1">
      <c r="A57" s="29" t="s">
        <v>112</v>
      </c>
      <c r="B57" s="29"/>
      <c r="C57" s="29"/>
      <c r="D57" s="30"/>
      <c r="E57" s="29"/>
      <c r="F57" s="33">
        <v>96060</v>
      </c>
      <c r="G57" s="31"/>
      <c r="H57" s="33">
        <v>-9665</v>
      </c>
      <c r="I57" s="31"/>
      <c r="J57" s="33">
        <v>117493</v>
      </c>
      <c r="K57" s="31"/>
      <c r="L57" s="33">
        <v>40240</v>
      </c>
    </row>
    <row r="58" spans="1:12" ht="15.6" customHeight="1">
      <c r="A58" s="29" t="s">
        <v>79</v>
      </c>
      <c r="B58" s="29"/>
      <c r="C58" s="29"/>
      <c r="D58" s="30"/>
      <c r="E58" s="29"/>
      <c r="F58" s="82">
        <v>136</v>
      </c>
      <c r="G58" s="33"/>
      <c r="H58" s="82">
        <v>165</v>
      </c>
      <c r="I58" s="33"/>
      <c r="J58" s="82">
        <v>0</v>
      </c>
      <c r="K58" s="33"/>
      <c r="L58" s="82">
        <v>0</v>
      </c>
    </row>
    <row r="59" spans="1:12" ht="3.9" customHeight="1">
      <c r="A59" s="29"/>
      <c r="B59" s="29"/>
      <c r="C59" s="29"/>
      <c r="D59" s="30"/>
      <c r="E59" s="29"/>
      <c r="F59" s="33"/>
      <c r="G59" s="33"/>
      <c r="H59" s="33"/>
      <c r="I59" s="33"/>
      <c r="J59" s="33"/>
      <c r="K59" s="33"/>
      <c r="L59" s="33"/>
    </row>
    <row r="60" spans="1:12" ht="15.6" customHeight="1" thickBot="1">
      <c r="A60" s="78"/>
      <c r="B60" s="78"/>
      <c r="C60" s="78"/>
      <c r="D60" s="74"/>
      <c r="E60" s="78"/>
      <c r="F60" s="83">
        <f>F48</f>
        <v>96196</v>
      </c>
      <c r="G60" s="33"/>
      <c r="H60" s="83">
        <f>SUM(H57:H58)</f>
        <v>-9500</v>
      </c>
      <c r="I60" s="33"/>
      <c r="J60" s="83">
        <f>J48</f>
        <v>117493</v>
      </c>
      <c r="K60" s="33"/>
      <c r="L60" s="83">
        <f>SUM(L57:L58)</f>
        <v>40240</v>
      </c>
    </row>
    <row r="61" spans="1:12" ht="9.9" customHeight="1" thickTop="1">
      <c r="A61" s="78"/>
      <c r="B61" s="78"/>
      <c r="C61" s="78"/>
      <c r="D61" s="74"/>
      <c r="E61" s="78"/>
      <c r="F61" s="33"/>
      <c r="G61" s="33"/>
      <c r="H61" s="33"/>
      <c r="I61" s="33"/>
      <c r="J61" s="33"/>
      <c r="K61" s="33"/>
      <c r="L61" s="33"/>
    </row>
    <row r="62" spans="1:12" ht="15.6" customHeight="1">
      <c r="A62" s="84" t="s">
        <v>114</v>
      </c>
      <c r="B62" s="85"/>
      <c r="C62" s="85"/>
      <c r="D62" s="86"/>
      <c r="E62" s="29"/>
      <c r="F62" s="33"/>
      <c r="G62" s="33"/>
      <c r="H62" s="33"/>
      <c r="I62" s="33"/>
      <c r="J62" s="33"/>
      <c r="K62" s="33"/>
      <c r="L62" s="33"/>
    </row>
    <row r="63" spans="1:12" ht="6" customHeight="1">
      <c r="A63" s="76"/>
      <c r="B63" s="85"/>
      <c r="C63" s="85"/>
      <c r="D63" s="86"/>
      <c r="E63" s="29"/>
      <c r="F63" s="33"/>
      <c r="G63" s="33"/>
      <c r="H63" s="33"/>
      <c r="I63" s="33"/>
      <c r="J63" s="33"/>
      <c r="K63" s="33"/>
      <c r="L63" s="33"/>
    </row>
    <row r="64" spans="1:12" ht="15.6" customHeight="1">
      <c r="A64" s="85" t="s">
        <v>115</v>
      </c>
      <c r="B64" s="29"/>
      <c r="C64" s="85"/>
      <c r="D64" s="86">
        <v>19</v>
      </c>
      <c r="E64" s="78"/>
      <c r="F64" s="136">
        <v>0.08</v>
      </c>
      <c r="G64" s="136"/>
      <c r="H64" s="136">
        <v>0.1</v>
      </c>
      <c r="I64" s="136"/>
      <c r="J64" s="136">
        <v>0.14000000000000001</v>
      </c>
      <c r="K64" s="136"/>
      <c r="L64" s="136">
        <v>0.05</v>
      </c>
    </row>
    <row r="65" spans="1:12" ht="15.6" customHeight="1">
      <c r="A65" s="85" t="s">
        <v>116</v>
      </c>
      <c r="B65" s="29"/>
      <c r="C65" s="85"/>
      <c r="D65" s="86">
        <v>19</v>
      </c>
      <c r="E65" s="78"/>
      <c r="F65" s="136">
        <v>0.08</v>
      </c>
      <c r="G65" s="136"/>
      <c r="H65" s="136">
        <v>0.1</v>
      </c>
      <c r="I65" s="136"/>
      <c r="J65" s="136">
        <v>0.14000000000000001</v>
      </c>
      <c r="K65" s="136"/>
      <c r="L65" s="136">
        <v>0.05</v>
      </c>
    </row>
    <row r="66" spans="1:12" ht="14.25" customHeight="1">
      <c r="A66" s="85"/>
      <c r="B66" s="29"/>
      <c r="C66" s="85"/>
      <c r="D66" s="86"/>
      <c r="E66" s="78"/>
      <c r="F66" s="33"/>
      <c r="G66" s="33"/>
      <c r="H66" s="33"/>
      <c r="I66" s="33"/>
      <c r="J66" s="33"/>
      <c r="K66" s="33"/>
      <c r="L66" s="33"/>
    </row>
    <row r="67" spans="1:12" ht="21.9" customHeight="1">
      <c r="A67" s="39" t="s">
        <v>40</v>
      </c>
      <c r="B67" s="39"/>
      <c r="C67" s="39"/>
      <c r="D67" s="39"/>
      <c r="E67" s="39"/>
      <c r="F67" s="82"/>
      <c r="G67" s="82"/>
      <c r="H67" s="82"/>
      <c r="I67" s="82"/>
      <c r="J67" s="82"/>
      <c r="K67" s="82"/>
      <c r="L67" s="8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0A0D7-7603-449F-B820-D3CDE6323DBE}">
  <dimension ref="A1:L67"/>
  <sheetViews>
    <sheetView zoomScale="97" zoomScaleNormal="120" zoomScaleSheetLayoutView="145" workbookViewId="0">
      <selection activeCell="P52" sqref="P52"/>
    </sheetView>
  </sheetViews>
  <sheetFormatPr defaultColWidth="9.109375" defaultRowHeight="14.1" customHeight="1"/>
  <cols>
    <col min="1" max="2" width="1.5546875" style="75" customWidth="1"/>
    <col min="3" max="3" width="47.33203125" style="75" customWidth="1"/>
    <col min="4" max="4" width="8" style="57" customWidth="1"/>
    <col min="5" max="5" width="0.5546875" style="57" customWidth="1"/>
    <col min="6" max="6" width="10.5546875" style="87" customWidth="1"/>
    <col min="7" max="7" width="0.5546875" style="87" customWidth="1"/>
    <col min="8" max="8" width="10.5546875" style="87" customWidth="1"/>
    <col min="9" max="9" width="0.5546875" style="87" customWidth="1"/>
    <col min="10" max="10" width="10.5546875" style="87" customWidth="1"/>
    <col min="11" max="11" width="0.5546875" style="87" customWidth="1"/>
    <col min="12" max="12" width="10.5546875" style="87" customWidth="1"/>
    <col min="13" max="16384" width="9.109375" style="75"/>
  </cols>
  <sheetData>
    <row r="1" spans="1:12" ht="16.5" customHeight="1">
      <c r="A1" s="131" t="s">
        <v>0</v>
      </c>
      <c r="B1" s="131"/>
      <c r="C1" s="131"/>
      <c r="D1" s="27"/>
      <c r="E1" s="131"/>
      <c r="F1" s="11"/>
      <c r="G1" s="11"/>
      <c r="H1" s="11"/>
      <c r="I1" s="11"/>
      <c r="J1" s="11"/>
      <c r="K1" s="11"/>
      <c r="L1" s="11"/>
    </row>
    <row r="2" spans="1:12" ht="16.5" customHeight="1">
      <c r="A2" s="76" t="s">
        <v>82</v>
      </c>
      <c r="B2" s="131"/>
      <c r="C2" s="131"/>
      <c r="D2" s="27"/>
      <c r="E2" s="131"/>
      <c r="F2" s="11"/>
      <c r="G2" s="11"/>
      <c r="H2" s="11"/>
      <c r="I2" s="11"/>
      <c r="J2" s="11"/>
      <c r="K2" s="11"/>
      <c r="L2" s="11"/>
    </row>
    <row r="3" spans="1:12" ht="16.5" customHeight="1">
      <c r="A3" s="48" t="s">
        <v>220</v>
      </c>
      <c r="B3" s="132"/>
      <c r="C3" s="132"/>
      <c r="D3" s="24"/>
      <c r="E3" s="132"/>
      <c r="F3" s="17"/>
      <c r="G3" s="17"/>
      <c r="H3" s="17"/>
      <c r="I3" s="17"/>
      <c r="J3" s="17"/>
      <c r="K3" s="17"/>
      <c r="L3" s="17"/>
    </row>
    <row r="4" spans="1:12" ht="15.6" customHeight="1">
      <c r="A4" s="131"/>
      <c r="B4" s="131"/>
      <c r="C4" s="131"/>
      <c r="D4" s="27"/>
      <c r="E4" s="131"/>
      <c r="F4" s="133"/>
      <c r="G4" s="133"/>
      <c r="H4" s="133"/>
      <c r="I4" s="133"/>
      <c r="J4" s="133"/>
      <c r="K4" s="133"/>
      <c r="L4" s="133"/>
    </row>
    <row r="5" spans="1:12" ht="15.6" customHeight="1">
      <c r="A5" s="131"/>
      <c r="B5" s="131"/>
      <c r="C5" s="131"/>
      <c r="D5" s="27"/>
      <c r="E5" s="131"/>
      <c r="F5" s="11"/>
      <c r="G5" s="11"/>
      <c r="H5" s="11"/>
      <c r="I5" s="11"/>
      <c r="J5" s="11"/>
      <c r="K5" s="11"/>
      <c r="L5" s="11"/>
    </row>
    <row r="6" spans="1:12" ht="15.6" customHeight="1">
      <c r="A6" s="131"/>
      <c r="B6" s="131"/>
      <c r="C6" s="131"/>
      <c r="D6" s="27"/>
      <c r="E6" s="131"/>
      <c r="F6" s="139" t="s">
        <v>83</v>
      </c>
      <c r="G6" s="139"/>
      <c r="H6" s="139"/>
      <c r="I6" s="27"/>
      <c r="J6" s="139" t="s">
        <v>84</v>
      </c>
      <c r="K6" s="140"/>
      <c r="L6" s="140"/>
    </row>
    <row r="7" spans="1:12" ht="15.6" customHeight="1">
      <c r="A7" s="20"/>
      <c r="B7" s="20"/>
      <c r="C7" s="20"/>
      <c r="D7" s="27"/>
      <c r="E7" s="21"/>
      <c r="F7" s="137" t="s">
        <v>4</v>
      </c>
      <c r="G7" s="137"/>
      <c r="H7" s="137"/>
      <c r="I7" s="27"/>
      <c r="J7" s="137" t="s">
        <v>5</v>
      </c>
      <c r="K7" s="138"/>
      <c r="L7" s="138"/>
    </row>
    <row r="8" spans="1:12" ht="15.6" customHeight="1">
      <c r="A8" s="20"/>
      <c r="B8" s="20"/>
      <c r="C8" s="20"/>
      <c r="D8" s="27"/>
      <c r="E8" s="21"/>
      <c r="F8" s="9">
        <v>2026</v>
      </c>
      <c r="G8" s="21"/>
      <c r="H8" s="9">
        <v>2025</v>
      </c>
      <c r="I8" s="21"/>
      <c r="J8" s="9">
        <v>2026</v>
      </c>
      <c r="K8" s="21"/>
      <c r="L8" s="9">
        <v>2025</v>
      </c>
    </row>
    <row r="9" spans="1:12" ht="15.6" customHeight="1">
      <c r="A9" s="20"/>
      <c r="B9" s="20"/>
      <c r="C9" s="20"/>
      <c r="D9" s="24" t="s">
        <v>11</v>
      </c>
      <c r="E9" s="21"/>
      <c r="F9" s="134" t="s">
        <v>12</v>
      </c>
      <c r="G9" s="21"/>
      <c r="H9" s="134" t="s">
        <v>12</v>
      </c>
      <c r="I9" s="21"/>
      <c r="J9" s="134" t="s">
        <v>12</v>
      </c>
      <c r="K9" s="21"/>
      <c r="L9" s="134" t="s">
        <v>12</v>
      </c>
    </row>
    <row r="10" spans="1:12" ht="15.6" customHeight="1">
      <c r="A10" s="78" t="s">
        <v>85</v>
      </c>
      <c r="B10" s="78"/>
      <c r="C10" s="29"/>
      <c r="D10" s="30"/>
      <c r="E10" s="29"/>
      <c r="F10" s="33"/>
      <c r="G10" s="33"/>
      <c r="H10" s="33"/>
      <c r="I10" s="33"/>
      <c r="J10" s="33"/>
      <c r="K10" s="33"/>
      <c r="L10" s="33"/>
    </row>
    <row r="11" spans="1:12" ht="6" customHeight="1">
      <c r="A11" s="78"/>
      <c r="B11" s="78"/>
      <c r="C11" s="29"/>
      <c r="D11" s="30"/>
      <c r="E11" s="29"/>
      <c r="F11" s="33"/>
      <c r="G11" s="33"/>
      <c r="H11" s="33"/>
      <c r="I11" s="33"/>
      <c r="J11" s="33"/>
      <c r="K11" s="33"/>
      <c r="L11" s="33"/>
    </row>
    <row r="12" spans="1:12" ht="15.6" customHeight="1">
      <c r="A12" s="29" t="s">
        <v>86</v>
      </c>
      <c r="B12" s="29"/>
      <c r="C12" s="29"/>
      <c r="D12" s="30"/>
      <c r="E12" s="29"/>
      <c r="F12" s="33">
        <v>802978</v>
      </c>
      <c r="G12" s="33"/>
      <c r="H12" s="33">
        <v>710703</v>
      </c>
      <c r="I12" s="33"/>
      <c r="J12" s="33">
        <v>305202</v>
      </c>
      <c r="K12" s="33"/>
      <c r="L12" s="33">
        <v>297624</v>
      </c>
    </row>
    <row r="13" spans="1:12" ht="15.6" customHeight="1">
      <c r="A13" s="29" t="s">
        <v>87</v>
      </c>
      <c r="B13" s="29"/>
      <c r="C13" s="29"/>
      <c r="D13" s="30"/>
      <c r="E13" s="29"/>
      <c r="F13" s="33">
        <v>3230</v>
      </c>
      <c r="G13" s="33"/>
      <c r="H13" s="33">
        <v>4966</v>
      </c>
      <c r="I13" s="33"/>
      <c r="J13" s="33">
        <v>88253</v>
      </c>
      <c r="K13" s="33"/>
      <c r="L13" s="33">
        <v>40065</v>
      </c>
    </row>
    <row r="14" spans="1:12" ht="15.6" customHeight="1">
      <c r="A14" s="29" t="s">
        <v>88</v>
      </c>
      <c r="B14" s="29"/>
      <c r="C14" s="29"/>
      <c r="D14" s="30"/>
      <c r="E14" s="29"/>
      <c r="F14" s="80">
        <v>8584</v>
      </c>
      <c r="G14" s="33"/>
      <c r="H14" s="80">
        <v>14978</v>
      </c>
      <c r="I14" s="33"/>
      <c r="J14" s="80">
        <v>27660</v>
      </c>
      <c r="K14" s="33"/>
      <c r="L14" s="80">
        <v>25885</v>
      </c>
    </row>
    <row r="15" spans="1:12" ht="6" customHeight="1">
      <c r="A15" s="78"/>
      <c r="B15" s="78"/>
      <c r="C15" s="29"/>
      <c r="D15" s="30"/>
      <c r="E15" s="29"/>
      <c r="F15" s="33"/>
      <c r="G15" s="33"/>
      <c r="H15" s="33"/>
      <c r="I15" s="33"/>
      <c r="J15" s="33"/>
      <c r="K15" s="33"/>
      <c r="L15" s="33"/>
    </row>
    <row r="16" spans="1:12" ht="15.6" customHeight="1">
      <c r="A16" s="78" t="s">
        <v>89</v>
      </c>
      <c r="B16" s="78"/>
      <c r="C16" s="29"/>
      <c r="D16" s="30"/>
      <c r="E16" s="29"/>
      <c r="F16" s="80">
        <f>SUM(F12:F14)</f>
        <v>814792</v>
      </c>
      <c r="G16" s="33"/>
      <c r="H16" s="80">
        <f>SUM(H12:H14)</f>
        <v>730647</v>
      </c>
      <c r="I16" s="33"/>
      <c r="J16" s="80">
        <f>SUM(J12:J14)</f>
        <v>421115</v>
      </c>
      <c r="K16" s="33"/>
      <c r="L16" s="80">
        <f>SUM(L12:L14)</f>
        <v>363574</v>
      </c>
    </row>
    <row r="17" spans="1:12" ht="9.9" customHeight="1">
      <c r="A17" s="78"/>
      <c r="B17" s="78"/>
      <c r="C17" s="29"/>
      <c r="D17" s="30"/>
      <c r="E17" s="29"/>
      <c r="F17" s="33"/>
      <c r="G17" s="33"/>
      <c r="H17" s="33"/>
      <c r="I17" s="33"/>
      <c r="J17" s="33"/>
      <c r="K17" s="33"/>
      <c r="L17" s="33"/>
    </row>
    <row r="18" spans="1:12" ht="15.6" customHeight="1">
      <c r="A18" s="78" t="s">
        <v>90</v>
      </c>
      <c r="B18" s="78"/>
      <c r="C18" s="29"/>
      <c r="D18" s="30"/>
      <c r="E18" s="29"/>
      <c r="F18" s="33"/>
      <c r="G18" s="33"/>
      <c r="H18" s="33"/>
      <c r="I18" s="33"/>
      <c r="J18" s="33"/>
      <c r="K18" s="33"/>
      <c r="L18" s="33"/>
    </row>
    <row r="19" spans="1:12" ht="6" customHeight="1">
      <c r="A19" s="78"/>
      <c r="B19" s="78"/>
      <c r="C19" s="29"/>
      <c r="D19" s="30"/>
      <c r="E19" s="29"/>
      <c r="F19" s="33"/>
      <c r="G19" s="33"/>
      <c r="H19" s="33"/>
      <c r="I19" s="33"/>
      <c r="J19" s="33"/>
      <c r="K19" s="33"/>
      <c r="L19" s="33"/>
    </row>
    <row r="20" spans="1:12" ht="15.6" customHeight="1">
      <c r="A20" s="29" t="s">
        <v>91</v>
      </c>
      <c r="B20" s="29"/>
      <c r="C20" s="29"/>
      <c r="D20" s="29"/>
      <c r="E20" s="29"/>
      <c r="F20" s="33">
        <v>429889</v>
      </c>
      <c r="G20" s="31"/>
      <c r="H20" s="31">
        <v>352198</v>
      </c>
      <c r="I20" s="33"/>
      <c r="J20" s="31">
        <v>182961</v>
      </c>
      <c r="K20" s="33"/>
      <c r="L20" s="33">
        <v>160797</v>
      </c>
    </row>
    <row r="21" spans="1:12" ht="15.6" customHeight="1">
      <c r="A21" s="29" t="s">
        <v>92</v>
      </c>
      <c r="B21" s="29"/>
      <c r="C21" s="29"/>
      <c r="D21" s="29"/>
      <c r="E21" s="29"/>
      <c r="F21" s="33">
        <v>34621</v>
      </c>
      <c r="G21" s="31"/>
      <c r="H21" s="31">
        <v>31212</v>
      </c>
      <c r="I21" s="33"/>
      <c r="J21" s="31">
        <v>14468</v>
      </c>
      <c r="K21" s="33"/>
      <c r="L21" s="33">
        <v>12740</v>
      </c>
    </row>
    <row r="22" spans="1:12" ht="15.6" customHeight="1">
      <c r="A22" s="29" t="s">
        <v>93</v>
      </c>
      <c r="B22" s="29"/>
      <c r="D22" s="29"/>
      <c r="E22" s="29"/>
      <c r="F22" s="33">
        <v>167435</v>
      </c>
      <c r="G22" s="31"/>
      <c r="H22" s="33">
        <v>133301</v>
      </c>
      <c r="I22" s="33"/>
      <c r="J22" s="33">
        <v>63578</v>
      </c>
      <c r="K22" s="33"/>
      <c r="L22" s="33">
        <v>44772</v>
      </c>
    </row>
    <row r="23" spans="1:12" ht="15.6" customHeight="1">
      <c r="A23" s="29" t="s">
        <v>94</v>
      </c>
      <c r="B23" s="29"/>
      <c r="D23" s="29"/>
      <c r="E23" s="29"/>
      <c r="F23" s="33">
        <v>146</v>
      </c>
      <c r="G23" s="31"/>
      <c r="H23" s="33">
        <v>-2223</v>
      </c>
      <c r="I23" s="33"/>
      <c r="J23" s="33">
        <v>146</v>
      </c>
      <c r="K23" s="33"/>
      <c r="L23" s="33">
        <v>-2223</v>
      </c>
    </row>
    <row r="24" spans="1:12" ht="15.6" customHeight="1">
      <c r="A24" s="29" t="s">
        <v>257</v>
      </c>
      <c r="B24" s="29"/>
      <c r="E24" s="29"/>
      <c r="F24" s="33">
        <v>-10770</v>
      </c>
      <c r="G24" s="31"/>
      <c r="H24" s="33">
        <v>6520</v>
      </c>
      <c r="I24" s="31"/>
      <c r="J24" s="33">
        <v>-2749</v>
      </c>
      <c r="K24" s="31"/>
      <c r="L24" s="33">
        <v>4983</v>
      </c>
    </row>
    <row r="25" spans="1:12" ht="15.6" customHeight="1">
      <c r="A25" s="29" t="s">
        <v>258</v>
      </c>
      <c r="B25" s="29"/>
      <c r="E25" s="29"/>
      <c r="F25" s="33">
        <v>0</v>
      </c>
      <c r="G25" s="31"/>
      <c r="H25" s="33">
        <v>1158</v>
      </c>
      <c r="I25" s="31"/>
      <c r="J25" s="33">
        <v>0</v>
      </c>
      <c r="K25" s="31"/>
      <c r="L25" s="33">
        <v>0</v>
      </c>
    </row>
    <row r="26" spans="1:12" ht="15.6" customHeight="1">
      <c r="A26" s="29" t="s">
        <v>95</v>
      </c>
      <c r="B26" s="29"/>
      <c r="C26" s="29"/>
      <c r="D26" s="29"/>
      <c r="E26" s="29"/>
      <c r="F26" s="120"/>
      <c r="G26" s="120"/>
    </row>
    <row r="27" spans="1:12" ht="15.6" customHeight="1">
      <c r="A27" s="29"/>
      <c r="B27" s="29" t="s">
        <v>96</v>
      </c>
      <c r="C27" s="29"/>
      <c r="D27" s="81" t="s">
        <v>97</v>
      </c>
      <c r="E27" s="29"/>
      <c r="F27" s="82">
        <v>3303</v>
      </c>
      <c r="G27" s="31"/>
      <c r="H27" s="80">
        <v>-937</v>
      </c>
      <c r="I27" s="33"/>
      <c r="J27" s="80">
        <v>0</v>
      </c>
      <c r="K27" s="33"/>
      <c r="L27" s="80">
        <v>0</v>
      </c>
    </row>
    <row r="28" spans="1:12" ht="6" customHeight="1">
      <c r="A28" s="29"/>
      <c r="B28" s="29"/>
      <c r="C28" s="29"/>
      <c r="D28" s="30"/>
      <c r="E28" s="29"/>
      <c r="F28" s="33"/>
      <c r="G28" s="33"/>
      <c r="H28" s="33"/>
      <c r="I28" s="33"/>
      <c r="J28" s="33"/>
      <c r="K28" s="33"/>
      <c r="L28" s="33"/>
    </row>
    <row r="29" spans="1:12" ht="15.6" customHeight="1">
      <c r="A29" s="78" t="s">
        <v>98</v>
      </c>
      <c r="B29" s="78"/>
      <c r="C29" s="29"/>
      <c r="D29" s="30"/>
      <c r="E29" s="29"/>
      <c r="F29" s="80">
        <f>SUM(F20:F27)</f>
        <v>624624</v>
      </c>
      <c r="G29" s="33"/>
      <c r="H29" s="80">
        <f>SUM(H20:H27)</f>
        <v>521229</v>
      </c>
      <c r="I29" s="33"/>
      <c r="J29" s="80">
        <f>SUM(J20:J27)</f>
        <v>258404</v>
      </c>
      <c r="K29" s="33"/>
      <c r="L29" s="80">
        <f>SUM(L20:L27)</f>
        <v>221069</v>
      </c>
    </row>
    <row r="30" spans="1:12" ht="9.9" customHeight="1">
      <c r="A30" s="78"/>
      <c r="B30" s="78"/>
      <c r="C30" s="29"/>
      <c r="D30" s="30"/>
      <c r="E30" s="29"/>
      <c r="F30" s="33"/>
      <c r="G30" s="33"/>
      <c r="H30" s="33"/>
      <c r="I30" s="33"/>
      <c r="J30" s="33"/>
      <c r="K30" s="33"/>
      <c r="L30" s="33"/>
    </row>
    <row r="31" spans="1:12" ht="15.6" customHeight="1">
      <c r="A31" s="78" t="s">
        <v>99</v>
      </c>
      <c r="B31" s="78"/>
      <c r="C31" s="78"/>
      <c r="D31" s="74"/>
      <c r="E31" s="78"/>
      <c r="F31" s="33">
        <f>F16-F29</f>
        <v>190168</v>
      </c>
      <c r="G31" s="33"/>
      <c r="H31" s="33">
        <f>H16-H29</f>
        <v>209418</v>
      </c>
      <c r="I31" s="33"/>
      <c r="J31" s="33">
        <f>J16-J29</f>
        <v>162711</v>
      </c>
      <c r="K31" s="33"/>
      <c r="L31" s="33">
        <f>L16-L29</f>
        <v>142505</v>
      </c>
    </row>
    <row r="32" spans="1:12" ht="15.6" customHeight="1">
      <c r="A32" s="29" t="s">
        <v>100</v>
      </c>
      <c r="B32" s="29"/>
      <c r="C32" s="29"/>
      <c r="D32" s="30"/>
      <c r="E32" s="29"/>
      <c r="F32" s="82">
        <v>-4225</v>
      </c>
      <c r="G32" s="33"/>
      <c r="H32" s="82">
        <v>-3857</v>
      </c>
      <c r="I32" s="33"/>
      <c r="J32" s="82">
        <v>-3415</v>
      </c>
      <c r="K32" s="33"/>
      <c r="L32" s="80">
        <v>-3405</v>
      </c>
    </row>
    <row r="33" spans="1:12" ht="6" customHeight="1">
      <c r="A33" s="29"/>
      <c r="B33" s="29"/>
      <c r="C33" s="29"/>
      <c r="D33" s="30"/>
      <c r="E33" s="29"/>
      <c r="F33" s="33"/>
      <c r="G33" s="33"/>
      <c r="H33" s="33"/>
      <c r="I33" s="33"/>
      <c r="J33" s="33"/>
      <c r="K33" s="33"/>
      <c r="L33" s="33"/>
    </row>
    <row r="34" spans="1:12" ht="15.6" customHeight="1">
      <c r="A34" s="78" t="s">
        <v>101</v>
      </c>
      <c r="B34" s="78"/>
      <c r="C34" s="29"/>
      <c r="D34" s="30"/>
      <c r="E34" s="29"/>
      <c r="F34" s="33">
        <f>SUM(F31:F32)</f>
        <v>185943</v>
      </c>
      <c r="G34" s="33"/>
      <c r="H34" s="33">
        <f>SUM(H31:H32)</f>
        <v>205561</v>
      </c>
      <c r="I34" s="33"/>
      <c r="J34" s="33">
        <f>SUM(J31:J32)</f>
        <v>159296</v>
      </c>
      <c r="K34" s="33"/>
      <c r="L34" s="33">
        <f>SUM(L31:L32)</f>
        <v>139100</v>
      </c>
    </row>
    <row r="35" spans="1:12" ht="15.6" customHeight="1">
      <c r="A35" s="29" t="s">
        <v>102</v>
      </c>
      <c r="B35" s="29"/>
      <c r="C35" s="29"/>
      <c r="D35" s="30">
        <v>17</v>
      </c>
      <c r="E35" s="29"/>
      <c r="F35" s="82">
        <v>-40609</v>
      </c>
      <c r="G35" s="31"/>
      <c r="H35" s="82">
        <v>-42251</v>
      </c>
      <c r="I35" s="33"/>
      <c r="J35" s="82">
        <v>-15348</v>
      </c>
      <c r="K35" s="33"/>
      <c r="L35" s="82">
        <v>-21223</v>
      </c>
    </row>
    <row r="36" spans="1:12" ht="6" customHeight="1">
      <c r="A36" s="29"/>
      <c r="B36" s="29"/>
      <c r="C36" s="29"/>
      <c r="D36" s="30"/>
      <c r="E36" s="29"/>
      <c r="F36" s="33"/>
      <c r="G36" s="33"/>
      <c r="H36" s="33"/>
      <c r="I36" s="33"/>
      <c r="J36" s="33"/>
      <c r="K36" s="33"/>
      <c r="L36" s="33"/>
    </row>
    <row r="37" spans="1:12" ht="15.6" customHeight="1">
      <c r="A37" s="78" t="s">
        <v>103</v>
      </c>
      <c r="B37" s="78"/>
      <c r="C37" s="78"/>
      <c r="D37" s="74"/>
      <c r="E37" s="78"/>
      <c r="F37" s="80">
        <f>SUM(F34:F35)</f>
        <v>145334</v>
      </c>
      <c r="G37" s="33"/>
      <c r="H37" s="80">
        <f>SUM(H34:H35)</f>
        <v>163310</v>
      </c>
      <c r="I37" s="33"/>
      <c r="J37" s="80">
        <f>SUM(J34:J35)</f>
        <v>143948</v>
      </c>
      <c r="K37" s="33"/>
      <c r="L37" s="80">
        <f>SUM(L34:L35)</f>
        <v>117877</v>
      </c>
    </row>
    <row r="38" spans="1:12" ht="9.9" customHeight="1">
      <c r="A38" s="78"/>
      <c r="B38" s="78"/>
      <c r="C38" s="78"/>
      <c r="D38" s="74"/>
      <c r="E38" s="78"/>
      <c r="F38" s="33"/>
      <c r="G38" s="33"/>
      <c r="H38" s="33"/>
      <c r="I38" s="33"/>
      <c r="J38" s="33"/>
      <c r="K38" s="33"/>
      <c r="L38" s="33"/>
    </row>
    <row r="39" spans="1:12" ht="15.6" customHeight="1">
      <c r="A39" s="78" t="s">
        <v>104</v>
      </c>
      <c r="B39" s="78"/>
      <c r="C39" s="78"/>
      <c r="D39" s="74"/>
      <c r="E39" s="78"/>
      <c r="F39" s="33"/>
      <c r="G39" s="33"/>
      <c r="H39" s="33"/>
      <c r="I39" s="33"/>
      <c r="J39" s="33"/>
      <c r="K39" s="33"/>
      <c r="L39" s="33"/>
    </row>
    <row r="40" spans="1:12" ht="15.6" customHeight="1">
      <c r="A40" s="29" t="s">
        <v>105</v>
      </c>
      <c r="B40" s="29"/>
      <c r="C40" s="29"/>
      <c r="D40" s="30"/>
      <c r="E40" s="29"/>
      <c r="F40" s="31"/>
      <c r="G40" s="33"/>
      <c r="H40" s="31"/>
      <c r="I40" s="33"/>
      <c r="J40" s="31"/>
      <c r="K40" s="33"/>
      <c r="L40" s="31"/>
    </row>
    <row r="41" spans="1:12" ht="15.6" customHeight="1">
      <c r="A41" s="29"/>
      <c r="B41" s="81" t="s">
        <v>106</v>
      </c>
      <c r="C41" s="29"/>
      <c r="D41" s="30"/>
      <c r="E41" s="29"/>
      <c r="F41" s="31">
        <v>100983</v>
      </c>
      <c r="G41" s="33"/>
      <c r="H41" s="31">
        <v>-88632</v>
      </c>
      <c r="I41" s="33"/>
      <c r="J41" s="31">
        <v>0</v>
      </c>
      <c r="K41" s="33"/>
      <c r="L41" s="33">
        <v>0</v>
      </c>
    </row>
    <row r="42" spans="1:12" ht="15.6" customHeight="1">
      <c r="A42" s="29" t="s">
        <v>107</v>
      </c>
      <c r="B42" s="29"/>
      <c r="C42" s="29"/>
      <c r="D42" s="30"/>
      <c r="E42" s="29"/>
      <c r="F42" s="31"/>
      <c r="G42" s="33"/>
      <c r="H42" s="31"/>
      <c r="I42" s="33"/>
      <c r="J42" s="31"/>
      <c r="K42" s="33"/>
      <c r="L42" s="31"/>
    </row>
    <row r="43" spans="1:12" ht="15.6" customHeight="1">
      <c r="A43" s="29"/>
      <c r="B43" s="81" t="s">
        <v>108</v>
      </c>
      <c r="C43" s="29"/>
      <c r="D43" s="30"/>
      <c r="E43" s="29"/>
      <c r="F43" s="31"/>
      <c r="G43" s="33"/>
      <c r="H43" s="31"/>
      <c r="I43" s="33"/>
      <c r="J43" s="31"/>
      <c r="K43" s="33"/>
      <c r="L43" s="31"/>
    </row>
    <row r="44" spans="1:12" ht="15.6" customHeight="1">
      <c r="A44" s="29"/>
      <c r="B44" s="81" t="s">
        <v>216</v>
      </c>
      <c r="C44" s="29"/>
      <c r="D44" s="30"/>
      <c r="E44" s="29"/>
      <c r="F44" s="80">
        <v>0</v>
      </c>
      <c r="G44" s="33"/>
      <c r="H44" s="80">
        <v>-10014</v>
      </c>
      <c r="I44" s="33"/>
      <c r="J44" s="80">
        <v>0</v>
      </c>
      <c r="K44" s="33"/>
      <c r="L44" s="80">
        <v>-9755</v>
      </c>
    </row>
    <row r="45" spans="1:12" ht="6" customHeight="1">
      <c r="A45" s="78"/>
      <c r="B45" s="78"/>
      <c r="C45" s="78"/>
      <c r="D45" s="74"/>
      <c r="E45" s="78"/>
      <c r="F45" s="33"/>
      <c r="G45" s="33"/>
      <c r="H45" s="33"/>
      <c r="I45" s="33"/>
      <c r="J45" s="33"/>
      <c r="K45" s="33"/>
      <c r="L45" s="33"/>
    </row>
    <row r="46" spans="1:12" ht="15.6" customHeight="1">
      <c r="A46" s="78" t="s">
        <v>109</v>
      </c>
      <c r="B46" s="78"/>
      <c r="C46" s="29"/>
      <c r="D46" s="30"/>
      <c r="E46" s="29"/>
      <c r="F46" s="80">
        <f>SUM(F40:F44)</f>
        <v>100983</v>
      </c>
      <c r="G46" s="33"/>
      <c r="H46" s="80">
        <f>SUM(H40:H44)</f>
        <v>-98646</v>
      </c>
      <c r="I46" s="33"/>
      <c r="J46" s="80">
        <f>SUM(J40:J44)</f>
        <v>0</v>
      </c>
      <c r="K46" s="33"/>
      <c r="L46" s="80">
        <f>SUM(L40:L44)</f>
        <v>-9755</v>
      </c>
    </row>
    <row r="47" spans="1:12" ht="6" customHeight="1">
      <c r="A47" s="78"/>
      <c r="B47" s="78"/>
      <c r="C47" s="29"/>
      <c r="D47" s="30"/>
      <c r="E47" s="29"/>
      <c r="F47" s="33"/>
      <c r="G47" s="33"/>
      <c r="H47" s="33"/>
      <c r="I47" s="33"/>
      <c r="J47" s="33"/>
      <c r="K47" s="33"/>
      <c r="L47" s="33"/>
    </row>
    <row r="48" spans="1:12" ht="15.6" customHeight="1" thickBot="1">
      <c r="A48" s="78" t="s">
        <v>110</v>
      </c>
      <c r="B48" s="78"/>
      <c r="C48" s="78"/>
      <c r="D48" s="74"/>
      <c r="E48" s="78"/>
      <c r="F48" s="83">
        <f>SUM(F46,F37)</f>
        <v>246317</v>
      </c>
      <c r="G48" s="33"/>
      <c r="H48" s="83">
        <f>SUM(H46,H37)</f>
        <v>64664</v>
      </c>
      <c r="I48" s="33"/>
      <c r="J48" s="83">
        <f>SUM(J46,J37)</f>
        <v>143948</v>
      </c>
      <c r="K48" s="33"/>
      <c r="L48" s="83">
        <f>SUM(L46,L37)</f>
        <v>108122</v>
      </c>
    </row>
    <row r="49" spans="1:12" ht="15.6" customHeight="1" thickTop="1">
      <c r="A49" s="78"/>
      <c r="B49" s="78"/>
      <c r="C49" s="78"/>
      <c r="D49" s="74"/>
      <c r="E49" s="78"/>
      <c r="F49" s="33"/>
      <c r="G49" s="33"/>
      <c r="H49" s="33"/>
      <c r="I49" s="33"/>
      <c r="J49" s="33"/>
      <c r="K49" s="33"/>
      <c r="L49" s="33"/>
    </row>
    <row r="50" spans="1:12" ht="15.6" customHeight="1">
      <c r="A50" s="78" t="s">
        <v>111</v>
      </c>
      <c r="B50" s="78"/>
      <c r="C50" s="78"/>
      <c r="D50" s="74"/>
      <c r="E50" s="78"/>
      <c r="F50" s="33"/>
      <c r="G50" s="33"/>
      <c r="H50" s="33"/>
      <c r="I50" s="33"/>
      <c r="J50" s="33"/>
      <c r="K50" s="33"/>
      <c r="L50" s="33"/>
    </row>
    <row r="51" spans="1:12" ht="15.6" customHeight="1">
      <c r="A51" s="29" t="s">
        <v>112</v>
      </c>
      <c r="B51" s="29"/>
      <c r="C51" s="29"/>
      <c r="D51" s="30"/>
      <c r="E51" s="29"/>
      <c r="F51" s="33">
        <v>145642</v>
      </c>
      <c r="G51" s="31"/>
      <c r="H51" s="33">
        <v>164112</v>
      </c>
      <c r="I51" s="33"/>
      <c r="J51" s="33">
        <v>143948</v>
      </c>
      <c r="K51" s="31"/>
      <c r="L51" s="33">
        <v>117877</v>
      </c>
    </row>
    <row r="52" spans="1:12" ht="15.6" customHeight="1">
      <c r="A52" s="29" t="s">
        <v>79</v>
      </c>
      <c r="B52" s="29"/>
      <c r="C52" s="29"/>
      <c r="D52" s="30"/>
      <c r="E52" s="29"/>
      <c r="F52" s="82">
        <v>-308</v>
      </c>
      <c r="G52" s="33"/>
      <c r="H52" s="82">
        <v>-802</v>
      </c>
      <c r="I52" s="33"/>
      <c r="J52" s="82">
        <v>0</v>
      </c>
      <c r="K52" s="33"/>
      <c r="L52" s="82">
        <v>0</v>
      </c>
    </row>
    <row r="53" spans="1:12" ht="6" customHeight="1">
      <c r="A53" s="29"/>
      <c r="B53" s="29"/>
      <c r="C53" s="29"/>
      <c r="D53" s="30"/>
      <c r="E53" s="29"/>
      <c r="F53" s="33"/>
      <c r="G53" s="33"/>
      <c r="H53" s="33"/>
      <c r="I53" s="33"/>
      <c r="J53" s="33"/>
      <c r="K53" s="33"/>
      <c r="L53" s="33"/>
    </row>
    <row r="54" spans="1:12" ht="15.6" customHeight="1" thickBot="1">
      <c r="A54" s="78"/>
      <c r="B54" s="78"/>
      <c r="C54" s="78"/>
      <c r="D54" s="74"/>
      <c r="E54" s="78"/>
      <c r="F54" s="83">
        <f>F37</f>
        <v>145334</v>
      </c>
      <c r="G54" s="33"/>
      <c r="H54" s="83">
        <f>H37</f>
        <v>163310</v>
      </c>
      <c r="I54" s="33"/>
      <c r="J54" s="83">
        <f>J37</f>
        <v>143948</v>
      </c>
      <c r="K54" s="33"/>
      <c r="L54" s="83">
        <f>L37</f>
        <v>117877</v>
      </c>
    </row>
    <row r="55" spans="1:12" ht="9.9" customHeight="1" thickTop="1">
      <c r="A55" s="78"/>
      <c r="B55" s="78"/>
      <c r="C55" s="78"/>
      <c r="D55" s="74"/>
      <c r="E55" s="78"/>
      <c r="F55" s="33"/>
      <c r="G55" s="33"/>
      <c r="H55" s="33"/>
      <c r="I55" s="33"/>
      <c r="J55" s="33"/>
      <c r="K55" s="33"/>
      <c r="L55" s="33"/>
    </row>
    <row r="56" spans="1:12" ht="15.6" customHeight="1">
      <c r="A56" s="78" t="s">
        <v>113</v>
      </c>
      <c r="B56" s="78"/>
      <c r="C56" s="78"/>
      <c r="D56" s="74"/>
      <c r="E56" s="78"/>
      <c r="F56" s="33"/>
      <c r="G56" s="33"/>
      <c r="H56" s="33"/>
      <c r="I56" s="33"/>
      <c r="J56" s="33"/>
      <c r="K56" s="33"/>
      <c r="L56" s="33"/>
    </row>
    <row r="57" spans="1:12" ht="15.6" customHeight="1">
      <c r="A57" s="29" t="s">
        <v>112</v>
      </c>
      <c r="B57" s="29"/>
      <c r="C57" s="29"/>
      <c r="D57" s="30"/>
      <c r="E57" s="29"/>
      <c r="F57" s="33">
        <v>246625</v>
      </c>
      <c r="G57" s="31"/>
      <c r="H57" s="33">
        <v>65466</v>
      </c>
      <c r="I57" s="31"/>
      <c r="J57" s="33">
        <v>143948</v>
      </c>
      <c r="K57" s="31"/>
      <c r="L57" s="33">
        <v>108122</v>
      </c>
    </row>
    <row r="58" spans="1:12" ht="15.6" customHeight="1">
      <c r="A58" s="29" t="s">
        <v>79</v>
      </c>
      <c r="B58" s="29"/>
      <c r="C58" s="29"/>
      <c r="D58" s="30"/>
      <c r="E58" s="29"/>
      <c r="F58" s="82">
        <v>-308</v>
      </c>
      <c r="G58" s="33"/>
      <c r="H58" s="82">
        <v>-802</v>
      </c>
      <c r="I58" s="33"/>
      <c r="J58" s="82">
        <v>0</v>
      </c>
      <c r="K58" s="33"/>
      <c r="L58" s="82">
        <v>0</v>
      </c>
    </row>
    <row r="59" spans="1:12" ht="6" customHeight="1">
      <c r="A59" s="29"/>
      <c r="B59" s="29"/>
      <c r="C59" s="29"/>
      <c r="D59" s="30"/>
      <c r="E59" s="29"/>
      <c r="F59" s="33"/>
      <c r="G59" s="33"/>
      <c r="H59" s="33"/>
      <c r="I59" s="33"/>
      <c r="J59" s="33"/>
      <c r="K59" s="33"/>
      <c r="L59" s="33"/>
    </row>
    <row r="60" spans="1:12" ht="15.6" customHeight="1" thickBot="1">
      <c r="A60" s="78"/>
      <c r="B60" s="78"/>
      <c r="C60" s="78"/>
      <c r="D60" s="74"/>
      <c r="E60" s="78"/>
      <c r="F60" s="83">
        <f>F48</f>
        <v>246317</v>
      </c>
      <c r="G60" s="33"/>
      <c r="H60" s="83">
        <f>SUM(H57:H58)</f>
        <v>64664</v>
      </c>
      <c r="I60" s="33"/>
      <c r="J60" s="83">
        <f>J48</f>
        <v>143948</v>
      </c>
      <c r="K60" s="33"/>
      <c r="L60" s="83">
        <f>SUM(L57:L58)</f>
        <v>108122</v>
      </c>
    </row>
    <row r="61" spans="1:12" ht="9.9" customHeight="1" thickTop="1">
      <c r="A61" s="78"/>
      <c r="B61" s="78"/>
      <c r="C61" s="78"/>
      <c r="D61" s="74"/>
      <c r="E61" s="78"/>
      <c r="F61" s="33"/>
      <c r="G61" s="33"/>
      <c r="H61" s="33"/>
      <c r="I61" s="33"/>
      <c r="J61" s="33"/>
      <c r="K61" s="33"/>
      <c r="L61" s="33"/>
    </row>
    <row r="62" spans="1:12" ht="15.6" customHeight="1">
      <c r="A62" s="84" t="s">
        <v>114</v>
      </c>
      <c r="B62" s="85"/>
      <c r="C62" s="85"/>
      <c r="D62" s="86"/>
      <c r="E62" s="29"/>
      <c r="F62" s="33"/>
      <c r="G62" s="33"/>
      <c r="H62" s="33"/>
      <c r="I62" s="33"/>
      <c r="J62" s="33"/>
      <c r="K62" s="33"/>
      <c r="L62" s="33"/>
    </row>
    <row r="63" spans="1:12" ht="6" customHeight="1">
      <c r="A63" s="76"/>
      <c r="B63" s="85"/>
      <c r="C63" s="85"/>
      <c r="D63" s="86"/>
      <c r="E63" s="29"/>
      <c r="F63" s="33"/>
      <c r="G63" s="33"/>
      <c r="H63" s="33"/>
      <c r="I63" s="33"/>
      <c r="J63" s="33"/>
      <c r="K63" s="33"/>
      <c r="L63" s="33"/>
    </row>
    <row r="64" spans="1:12" ht="15.6" customHeight="1">
      <c r="A64" s="85" t="s">
        <v>115</v>
      </c>
      <c r="B64" s="29"/>
      <c r="C64" s="85"/>
      <c r="D64" s="86">
        <v>19</v>
      </c>
      <c r="E64" s="78"/>
      <c r="F64" s="136">
        <v>0.17</v>
      </c>
      <c r="G64" s="136"/>
      <c r="H64" s="136">
        <v>0.19</v>
      </c>
      <c r="I64" s="136"/>
      <c r="J64" s="136">
        <v>0.17</v>
      </c>
      <c r="K64" s="136"/>
      <c r="L64" s="136">
        <v>0.14000000000000001</v>
      </c>
    </row>
    <row r="65" spans="1:12" ht="15.6" customHeight="1">
      <c r="A65" s="85" t="s">
        <v>116</v>
      </c>
      <c r="B65" s="29"/>
      <c r="C65" s="85"/>
      <c r="D65" s="86">
        <v>19</v>
      </c>
      <c r="E65" s="78"/>
      <c r="F65" s="136">
        <v>0.17</v>
      </c>
      <c r="G65" s="136"/>
      <c r="H65" s="136">
        <v>0.19</v>
      </c>
      <c r="I65" s="136"/>
      <c r="J65" s="136">
        <v>0.17</v>
      </c>
      <c r="K65" s="136"/>
      <c r="L65" s="136">
        <v>0.14000000000000001</v>
      </c>
    </row>
    <row r="66" spans="1:12" ht="6.75" customHeight="1">
      <c r="A66" s="85"/>
      <c r="B66" s="29"/>
      <c r="C66" s="85"/>
      <c r="D66" s="86"/>
      <c r="E66" s="78"/>
      <c r="F66" s="33"/>
      <c r="G66" s="33"/>
      <c r="H66" s="33"/>
      <c r="I66" s="33"/>
      <c r="J66" s="33"/>
      <c r="K66" s="33"/>
      <c r="L66" s="33"/>
    </row>
    <row r="67" spans="1:12" ht="21.9" customHeight="1">
      <c r="A67" s="39" t="s">
        <v>40</v>
      </c>
      <c r="B67" s="39"/>
      <c r="C67" s="39"/>
      <c r="D67" s="39"/>
      <c r="E67" s="39"/>
      <c r="F67" s="82"/>
      <c r="G67" s="82"/>
      <c r="H67" s="82"/>
      <c r="I67" s="82"/>
      <c r="J67" s="82"/>
      <c r="K67" s="82"/>
      <c r="L67" s="8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C8453-C79D-4F95-8C37-7C17BB2C681D}">
  <dimension ref="A1:AF55"/>
  <sheetViews>
    <sheetView zoomScale="85" zoomScaleNormal="85" zoomScaleSheetLayoutView="85" workbookViewId="0">
      <selection activeCell="H2" sqref="H2"/>
    </sheetView>
  </sheetViews>
  <sheetFormatPr defaultColWidth="9.109375" defaultRowHeight="16.5" customHeight="1"/>
  <cols>
    <col min="1" max="1" width="43.5546875" style="57" customWidth="1"/>
    <col min="2" max="2" width="5.109375" style="57" customWidth="1"/>
    <col min="3" max="3" width="0.5546875" style="57" customWidth="1"/>
    <col min="4" max="4" width="11.88671875" style="57" customWidth="1"/>
    <col min="5" max="5" width="0.5546875" style="57" customWidth="1"/>
    <col min="6" max="6" width="12.88671875" style="57" customWidth="1"/>
    <col min="7" max="7" width="0.5546875" style="57" customWidth="1"/>
    <col min="8" max="8" width="8.5546875" style="57" bestFit="1" customWidth="1"/>
    <col min="9" max="9" width="0.5546875" style="57" customWidth="1"/>
    <col min="10" max="10" width="11" style="57" customWidth="1"/>
    <col min="11" max="11" width="0.5546875" style="57" customWidth="1"/>
    <col min="12" max="12" width="12.88671875" style="57" customWidth="1"/>
    <col min="13" max="13" width="0.5546875" style="57" customWidth="1"/>
    <col min="14" max="14" width="8.5546875" style="57" customWidth="1"/>
    <col min="15" max="15" width="0.5546875" style="57" customWidth="1"/>
    <col min="16" max="16" width="12.88671875" style="57" customWidth="1"/>
    <col min="17" max="17" width="0.5546875" style="57" customWidth="1"/>
    <col min="18" max="18" width="12.88671875" style="57" customWidth="1"/>
    <col min="19" max="19" width="0.5546875" style="57" customWidth="1"/>
    <col min="20" max="20" width="13.44140625" style="57" customWidth="1"/>
    <col min="21" max="21" width="0.5546875" style="57" customWidth="1"/>
    <col min="22" max="22" width="12.44140625" style="57" customWidth="1"/>
    <col min="23" max="23" width="0.5546875" style="57" customWidth="1"/>
    <col min="24" max="24" width="14.109375" style="57" customWidth="1"/>
    <col min="25" max="25" width="0.5546875" style="57" customWidth="1"/>
    <col min="26" max="26" width="13" style="57" customWidth="1"/>
    <col min="27" max="27" width="0.5546875" style="57" customWidth="1"/>
    <col min="28" max="28" width="11.88671875" style="57" customWidth="1"/>
    <col min="29" max="29" width="0.5546875" style="57" customWidth="1"/>
    <col min="30" max="30" width="13" style="57" customWidth="1"/>
    <col min="31" max="31" width="0.5546875" style="57" customWidth="1"/>
    <col min="32" max="32" width="11.44140625" style="57" customWidth="1"/>
    <col min="33" max="16384" width="9.109375" style="57"/>
  </cols>
  <sheetData>
    <row r="1" spans="1:32" ht="16.5" customHeight="1">
      <c r="A1" s="10" t="s">
        <v>0</v>
      </c>
      <c r="B1" s="46"/>
      <c r="C1" s="59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7"/>
      <c r="AC1" s="47"/>
      <c r="AD1" s="47"/>
      <c r="AE1" s="47"/>
      <c r="AF1" s="47"/>
    </row>
    <row r="2" spans="1:32" ht="16.5" customHeight="1">
      <c r="A2" s="50" t="s">
        <v>117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47"/>
      <c r="AC2" s="47"/>
      <c r="AD2" s="47"/>
      <c r="AE2" s="47"/>
      <c r="AF2" s="47"/>
    </row>
    <row r="3" spans="1:32" ht="16.5" customHeight="1">
      <c r="A3" s="48" t="s">
        <v>220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49"/>
      <c r="AC3" s="49"/>
      <c r="AD3" s="49"/>
      <c r="AE3" s="49"/>
      <c r="AF3" s="60"/>
    </row>
    <row r="4" spans="1:32" ht="16.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47"/>
      <c r="AC4" s="47"/>
      <c r="AD4" s="47"/>
      <c r="AE4" s="47"/>
      <c r="AF4" s="47"/>
    </row>
    <row r="5" spans="1:32" ht="16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47"/>
      <c r="AC5" s="47"/>
      <c r="AD5" s="47"/>
      <c r="AE5" s="47"/>
      <c r="AF5" s="47"/>
    </row>
    <row r="6" spans="1:32" ht="16.5" customHeight="1">
      <c r="A6" s="53"/>
      <c r="B6" s="53"/>
      <c r="C6" s="53"/>
      <c r="D6" s="150" t="s">
        <v>118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</row>
    <row r="7" spans="1:32" ht="16.5" customHeight="1">
      <c r="A7" s="53"/>
      <c r="B7" s="53"/>
      <c r="C7" s="53"/>
      <c r="D7" s="151" t="s">
        <v>119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72"/>
      <c r="AD7" s="72"/>
      <c r="AE7" s="72"/>
      <c r="AF7" s="72"/>
    </row>
    <row r="8" spans="1:32" ht="16.5" customHeight="1">
      <c r="A8" s="53"/>
      <c r="B8" s="63"/>
      <c r="C8" s="64"/>
      <c r="D8" s="65"/>
      <c r="E8" s="65"/>
      <c r="F8" s="65"/>
      <c r="G8" s="66"/>
      <c r="H8" s="65"/>
      <c r="I8" s="66"/>
      <c r="J8" s="150" t="s">
        <v>68</v>
      </c>
      <c r="K8" s="150"/>
      <c r="L8" s="150"/>
      <c r="M8" s="66"/>
      <c r="N8" s="66"/>
      <c r="O8" s="66"/>
      <c r="P8" s="150" t="s">
        <v>72</v>
      </c>
      <c r="Q8" s="150"/>
      <c r="R8" s="150"/>
      <c r="S8" s="150"/>
      <c r="T8" s="150"/>
      <c r="U8" s="66"/>
      <c r="V8" s="150" t="s">
        <v>77</v>
      </c>
      <c r="W8" s="150"/>
      <c r="X8" s="150"/>
      <c r="Y8" s="150"/>
      <c r="Z8" s="150"/>
      <c r="AA8" s="66"/>
      <c r="AB8" s="66"/>
      <c r="AC8" s="66"/>
      <c r="AD8" s="66"/>
      <c r="AE8" s="66"/>
      <c r="AF8" s="66"/>
    </row>
    <row r="9" spans="1:32" ht="16.5" customHeight="1">
      <c r="A9" s="53"/>
      <c r="B9" s="63"/>
      <c r="C9" s="64"/>
      <c r="D9" s="65"/>
      <c r="E9" s="65"/>
      <c r="F9" s="65"/>
      <c r="G9" s="66"/>
      <c r="H9" s="65"/>
      <c r="I9" s="66"/>
      <c r="J9" s="67"/>
      <c r="K9" s="67"/>
      <c r="L9" s="67"/>
      <c r="M9" s="66"/>
      <c r="N9" s="66"/>
      <c r="O9" s="66"/>
      <c r="P9" s="67"/>
      <c r="Q9" s="67"/>
      <c r="R9" s="67"/>
      <c r="S9" s="67"/>
      <c r="T9" s="67"/>
      <c r="U9" s="66"/>
      <c r="V9" s="67"/>
      <c r="W9" s="67"/>
      <c r="X9" s="65" t="s">
        <v>120</v>
      </c>
      <c r="Y9" s="67"/>
      <c r="Z9" s="67"/>
      <c r="AA9" s="66"/>
      <c r="AB9" s="66"/>
      <c r="AC9" s="66"/>
      <c r="AD9" s="66"/>
      <c r="AE9" s="66"/>
      <c r="AF9" s="66"/>
    </row>
    <row r="10" spans="1:32" ht="16.5" customHeight="1">
      <c r="A10" s="53"/>
      <c r="B10" s="63"/>
      <c r="C10" s="64"/>
      <c r="D10" s="65"/>
      <c r="E10" s="65"/>
      <c r="F10" s="65"/>
      <c r="G10" s="66"/>
      <c r="H10" s="65"/>
      <c r="I10" s="66"/>
      <c r="J10" s="67"/>
      <c r="K10" s="67"/>
      <c r="L10" s="67"/>
      <c r="M10" s="66"/>
      <c r="N10" s="66"/>
      <c r="O10" s="66"/>
      <c r="P10" s="67"/>
      <c r="Q10" s="67"/>
      <c r="R10" s="67"/>
      <c r="S10" s="67"/>
      <c r="T10" s="67"/>
      <c r="U10" s="66"/>
      <c r="V10" s="67"/>
      <c r="W10" s="67"/>
      <c r="X10" s="65" t="s">
        <v>121</v>
      </c>
      <c r="Y10" s="67"/>
      <c r="Z10" s="67"/>
      <c r="AA10" s="66"/>
      <c r="AB10" s="66"/>
      <c r="AC10" s="66"/>
      <c r="AD10" s="66"/>
      <c r="AE10" s="66"/>
      <c r="AF10" s="66"/>
    </row>
    <row r="11" spans="1:32" ht="16.5" customHeight="1">
      <c r="A11" s="53"/>
      <c r="B11" s="63"/>
      <c r="C11" s="64"/>
      <c r="D11" s="65"/>
      <c r="E11" s="65"/>
      <c r="F11" s="65"/>
      <c r="G11" s="66"/>
      <c r="H11" s="65"/>
      <c r="I11" s="66"/>
      <c r="J11" s="67"/>
      <c r="K11" s="67"/>
      <c r="L11" s="65" t="s">
        <v>122</v>
      </c>
      <c r="M11" s="66"/>
      <c r="N11" s="66"/>
      <c r="O11" s="66"/>
      <c r="P11" s="67"/>
      <c r="Q11" s="67"/>
      <c r="R11" s="67"/>
      <c r="S11" s="67"/>
      <c r="T11" s="67"/>
      <c r="U11" s="66"/>
      <c r="V11" s="65"/>
      <c r="W11" s="67"/>
      <c r="X11" s="65" t="s">
        <v>123</v>
      </c>
      <c r="Y11" s="67"/>
      <c r="Z11" s="67"/>
      <c r="AA11" s="66"/>
      <c r="AB11" s="66"/>
      <c r="AC11" s="66"/>
      <c r="AD11" s="66"/>
      <c r="AE11" s="66"/>
      <c r="AF11" s="66"/>
    </row>
    <row r="12" spans="1:32" ht="16.5" customHeight="1">
      <c r="A12" s="53"/>
      <c r="B12" s="63"/>
      <c r="C12" s="64"/>
      <c r="D12" s="65"/>
      <c r="E12" s="65"/>
      <c r="F12" s="65"/>
      <c r="G12" s="66"/>
      <c r="H12" s="65"/>
      <c r="I12" s="66"/>
      <c r="J12" s="67"/>
      <c r="K12" s="67"/>
      <c r="L12" s="65" t="s">
        <v>124</v>
      </c>
      <c r="M12" s="66"/>
      <c r="N12" s="66"/>
      <c r="O12" s="66"/>
      <c r="P12" s="67"/>
      <c r="Q12" s="67"/>
      <c r="R12" s="67"/>
      <c r="S12" s="67"/>
      <c r="T12" s="67"/>
      <c r="U12" s="66"/>
      <c r="V12" s="65" t="s">
        <v>125</v>
      </c>
      <c r="W12" s="67"/>
      <c r="X12" s="65" t="s">
        <v>126</v>
      </c>
      <c r="Y12" s="67"/>
      <c r="Z12" s="65"/>
      <c r="AA12" s="66"/>
      <c r="AB12" s="66"/>
      <c r="AC12" s="66"/>
      <c r="AD12" s="66"/>
      <c r="AE12" s="66"/>
      <c r="AF12" s="66"/>
    </row>
    <row r="13" spans="1:32" ht="16.5" customHeight="1">
      <c r="A13" s="53"/>
      <c r="B13" s="63"/>
      <c r="C13" s="64"/>
      <c r="D13" s="65"/>
      <c r="E13" s="65"/>
      <c r="F13" s="65"/>
      <c r="G13" s="66"/>
      <c r="H13" s="65"/>
      <c r="I13" s="66"/>
      <c r="J13" s="67"/>
      <c r="K13" s="67"/>
      <c r="L13" s="65" t="s">
        <v>127</v>
      </c>
      <c r="M13" s="66"/>
      <c r="N13" s="66"/>
      <c r="O13" s="66"/>
      <c r="P13" s="67"/>
      <c r="Q13" s="67"/>
      <c r="S13" s="67"/>
      <c r="T13" s="67"/>
      <c r="U13" s="66"/>
      <c r="V13" s="65" t="s">
        <v>128</v>
      </c>
      <c r="W13" s="67"/>
      <c r="X13" s="65" t="s">
        <v>129</v>
      </c>
      <c r="Y13" s="67"/>
      <c r="Z13" s="53"/>
      <c r="AA13" s="66"/>
      <c r="AB13" s="65" t="s">
        <v>80</v>
      </c>
      <c r="AC13" s="66"/>
      <c r="AD13" s="66"/>
      <c r="AE13" s="66"/>
      <c r="AF13" s="66"/>
    </row>
    <row r="14" spans="1:32" ht="16.5" customHeight="1">
      <c r="A14" s="53"/>
      <c r="B14" s="63"/>
      <c r="C14" s="64"/>
      <c r="D14" s="65" t="s">
        <v>130</v>
      </c>
      <c r="E14" s="65"/>
      <c r="F14" s="65"/>
      <c r="G14" s="66"/>
      <c r="H14" s="65"/>
      <c r="I14" s="66"/>
      <c r="J14" s="65" t="s">
        <v>131</v>
      </c>
      <c r="K14" s="67"/>
      <c r="L14" s="65" t="s">
        <v>132</v>
      </c>
      <c r="M14" s="66"/>
      <c r="N14" s="66"/>
      <c r="O14" s="66"/>
      <c r="P14" s="67"/>
      <c r="Q14" s="67"/>
      <c r="R14" s="65" t="s">
        <v>133</v>
      </c>
      <c r="S14" s="67"/>
      <c r="T14" s="67"/>
      <c r="U14" s="66"/>
      <c r="V14" s="65" t="s">
        <v>134</v>
      </c>
      <c r="W14" s="67"/>
      <c r="X14" s="65" t="s">
        <v>135</v>
      </c>
      <c r="Y14" s="67"/>
      <c r="Z14" s="65" t="s">
        <v>136</v>
      </c>
      <c r="AA14" s="66"/>
      <c r="AB14" s="65" t="s">
        <v>137</v>
      </c>
      <c r="AC14" s="66"/>
      <c r="AD14" s="66"/>
      <c r="AE14" s="66"/>
      <c r="AF14" s="66"/>
    </row>
    <row r="15" spans="1:32" ht="16.5" customHeight="1">
      <c r="A15" s="53"/>
      <c r="B15" s="63"/>
      <c r="C15" s="64"/>
      <c r="D15" s="65" t="s">
        <v>138</v>
      </c>
      <c r="E15" s="65"/>
      <c r="F15" s="65" t="s">
        <v>139</v>
      </c>
      <c r="G15" s="68"/>
      <c r="H15" s="65" t="s">
        <v>140</v>
      </c>
      <c r="I15" s="68"/>
      <c r="J15" s="65" t="s">
        <v>141</v>
      </c>
      <c r="K15" s="68"/>
      <c r="L15" s="65" t="s">
        <v>142</v>
      </c>
      <c r="M15" s="68"/>
      <c r="N15" s="68"/>
      <c r="O15" s="68"/>
      <c r="P15" s="65" t="s">
        <v>133</v>
      </c>
      <c r="Q15" s="68"/>
      <c r="R15" s="65" t="s">
        <v>143</v>
      </c>
      <c r="S15" s="68"/>
      <c r="T15" s="66"/>
      <c r="U15" s="68"/>
      <c r="V15" s="65" t="s">
        <v>144</v>
      </c>
      <c r="W15" s="68"/>
      <c r="X15" s="65" t="s">
        <v>145</v>
      </c>
      <c r="Y15" s="68"/>
      <c r="Z15" s="65" t="s">
        <v>146</v>
      </c>
      <c r="AA15" s="68"/>
      <c r="AB15" s="65" t="s">
        <v>147</v>
      </c>
      <c r="AC15" s="68"/>
      <c r="AD15" s="65" t="s">
        <v>148</v>
      </c>
      <c r="AE15" s="68"/>
      <c r="AF15" s="65"/>
    </row>
    <row r="16" spans="1:32" ht="16.5" customHeight="1">
      <c r="A16" s="53"/>
      <c r="B16" s="63"/>
      <c r="C16" s="64"/>
      <c r="D16" s="65" t="s">
        <v>149</v>
      </c>
      <c r="E16" s="65"/>
      <c r="F16" s="65" t="s">
        <v>150</v>
      </c>
      <c r="G16" s="68"/>
      <c r="H16" s="65" t="s">
        <v>151</v>
      </c>
      <c r="I16" s="68"/>
      <c r="J16" s="65" t="s">
        <v>152</v>
      </c>
      <c r="K16" s="68"/>
      <c r="L16" s="65" t="s">
        <v>153</v>
      </c>
      <c r="M16" s="68"/>
      <c r="N16" s="65" t="s">
        <v>71</v>
      </c>
      <c r="O16" s="68"/>
      <c r="P16" s="65" t="s">
        <v>154</v>
      </c>
      <c r="Q16" s="68"/>
      <c r="R16" s="65" t="s">
        <v>155</v>
      </c>
      <c r="S16" s="68"/>
      <c r="T16" s="65" t="s">
        <v>75</v>
      </c>
      <c r="U16" s="68"/>
      <c r="V16" s="65" t="s">
        <v>156</v>
      </c>
      <c r="W16" s="68"/>
      <c r="X16" s="65" t="s">
        <v>157</v>
      </c>
      <c r="Y16" s="68"/>
      <c r="Z16" s="65" t="s">
        <v>158</v>
      </c>
      <c r="AA16" s="68"/>
      <c r="AB16" s="65" t="s">
        <v>159</v>
      </c>
      <c r="AC16" s="68"/>
      <c r="AD16" s="65" t="s">
        <v>160</v>
      </c>
      <c r="AE16" s="68"/>
      <c r="AF16" s="65" t="s">
        <v>80</v>
      </c>
    </row>
    <row r="17" spans="1:32" ht="16.5" customHeight="1">
      <c r="A17" s="53"/>
      <c r="B17" s="24" t="s">
        <v>11</v>
      </c>
      <c r="C17" s="69"/>
      <c r="D17" s="5" t="s">
        <v>12</v>
      </c>
      <c r="E17" s="65"/>
      <c r="F17" s="5" t="s">
        <v>12</v>
      </c>
      <c r="G17" s="66"/>
      <c r="H17" s="5" t="s">
        <v>12</v>
      </c>
      <c r="I17" s="66"/>
      <c r="J17" s="5" t="s">
        <v>12</v>
      </c>
      <c r="K17" s="66"/>
      <c r="L17" s="5" t="s">
        <v>12</v>
      </c>
      <c r="M17" s="66"/>
      <c r="N17" s="5" t="s">
        <v>12</v>
      </c>
      <c r="O17" s="66"/>
      <c r="P17" s="5" t="s">
        <v>12</v>
      </c>
      <c r="Q17" s="66"/>
      <c r="R17" s="5" t="s">
        <v>12</v>
      </c>
      <c r="S17" s="66"/>
      <c r="T17" s="5" t="s">
        <v>12</v>
      </c>
      <c r="U17" s="66"/>
      <c r="V17" s="5" t="s">
        <v>12</v>
      </c>
      <c r="W17" s="66"/>
      <c r="X17" s="5" t="s">
        <v>12</v>
      </c>
      <c r="Y17" s="66"/>
      <c r="Z17" s="5" t="s">
        <v>12</v>
      </c>
      <c r="AA17" s="66"/>
      <c r="AB17" s="5" t="s">
        <v>12</v>
      </c>
      <c r="AC17" s="66"/>
      <c r="AD17" s="5" t="s">
        <v>12</v>
      </c>
      <c r="AE17" s="66"/>
      <c r="AF17" s="5" t="s">
        <v>12</v>
      </c>
    </row>
    <row r="18" spans="1:32" ht="16.5" customHeight="1">
      <c r="A18" s="50"/>
      <c r="B18" s="50"/>
      <c r="C18" s="56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2"/>
      <c r="AC18" s="52"/>
      <c r="AD18" s="52"/>
      <c r="AE18" s="52"/>
      <c r="AF18" s="52"/>
    </row>
    <row r="19" spans="1:32" ht="16.5" customHeight="1">
      <c r="A19" s="46" t="s">
        <v>161</v>
      </c>
      <c r="B19" s="53"/>
      <c r="C19" s="70"/>
      <c r="D19" s="51">
        <v>433722</v>
      </c>
      <c r="E19" s="51"/>
      <c r="F19" s="51">
        <v>2542304</v>
      </c>
      <c r="G19" s="51"/>
      <c r="H19" s="51">
        <v>0</v>
      </c>
      <c r="I19" s="51"/>
      <c r="J19" s="51">
        <v>5145</v>
      </c>
      <c r="K19" s="51"/>
      <c r="L19" s="51">
        <v>-9896</v>
      </c>
      <c r="M19" s="51"/>
      <c r="N19" s="51">
        <v>26123</v>
      </c>
      <c r="O19" s="51"/>
      <c r="P19" s="51">
        <v>43872</v>
      </c>
      <c r="Q19" s="51"/>
      <c r="R19" s="51">
        <v>0</v>
      </c>
      <c r="S19" s="51"/>
      <c r="T19" s="51">
        <v>637454</v>
      </c>
      <c r="U19" s="51"/>
      <c r="V19" s="51">
        <v>17682</v>
      </c>
      <c r="W19" s="51"/>
      <c r="X19" s="51">
        <v>-16310</v>
      </c>
      <c r="Y19" s="51"/>
      <c r="Z19" s="51">
        <f>V19+X19</f>
        <v>1372</v>
      </c>
      <c r="AA19" s="51"/>
      <c r="AB19" s="51">
        <f>SUM(D19:X19)</f>
        <v>3680096</v>
      </c>
      <c r="AC19" s="51"/>
      <c r="AD19" s="51">
        <v>5693</v>
      </c>
      <c r="AE19" s="51"/>
      <c r="AF19" s="51">
        <f t="shared" ref="AF19" si="0">SUM(AB19:AD19)</f>
        <v>3685789</v>
      </c>
    </row>
    <row r="20" spans="1:32" ht="8.1" customHeight="1">
      <c r="A20" s="46"/>
      <c r="B20" s="53"/>
      <c r="C20" s="7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</row>
    <row r="21" spans="1:32" ht="16.5" customHeight="1">
      <c r="A21" s="46" t="s">
        <v>162</v>
      </c>
      <c r="B21" s="47"/>
      <c r="C21" s="56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2"/>
      <c r="AF21" s="51"/>
    </row>
    <row r="22" spans="1:32" ht="16.5" customHeight="1">
      <c r="A22" s="45" t="s">
        <v>163</v>
      </c>
      <c r="B22" s="47"/>
      <c r="C22" s="56"/>
      <c r="D22" s="51">
        <v>0</v>
      </c>
      <c r="E22" s="51"/>
      <c r="F22" s="51">
        <v>0</v>
      </c>
      <c r="G22" s="51"/>
      <c r="H22" s="51">
        <v>-165103</v>
      </c>
      <c r="I22" s="51"/>
      <c r="J22" s="51">
        <v>0</v>
      </c>
      <c r="K22" s="51"/>
      <c r="L22" s="51">
        <v>0</v>
      </c>
      <c r="M22" s="51"/>
      <c r="N22" s="51">
        <v>0</v>
      </c>
      <c r="O22" s="51"/>
      <c r="P22" s="51">
        <v>0</v>
      </c>
      <c r="Q22" s="51"/>
      <c r="R22" s="51">
        <v>165103</v>
      </c>
      <c r="S22" s="51"/>
      <c r="T22" s="51">
        <v>-165103</v>
      </c>
      <c r="U22" s="51"/>
      <c r="V22" s="51">
        <v>0</v>
      </c>
      <c r="W22" s="51"/>
      <c r="X22" s="51">
        <v>0</v>
      </c>
      <c r="Y22" s="51"/>
      <c r="Z22" s="51">
        <f>V22+X22</f>
        <v>0</v>
      </c>
      <c r="AA22" s="51"/>
      <c r="AB22" s="51">
        <f>SUM(D22:X22)</f>
        <v>-165103</v>
      </c>
      <c r="AC22" s="52"/>
      <c r="AD22" s="51">
        <v>0</v>
      </c>
      <c r="AE22" s="52"/>
      <c r="AF22" s="51">
        <f t="shared" ref="AF22:AF25" si="1">SUM(AB22:AD22)</f>
        <v>-165103</v>
      </c>
    </row>
    <row r="23" spans="1:32" ht="16.5" customHeight="1">
      <c r="A23" s="47" t="s">
        <v>164</v>
      </c>
      <c r="B23" s="47"/>
      <c r="C23" s="56"/>
      <c r="D23" s="51">
        <v>0</v>
      </c>
      <c r="E23" s="51"/>
      <c r="F23" s="51">
        <v>0</v>
      </c>
      <c r="G23" s="51"/>
      <c r="H23" s="51">
        <v>0</v>
      </c>
      <c r="I23" s="51"/>
      <c r="J23" s="51">
        <v>0</v>
      </c>
      <c r="K23" s="51"/>
      <c r="L23" s="51">
        <v>0</v>
      </c>
      <c r="M23" s="51"/>
      <c r="N23" s="51">
        <v>0</v>
      </c>
      <c r="O23" s="51"/>
      <c r="P23" s="51">
        <v>0</v>
      </c>
      <c r="Q23" s="51"/>
      <c r="R23" s="51">
        <v>0</v>
      </c>
      <c r="S23" s="51"/>
      <c r="T23" s="51">
        <v>164112</v>
      </c>
      <c r="U23" s="51"/>
      <c r="V23" s="51">
        <v>0</v>
      </c>
      <c r="W23" s="51"/>
      <c r="X23" s="51">
        <v>0</v>
      </c>
      <c r="Y23" s="51"/>
      <c r="Z23" s="51">
        <f t="shared" ref="Z23:Z31" si="2">V23+X23</f>
        <v>0</v>
      </c>
      <c r="AA23" s="51"/>
      <c r="AB23" s="51">
        <f t="shared" ref="AB23:AB25" si="3">SUM(D23:X23)</f>
        <v>164112</v>
      </c>
      <c r="AC23" s="52"/>
      <c r="AD23" s="51">
        <v>-802</v>
      </c>
      <c r="AE23" s="52"/>
      <c r="AF23" s="51">
        <f t="shared" si="1"/>
        <v>163310</v>
      </c>
    </row>
    <row r="24" spans="1:32" ht="16.5" customHeight="1">
      <c r="A24" s="47" t="s">
        <v>165</v>
      </c>
      <c r="B24" s="47"/>
      <c r="C24" s="56"/>
      <c r="D24" s="51">
        <v>0</v>
      </c>
      <c r="E24" s="51"/>
      <c r="F24" s="51">
        <v>0</v>
      </c>
      <c r="G24" s="51"/>
      <c r="H24" s="51">
        <v>0</v>
      </c>
      <c r="I24" s="51"/>
      <c r="J24" s="51">
        <v>0</v>
      </c>
      <c r="K24" s="51"/>
      <c r="L24" s="51">
        <v>0</v>
      </c>
      <c r="M24" s="51"/>
      <c r="N24" s="51">
        <v>0</v>
      </c>
      <c r="O24" s="51"/>
      <c r="P24" s="51">
        <v>0</v>
      </c>
      <c r="Q24" s="51"/>
      <c r="R24" s="51">
        <v>0</v>
      </c>
      <c r="S24" s="51"/>
      <c r="T24" s="51">
        <v>0</v>
      </c>
      <c r="U24" s="51"/>
      <c r="V24" s="51">
        <v>-88632</v>
      </c>
      <c r="W24" s="51"/>
      <c r="X24" s="51">
        <v>-10014</v>
      </c>
      <c r="Y24" s="51"/>
      <c r="Z24" s="51">
        <f t="shared" si="2"/>
        <v>-98646</v>
      </c>
      <c r="AA24" s="51"/>
      <c r="AB24" s="51">
        <f t="shared" si="3"/>
        <v>-98646</v>
      </c>
      <c r="AC24" s="52"/>
      <c r="AD24" s="51">
        <v>0</v>
      </c>
      <c r="AE24" s="52"/>
      <c r="AF24" s="51">
        <f t="shared" si="1"/>
        <v>-98646</v>
      </c>
    </row>
    <row r="25" spans="1:32" ht="16.5" customHeight="1">
      <c r="A25" s="47" t="s">
        <v>222</v>
      </c>
      <c r="B25" s="53"/>
      <c r="C25" s="56"/>
      <c r="D25" s="51">
        <v>0</v>
      </c>
      <c r="E25" s="51"/>
      <c r="F25" s="51">
        <v>0</v>
      </c>
      <c r="G25" s="51"/>
      <c r="H25" s="51">
        <v>0</v>
      </c>
      <c r="I25" s="51"/>
      <c r="J25" s="51">
        <v>0</v>
      </c>
      <c r="K25" s="51"/>
      <c r="L25" s="51">
        <v>0</v>
      </c>
      <c r="M25" s="51"/>
      <c r="N25" s="51">
        <v>0</v>
      </c>
      <c r="O25" s="51"/>
      <c r="P25" s="51">
        <v>0</v>
      </c>
      <c r="Q25" s="51"/>
      <c r="R25" s="51">
        <v>0</v>
      </c>
      <c r="S25" s="51"/>
      <c r="T25" s="51">
        <v>-154425</v>
      </c>
      <c r="U25" s="51"/>
      <c r="V25" s="51">
        <v>0</v>
      </c>
      <c r="W25" s="51"/>
      <c r="X25" s="51">
        <v>0</v>
      </c>
      <c r="Y25" s="51"/>
      <c r="Z25" s="51">
        <f t="shared" si="2"/>
        <v>0</v>
      </c>
      <c r="AA25" s="51"/>
      <c r="AB25" s="51">
        <f t="shared" si="3"/>
        <v>-154425</v>
      </c>
      <c r="AC25" s="52"/>
      <c r="AD25" s="51">
        <v>0</v>
      </c>
      <c r="AE25" s="52"/>
      <c r="AF25" s="51">
        <f t="shared" si="1"/>
        <v>-154425</v>
      </c>
    </row>
    <row r="26" spans="1:32" ht="16.5" customHeight="1">
      <c r="A26" s="47" t="s">
        <v>223</v>
      </c>
      <c r="B26" s="53"/>
      <c r="C26" s="5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2"/>
      <c r="AD26" s="51"/>
      <c r="AE26" s="52"/>
      <c r="AF26" s="51"/>
    </row>
    <row r="27" spans="1:32" ht="16.5" customHeight="1">
      <c r="A27" s="47" t="s">
        <v>224</v>
      </c>
      <c r="B27" s="53"/>
      <c r="C27" s="56"/>
      <c r="D27" s="51">
        <v>0</v>
      </c>
      <c r="E27" s="51"/>
      <c r="F27" s="51">
        <v>0</v>
      </c>
      <c r="G27" s="51"/>
      <c r="H27" s="51">
        <v>0</v>
      </c>
      <c r="I27" s="51"/>
      <c r="J27" s="51">
        <v>0</v>
      </c>
      <c r="K27" s="51"/>
      <c r="L27" s="51">
        <v>0</v>
      </c>
      <c r="M27" s="51"/>
      <c r="N27" s="51">
        <v>0</v>
      </c>
      <c r="O27" s="51"/>
      <c r="P27" s="51">
        <v>0</v>
      </c>
      <c r="Q27" s="51"/>
      <c r="R27" s="51">
        <v>0</v>
      </c>
      <c r="S27" s="51"/>
      <c r="T27" s="51">
        <v>0</v>
      </c>
      <c r="U27" s="51"/>
      <c r="V27" s="51">
        <v>0</v>
      </c>
      <c r="W27" s="51"/>
      <c r="X27" s="51">
        <v>0</v>
      </c>
      <c r="Y27" s="51"/>
      <c r="Z27" s="51">
        <f t="shared" si="2"/>
        <v>0</v>
      </c>
      <c r="AA27" s="51"/>
      <c r="AB27" s="51">
        <f>SUM(D27:X27)</f>
        <v>0</v>
      </c>
      <c r="AC27" s="52"/>
      <c r="AD27" s="51">
        <v>-901</v>
      </c>
      <c r="AE27" s="52"/>
      <c r="AF27" s="51">
        <f t="shared" ref="AF27:AF28" si="4">SUM(AB27:AD27)</f>
        <v>-901</v>
      </c>
    </row>
    <row r="28" spans="1:32" ht="16.5" customHeight="1">
      <c r="A28" s="47" t="s">
        <v>166</v>
      </c>
      <c r="B28" s="53"/>
      <c r="C28" s="56"/>
      <c r="D28" s="51">
        <v>0</v>
      </c>
      <c r="E28" s="51"/>
      <c r="F28" s="51">
        <v>0</v>
      </c>
      <c r="G28" s="51"/>
      <c r="H28" s="51">
        <v>0</v>
      </c>
      <c r="I28" s="51"/>
      <c r="J28" s="51">
        <v>0</v>
      </c>
      <c r="K28" s="51"/>
      <c r="L28" s="51">
        <v>0</v>
      </c>
      <c r="M28" s="51"/>
      <c r="N28" s="51">
        <v>-7152</v>
      </c>
      <c r="O28" s="51"/>
      <c r="P28" s="51">
        <v>0</v>
      </c>
      <c r="Q28" s="51"/>
      <c r="R28" s="51">
        <v>0</v>
      </c>
      <c r="S28" s="51"/>
      <c r="T28" s="51">
        <v>0</v>
      </c>
      <c r="U28" s="51"/>
      <c r="V28" s="51">
        <v>0</v>
      </c>
      <c r="W28" s="51"/>
      <c r="X28" s="51">
        <v>0</v>
      </c>
      <c r="Y28" s="51"/>
      <c r="Z28" s="51">
        <f t="shared" si="2"/>
        <v>0</v>
      </c>
      <c r="AA28" s="51"/>
      <c r="AB28" s="51">
        <f>SUM(D28:X28)</f>
        <v>-7152</v>
      </c>
      <c r="AC28" s="52"/>
      <c r="AD28" s="51">
        <v>0</v>
      </c>
      <c r="AE28" s="52"/>
      <c r="AF28" s="51">
        <f t="shared" si="4"/>
        <v>-7152</v>
      </c>
    </row>
    <row r="29" spans="1:32" ht="16.5" customHeight="1">
      <c r="A29" s="47" t="s">
        <v>167</v>
      </c>
      <c r="B29" s="53"/>
      <c r="C29" s="56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2"/>
      <c r="AD29" s="51"/>
      <c r="AE29" s="52"/>
      <c r="AF29" s="51"/>
    </row>
    <row r="30" spans="1:32" ht="16.5" customHeight="1">
      <c r="A30" s="47" t="s">
        <v>168</v>
      </c>
      <c r="B30" s="53"/>
      <c r="C30" s="56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U30" s="51"/>
      <c r="V30" s="51"/>
      <c r="W30" s="51"/>
      <c r="X30" s="51"/>
      <c r="Y30" s="51"/>
      <c r="Z30" s="51"/>
      <c r="AA30" s="51"/>
      <c r="AB30" s="51"/>
      <c r="AC30" s="52"/>
      <c r="AD30" s="51"/>
      <c r="AE30" s="52"/>
      <c r="AF30" s="51"/>
    </row>
    <row r="31" spans="1:32" ht="16.5" customHeight="1">
      <c r="A31" s="45" t="s">
        <v>225</v>
      </c>
      <c r="B31" s="53"/>
      <c r="C31" s="56"/>
      <c r="D31" s="54">
        <v>0</v>
      </c>
      <c r="E31" s="51"/>
      <c r="F31" s="54">
        <v>0</v>
      </c>
      <c r="G31" s="51"/>
      <c r="H31" s="54">
        <v>0</v>
      </c>
      <c r="I31" s="51"/>
      <c r="J31" s="54">
        <v>0</v>
      </c>
      <c r="K31" s="51"/>
      <c r="L31" s="54">
        <v>0</v>
      </c>
      <c r="M31" s="51"/>
      <c r="N31" s="54">
        <v>0</v>
      </c>
      <c r="O31" s="51"/>
      <c r="P31" s="54">
        <v>0</v>
      </c>
      <c r="Q31" s="51"/>
      <c r="R31" s="54">
        <v>0</v>
      </c>
      <c r="S31" s="51"/>
      <c r="T31" s="54">
        <v>-6333</v>
      </c>
      <c r="U31" s="51"/>
      <c r="V31" s="54">
        <v>0</v>
      </c>
      <c r="W31" s="51"/>
      <c r="X31" s="54">
        <v>6333</v>
      </c>
      <c r="Y31" s="51"/>
      <c r="Z31" s="54">
        <f t="shared" si="2"/>
        <v>6333</v>
      </c>
      <c r="AA31" s="56"/>
      <c r="AB31" s="54">
        <f>SUM(D31:X31)</f>
        <v>0</v>
      </c>
      <c r="AC31" s="52"/>
      <c r="AD31" s="54">
        <v>0</v>
      </c>
      <c r="AE31" s="52"/>
      <c r="AF31" s="54">
        <f>SUM(AB31:AD31)</f>
        <v>0</v>
      </c>
    </row>
    <row r="32" spans="1:32" ht="16.5" customHeight="1">
      <c r="A32" s="47"/>
      <c r="B32" s="47"/>
      <c r="C32" s="56"/>
    </row>
    <row r="33" spans="1:32" ht="16.5" customHeight="1" thickBot="1">
      <c r="A33" s="50" t="s">
        <v>226</v>
      </c>
      <c r="B33" s="50"/>
      <c r="C33" s="56"/>
      <c r="D33" s="58">
        <f>SUM(D19:D31)</f>
        <v>433722</v>
      </c>
      <c r="E33" s="51"/>
      <c r="F33" s="58">
        <f>SUM(F19:F31)</f>
        <v>2542304</v>
      </c>
      <c r="G33" s="51"/>
      <c r="H33" s="58">
        <f>SUM(H19:H31)</f>
        <v>-165103</v>
      </c>
      <c r="I33" s="51"/>
      <c r="J33" s="58">
        <f>SUM(J19:J31)</f>
        <v>5145</v>
      </c>
      <c r="K33" s="51"/>
      <c r="L33" s="58">
        <f>SUM(L19:L31)</f>
        <v>-9896</v>
      </c>
      <c r="M33" s="51"/>
      <c r="N33" s="58">
        <f>SUM(N19:N31)</f>
        <v>18971</v>
      </c>
      <c r="O33" s="51"/>
      <c r="P33" s="58">
        <f>SUM(P19:P31)</f>
        <v>43872</v>
      </c>
      <c r="Q33" s="51"/>
      <c r="R33" s="58">
        <f>SUM(R19:R31)</f>
        <v>165103</v>
      </c>
      <c r="S33" s="51"/>
      <c r="T33" s="58">
        <f>SUM(T19:T31)</f>
        <v>475705</v>
      </c>
      <c r="U33" s="51"/>
      <c r="V33" s="58">
        <f>SUM(V19:V31)</f>
        <v>-70950</v>
      </c>
      <c r="W33" s="51"/>
      <c r="X33" s="58">
        <f>SUM(X19:X31)</f>
        <v>-19991</v>
      </c>
      <c r="Y33" s="51"/>
      <c r="Z33" s="58">
        <f>SUM(Z19:Z31)</f>
        <v>-90941</v>
      </c>
      <c r="AA33" s="51"/>
      <c r="AB33" s="58">
        <f>SUM(AB19:AB31)</f>
        <v>3418882</v>
      </c>
      <c r="AC33" s="51"/>
      <c r="AD33" s="58">
        <f>SUM(AD19:AD31)</f>
        <v>3990</v>
      </c>
      <c r="AE33" s="51"/>
      <c r="AF33" s="58">
        <f>SUM(AF19:AF31)</f>
        <v>3422872</v>
      </c>
    </row>
    <row r="34" spans="1:32" ht="16.5" customHeight="1" thickTop="1">
      <c r="A34" s="50"/>
      <c r="B34" s="50"/>
      <c r="C34" s="56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2"/>
      <c r="AC34" s="52"/>
      <c r="AD34" s="52"/>
      <c r="AE34" s="52"/>
      <c r="AF34" s="52"/>
    </row>
    <row r="35" spans="1:32" ht="16.5" customHeight="1">
      <c r="A35" s="50"/>
      <c r="B35" s="50"/>
      <c r="C35" s="56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2"/>
      <c r="AC35" s="52"/>
      <c r="AD35" s="52"/>
      <c r="AE35" s="52"/>
      <c r="AF35" s="52"/>
    </row>
    <row r="36" spans="1:32" ht="16.5" customHeight="1">
      <c r="A36" s="46" t="s">
        <v>169</v>
      </c>
      <c r="B36" s="53"/>
      <c r="C36" s="70"/>
      <c r="D36" s="51">
        <v>433722</v>
      </c>
      <c r="E36" s="51"/>
      <c r="F36" s="51">
        <v>2542304</v>
      </c>
      <c r="G36" s="51"/>
      <c r="H36" s="51">
        <v>-238905</v>
      </c>
      <c r="I36" s="51"/>
      <c r="J36" s="51">
        <v>5145</v>
      </c>
      <c r="K36" s="51"/>
      <c r="L36" s="51">
        <v>-9896</v>
      </c>
      <c r="M36" s="51"/>
      <c r="N36" s="51">
        <v>20096</v>
      </c>
      <c r="O36" s="51"/>
      <c r="P36" s="51">
        <v>43872</v>
      </c>
      <c r="Q36" s="51"/>
      <c r="R36" s="51">
        <v>238905</v>
      </c>
      <c r="S36" s="51"/>
      <c r="T36" s="51">
        <v>479448</v>
      </c>
      <c r="U36" s="51"/>
      <c r="V36" s="51">
        <v>-147277</v>
      </c>
      <c r="W36" s="51"/>
      <c r="X36" s="51">
        <v>-36150</v>
      </c>
      <c r="Y36" s="51"/>
      <c r="Z36" s="51">
        <f>V36+X36</f>
        <v>-183427</v>
      </c>
      <c r="AA36" s="51"/>
      <c r="AB36" s="51">
        <f>SUM(D36:X36)</f>
        <v>3331264</v>
      </c>
      <c r="AC36" s="51"/>
      <c r="AD36" s="51">
        <v>3696</v>
      </c>
      <c r="AE36" s="51"/>
      <c r="AF36" s="51">
        <f t="shared" ref="AF36" si="5">SUM(AB36:AD36)</f>
        <v>3334960</v>
      </c>
    </row>
    <row r="37" spans="1:32" ht="8.1" customHeight="1">
      <c r="A37" s="46"/>
      <c r="B37" s="53"/>
      <c r="C37" s="70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</row>
    <row r="38" spans="1:32" ht="16.5" customHeight="1">
      <c r="A38" s="46" t="s">
        <v>162</v>
      </c>
      <c r="B38" s="47"/>
      <c r="C38" s="56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2"/>
      <c r="AD38" s="51"/>
      <c r="AE38" s="52"/>
      <c r="AF38" s="51"/>
    </row>
    <row r="39" spans="1:32" ht="16.5" customHeight="1">
      <c r="A39" s="47" t="s">
        <v>164</v>
      </c>
      <c r="B39" s="53"/>
      <c r="C39" s="56"/>
      <c r="D39" s="51">
        <v>0</v>
      </c>
      <c r="E39" s="51"/>
      <c r="F39" s="51">
        <v>0</v>
      </c>
      <c r="G39" s="51"/>
      <c r="H39" s="51">
        <v>0</v>
      </c>
      <c r="I39" s="51"/>
      <c r="J39" s="51">
        <v>0</v>
      </c>
      <c r="K39" s="51"/>
      <c r="L39" s="51">
        <v>0</v>
      </c>
      <c r="M39" s="51"/>
      <c r="N39" s="51" t="s">
        <v>230</v>
      </c>
      <c r="O39" s="51"/>
      <c r="P39" s="51">
        <v>0</v>
      </c>
      <c r="Q39" s="51"/>
      <c r="R39" s="51">
        <v>0</v>
      </c>
      <c r="S39" s="51"/>
      <c r="T39" s="51">
        <v>145642</v>
      </c>
      <c r="U39" s="51"/>
      <c r="V39" s="51">
        <v>0</v>
      </c>
      <c r="W39" s="51"/>
      <c r="X39" s="51">
        <v>0</v>
      </c>
      <c r="Y39" s="51"/>
      <c r="Z39" s="51">
        <f>SUM(V39:X39)</f>
        <v>0</v>
      </c>
      <c r="AA39" s="51"/>
      <c r="AB39" s="51">
        <f>SUM(D39:X39)</f>
        <v>145642</v>
      </c>
      <c r="AC39" s="52"/>
      <c r="AD39" s="51">
        <v>-308</v>
      </c>
      <c r="AE39" s="52"/>
      <c r="AF39" s="51">
        <f t="shared" ref="AF39:AF46" si="6">SUM(AB39:AD39)</f>
        <v>145334</v>
      </c>
    </row>
    <row r="40" spans="1:32" ht="16.5" customHeight="1">
      <c r="A40" s="47" t="s">
        <v>262</v>
      </c>
      <c r="B40" s="53"/>
      <c r="C40" s="56"/>
      <c r="D40" s="51">
        <v>0</v>
      </c>
      <c r="E40" s="51"/>
      <c r="F40" s="51">
        <v>0</v>
      </c>
      <c r="G40" s="51"/>
      <c r="H40" s="51">
        <v>0</v>
      </c>
      <c r="I40" s="51"/>
      <c r="J40" s="51">
        <v>0</v>
      </c>
      <c r="K40" s="51"/>
      <c r="L40" s="51">
        <v>0</v>
      </c>
      <c r="M40" s="51"/>
      <c r="N40" s="51" t="s">
        <v>230</v>
      </c>
      <c r="O40" s="51"/>
      <c r="P40" s="51">
        <v>0</v>
      </c>
      <c r="Q40" s="51"/>
      <c r="R40" s="51">
        <v>0</v>
      </c>
      <c r="S40" s="51"/>
      <c r="T40" s="51">
        <v>0</v>
      </c>
      <c r="U40" s="51"/>
      <c r="V40" s="51">
        <v>100983</v>
      </c>
      <c r="W40" s="51"/>
      <c r="X40" s="51">
        <v>0</v>
      </c>
      <c r="Y40" s="51"/>
      <c r="Z40" s="51">
        <f t="shared" ref="Z40:Z41" si="7">SUM(V40:X40)</f>
        <v>100983</v>
      </c>
      <c r="AA40" s="51"/>
      <c r="AB40" s="51">
        <f t="shared" ref="AB40:AB41" si="8">SUM(D40:X40)</f>
        <v>100983</v>
      </c>
      <c r="AC40" s="52"/>
      <c r="AD40" s="51">
        <v>0</v>
      </c>
      <c r="AE40" s="52"/>
      <c r="AF40" s="51">
        <f t="shared" si="6"/>
        <v>100983</v>
      </c>
    </row>
    <row r="41" spans="1:32" ht="16.5" customHeight="1">
      <c r="A41" s="47" t="s">
        <v>222</v>
      </c>
      <c r="B41" s="53">
        <v>20</v>
      </c>
      <c r="C41" s="56"/>
      <c r="D41" s="51">
        <v>0</v>
      </c>
      <c r="E41" s="51"/>
      <c r="F41" s="51">
        <v>0</v>
      </c>
      <c r="G41" s="51"/>
      <c r="H41" s="51">
        <v>0</v>
      </c>
      <c r="I41" s="51"/>
      <c r="J41" s="51">
        <v>0</v>
      </c>
      <c r="K41" s="51"/>
      <c r="L41" s="51">
        <v>0</v>
      </c>
      <c r="M41" s="51"/>
      <c r="N41" s="51" t="s">
        <v>230</v>
      </c>
      <c r="O41" s="51"/>
      <c r="P41" s="51">
        <v>0</v>
      </c>
      <c r="Q41" s="51"/>
      <c r="R41" s="51">
        <v>0</v>
      </c>
      <c r="S41" s="51"/>
      <c r="T41" s="51">
        <v>-167236</v>
      </c>
      <c r="U41" s="51"/>
      <c r="V41" s="51">
        <v>0</v>
      </c>
      <c r="W41" s="51"/>
      <c r="X41" s="51">
        <v>0</v>
      </c>
      <c r="Y41" s="51"/>
      <c r="Z41" s="51">
        <f t="shared" si="7"/>
        <v>0</v>
      </c>
      <c r="AA41" s="51"/>
      <c r="AB41" s="51">
        <f t="shared" si="8"/>
        <v>-167236</v>
      </c>
      <c r="AC41" s="52"/>
      <c r="AD41" s="51">
        <v>0</v>
      </c>
      <c r="AE41" s="52"/>
      <c r="AF41" s="51">
        <f t="shared" si="6"/>
        <v>-167236</v>
      </c>
    </row>
    <row r="42" spans="1:32" ht="16.5" customHeight="1">
      <c r="A42" s="47" t="s">
        <v>223</v>
      </c>
      <c r="B42" s="53"/>
      <c r="C42" s="56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2"/>
      <c r="AD42" s="51"/>
      <c r="AE42" s="52"/>
      <c r="AF42" s="51"/>
    </row>
    <row r="43" spans="1:32" ht="16.5" customHeight="1">
      <c r="A43" s="47" t="s">
        <v>224</v>
      </c>
      <c r="B43" s="53"/>
      <c r="C43" s="56"/>
      <c r="D43" s="51">
        <v>0</v>
      </c>
      <c r="E43" s="51"/>
      <c r="F43" s="51">
        <v>0</v>
      </c>
      <c r="G43" s="51"/>
      <c r="H43" s="51">
        <v>0</v>
      </c>
      <c r="I43" s="51"/>
      <c r="J43" s="51">
        <v>0</v>
      </c>
      <c r="K43" s="51"/>
      <c r="L43" s="51">
        <v>0</v>
      </c>
      <c r="M43" s="51"/>
      <c r="N43" s="51" t="s">
        <v>230</v>
      </c>
      <c r="O43" s="51"/>
      <c r="P43" s="51">
        <v>0</v>
      </c>
      <c r="Q43" s="51"/>
      <c r="R43" s="51">
        <v>0</v>
      </c>
      <c r="S43" s="51"/>
      <c r="T43" s="51">
        <v>0</v>
      </c>
      <c r="U43" s="51"/>
      <c r="V43" s="51">
        <v>0</v>
      </c>
      <c r="W43" s="51"/>
      <c r="X43" s="51">
        <v>0</v>
      </c>
      <c r="Y43" s="51"/>
      <c r="Z43" s="51">
        <f t="shared" ref="Z43:Z44" si="9">SUM(V43:X43)</f>
        <v>0</v>
      </c>
      <c r="AA43" s="51"/>
      <c r="AB43" s="51">
        <f t="shared" ref="AB43:AB44" si="10">SUM(D43:X43)</f>
        <v>0</v>
      </c>
      <c r="AC43" s="52"/>
      <c r="AD43" s="51">
        <v>-1351</v>
      </c>
      <c r="AE43" s="52"/>
      <c r="AF43" s="51">
        <f t="shared" si="6"/>
        <v>-1351</v>
      </c>
    </row>
    <row r="44" spans="1:32" ht="16.5" customHeight="1">
      <c r="A44" s="47" t="s">
        <v>166</v>
      </c>
      <c r="B44" s="53">
        <v>18</v>
      </c>
      <c r="C44" s="56"/>
      <c r="D44" s="51">
        <v>0</v>
      </c>
      <c r="E44" s="51"/>
      <c r="F44" s="51">
        <v>0</v>
      </c>
      <c r="G44" s="51"/>
      <c r="H44" s="51">
        <v>0</v>
      </c>
      <c r="I44" s="51"/>
      <c r="J44" s="51">
        <v>0</v>
      </c>
      <c r="K44" s="51"/>
      <c r="L44" s="51">
        <v>0</v>
      </c>
      <c r="M44" s="51"/>
      <c r="N44" s="51">
        <v>772</v>
      </c>
      <c r="O44" s="51"/>
      <c r="P44" s="51">
        <v>0</v>
      </c>
      <c r="Q44" s="51"/>
      <c r="R44" s="51">
        <v>0</v>
      </c>
      <c r="S44" s="51"/>
      <c r="T44" s="51">
        <v>0</v>
      </c>
      <c r="U44" s="51"/>
      <c r="V44" s="51">
        <v>0</v>
      </c>
      <c r="W44" s="51"/>
      <c r="X44" s="51">
        <v>0</v>
      </c>
      <c r="Y44" s="51"/>
      <c r="Z44" s="51">
        <f t="shared" si="9"/>
        <v>0</v>
      </c>
      <c r="AA44" s="51"/>
      <c r="AB44" s="51">
        <f t="shared" si="10"/>
        <v>772</v>
      </c>
      <c r="AC44" s="52"/>
      <c r="AD44" s="51">
        <v>0</v>
      </c>
      <c r="AE44" s="52"/>
      <c r="AF44" s="51">
        <f t="shared" si="6"/>
        <v>772</v>
      </c>
    </row>
    <row r="45" spans="1:32" ht="16.5" customHeight="1">
      <c r="A45" s="47" t="s">
        <v>245</v>
      </c>
      <c r="B45" s="53"/>
      <c r="C45" s="56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2"/>
      <c r="AD45" s="51"/>
      <c r="AE45" s="52"/>
      <c r="AF45" s="51"/>
    </row>
    <row r="46" spans="1:32" ht="16.5" customHeight="1">
      <c r="A46" s="47" t="s">
        <v>264</v>
      </c>
      <c r="B46" s="53"/>
      <c r="C46" s="56"/>
      <c r="D46" s="54">
        <v>0</v>
      </c>
      <c r="E46" s="51"/>
      <c r="F46" s="54">
        <v>0</v>
      </c>
      <c r="G46" s="51"/>
      <c r="H46" s="54">
        <v>0</v>
      </c>
      <c r="I46" s="51"/>
      <c r="J46" s="54">
        <v>0</v>
      </c>
      <c r="K46" s="51"/>
      <c r="L46" s="54">
        <v>0</v>
      </c>
      <c r="M46" s="51"/>
      <c r="N46" s="54" t="s">
        <v>230</v>
      </c>
      <c r="O46" s="51"/>
      <c r="P46" s="54">
        <v>0</v>
      </c>
      <c r="Q46" s="51"/>
      <c r="R46" s="54">
        <v>0</v>
      </c>
      <c r="S46" s="51"/>
      <c r="T46" s="54">
        <v>0</v>
      </c>
      <c r="U46" s="51"/>
      <c r="V46" s="54">
        <v>0</v>
      </c>
      <c r="W46" s="51"/>
      <c r="X46" s="54">
        <v>0</v>
      </c>
      <c r="Y46" s="51"/>
      <c r="Z46" s="54">
        <f>SUM(V46:X46)</f>
        <v>0</v>
      </c>
      <c r="AA46" s="51"/>
      <c r="AB46" s="54">
        <f>SUM(D46:X46)</f>
        <v>0</v>
      </c>
      <c r="AC46" s="52"/>
      <c r="AD46" s="54">
        <v>2967</v>
      </c>
      <c r="AE46" s="52"/>
      <c r="AF46" s="54">
        <f t="shared" si="6"/>
        <v>2967</v>
      </c>
    </row>
    <row r="47" spans="1:32" ht="16.5" customHeight="1">
      <c r="A47" s="46"/>
      <c r="B47" s="53"/>
      <c r="C47" s="70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2" ht="16.5" customHeight="1" thickBot="1">
      <c r="A48" s="50" t="s">
        <v>227</v>
      </c>
      <c r="B48" s="50"/>
      <c r="C48" s="56"/>
      <c r="D48" s="58">
        <f>SUM(D36:D47)</f>
        <v>433722</v>
      </c>
      <c r="E48" s="51"/>
      <c r="F48" s="58">
        <f>SUM(F36:F47)</f>
        <v>2542304</v>
      </c>
      <c r="G48" s="51"/>
      <c r="H48" s="58">
        <f>SUM(H36:H47)</f>
        <v>-238905</v>
      </c>
      <c r="I48" s="51"/>
      <c r="J48" s="58">
        <f>SUM(J36:J47)</f>
        <v>5145</v>
      </c>
      <c r="K48" s="51"/>
      <c r="L48" s="58">
        <f>SUM(L36:L47)</f>
        <v>-9896</v>
      </c>
      <c r="M48" s="51"/>
      <c r="N48" s="58">
        <f>SUM(N36:N47)</f>
        <v>20868</v>
      </c>
      <c r="O48" s="51"/>
      <c r="P48" s="58">
        <f>SUM(P36:P47)</f>
        <v>43872</v>
      </c>
      <c r="Q48" s="51"/>
      <c r="R48" s="58">
        <f>SUM(R36:R47)</f>
        <v>238905</v>
      </c>
      <c r="S48" s="51"/>
      <c r="T48" s="58">
        <f>SUM(T36:T47)</f>
        <v>457854</v>
      </c>
      <c r="U48" s="51"/>
      <c r="V48" s="58">
        <f>SUM(V36:V47)</f>
        <v>-46294</v>
      </c>
      <c r="W48" s="51"/>
      <c r="X48" s="58">
        <f>SUM(X36:X47)</f>
        <v>-36150</v>
      </c>
      <c r="Y48" s="51"/>
      <c r="Z48" s="58">
        <f>SUM(Z36:Z47)</f>
        <v>-82444</v>
      </c>
      <c r="AA48" s="51"/>
      <c r="AB48" s="58">
        <f>SUM(AB36:AB47)</f>
        <v>3411425</v>
      </c>
      <c r="AC48" s="51"/>
      <c r="AD48" s="58">
        <f>SUM(AD36:AD47)</f>
        <v>5004</v>
      </c>
      <c r="AE48" s="51"/>
      <c r="AF48" s="58">
        <f>SUM(AF36:AF47)</f>
        <v>3416429</v>
      </c>
    </row>
    <row r="49" spans="1:32" ht="16.5" customHeight="1" thickTop="1">
      <c r="A49" s="50"/>
      <c r="B49" s="50"/>
      <c r="C49" s="56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ht="16.5" customHeight="1">
      <c r="A50" s="50"/>
      <c r="B50" s="50"/>
      <c r="C50" s="56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ht="16.5" customHeight="1">
      <c r="A51" s="50"/>
      <c r="B51" s="50"/>
      <c r="C51" s="56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  <row r="52" spans="1:32" ht="16.5" customHeight="1">
      <c r="A52" s="50"/>
      <c r="B52" s="50"/>
      <c r="C52" s="56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</row>
    <row r="53" spans="1:32" ht="16.350000000000001" customHeight="1">
      <c r="A53" s="50"/>
      <c r="B53" s="50"/>
      <c r="C53" s="56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</row>
    <row r="54" spans="1:32" ht="16.350000000000001" customHeight="1">
      <c r="A54" s="50"/>
      <c r="B54" s="50"/>
      <c r="C54" s="56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</row>
    <row r="55" spans="1:32" ht="21.9" customHeight="1">
      <c r="A55" s="49" t="s">
        <v>40</v>
      </c>
      <c r="B55" s="49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49"/>
      <c r="AC55" s="49"/>
      <c r="AD55" s="49"/>
      <c r="AE55" s="49"/>
      <c r="AF55" s="49"/>
    </row>
  </sheetData>
  <mergeCells count="5">
    <mergeCell ref="D6:AF6"/>
    <mergeCell ref="D7:AB7"/>
    <mergeCell ref="J8:L8"/>
    <mergeCell ref="P8:T8"/>
    <mergeCell ref="V8:Z8"/>
  </mergeCells>
  <pageMargins left="0.3" right="0.3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0EE2-2958-4627-AD42-058F9FBD827C}">
  <dimension ref="A1:X48"/>
  <sheetViews>
    <sheetView zoomScale="85" zoomScaleNormal="85" zoomScaleSheetLayoutView="100" workbookViewId="0">
      <selection activeCell="D32" sqref="D32"/>
    </sheetView>
  </sheetViews>
  <sheetFormatPr defaultColWidth="9.109375" defaultRowHeight="16.5" customHeight="1"/>
  <cols>
    <col min="1" max="1" width="49" style="57" customWidth="1"/>
    <col min="2" max="2" width="5.5546875" style="57" customWidth="1"/>
    <col min="3" max="3" width="0.5546875" style="57" customWidth="1"/>
    <col min="4" max="4" width="11.5546875" style="57" customWidth="1"/>
    <col min="5" max="5" width="0.5546875" style="57" customWidth="1"/>
    <col min="6" max="6" width="14.88671875" style="57" bestFit="1" customWidth="1"/>
    <col min="7" max="7" width="0.5546875" style="57" customWidth="1"/>
    <col min="8" max="8" width="9.5546875" style="57" bestFit="1" customWidth="1"/>
    <col min="9" max="9" width="0.5546875" style="57" customWidth="1"/>
    <col min="10" max="10" width="11.5546875" style="57" customWidth="1"/>
    <col min="11" max="11" width="0.5546875" style="57" customWidth="1"/>
    <col min="12" max="12" width="9.5546875" style="57" bestFit="1" customWidth="1"/>
    <col min="13" max="13" width="0.5546875" style="57" customWidth="1"/>
    <col min="14" max="14" width="13.5546875" style="57" customWidth="1"/>
    <col min="15" max="15" width="0.5546875" style="57" customWidth="1"/>
    <col min="16" max="16" width="13.5546875" style="57" customWidth="1"/>
    <col min="17" max="17" width="0.5546875" style="57" customWidth="1"/>
    <col min="18" max="18" width="14.5546875" style="57" customWidth="1"/>
    <col min="19" max="19" width="0.5546875" style="57" customWidth="1"/>
    <col min="20" max="20" width="19.5546875" style="57" customWidth="1"/>
    <col min="21" max="21" width="0.5546875" style="57" customWidth="1"/>
    <col min="22" max="22" width="13.44140625" style="57" customWidth="1"/>
    <col min="23" max="23" width="0.5546875" style="57" customWidth="1"/>
    <col min="24" max="24" width="11.5546875" style="57" customWidth="1"/>
    <col min="25" max="16384" width="9.109375" style="57"/>
  </cols>
  <sheetData>
    <row r="1" spans="1:24" ht="16.5" customHeight="1">
      <c r="A1" s="10" t="s">
        <v>0</v>
      </c>
      <c r="B1" s="46"/>
      <c r="C1" s="59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7"/>
    </row>
    <row r="2" spans="1:24" ht="16.5" customHeight="1">
      <c r="A2" s="50" t="s">
        <v>117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47"/>
    </row>
    <row r="3" spans="1:24" ht="16.5" customHeight="1">
      <c r="A3" s="48" t="str">
        <f>'CE 7'!A3</f>
        <v>For the six-month period ended 30 June 2026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60"/>
    </row>
    <row r="4" spans="1:24" ht="16.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47"/>
    </row>
    <row r="5" spans="1:24" ht="16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47"/>
    </row>
    <row r="6" spans="1:24" ht="16.5" customHeight="1">
      <c r="A6" s="53"/>
      <c r="B6" s="53"/>
      <c r="C6" s="53"/>
      <c r="D6" s="150" t="s">
        <v>170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4" ht="16.5" customHeight="1">
      <c r="A7" s="53"/>
      <c r="B7" s="63"/>
      <c r="C7" s="64"/>
      <c r="D7" s="65"/>
      <c r="E7" s="65"/>
      <c r="F7" s="65"/>
      <c r="G7" s="66"/>
      <c r="H7" s="65"/>
      <c r="I7" s="65"/>
      <c r="J7" s="65"/>
      <c r="K7" s="65"/>
      <c r="L7" s="66"/>
      <c r="M7" s="66"/>
      <c r="N7" s="150" t="s">
        <v>72</v>
      </c>
      <c r="O7" s="150"/>
      <c r="P7" s="150"/>
      <c r="Q7" s="150"/>
      <c r="R7" s="150"/>
      <c r="S7" s="66"/>
      <c r="T7" s="150" t="s">
        <v>171</v>
      </c>
      <c r="U7" s="150"/>
      <c r="V7" s="150"/>
      <c r="W7" s="66"/>
      <c r="X7" s="66"/>
    </row>
    <row r="8" spans="1:24" ht="16.5" customHeight="1">
      <c r="A8" s="53"/>
      <c r="B8" s="63"/>
      <c r="C8" s="64"/>
      <c r="D8" s="65"/>
      <c r="E8" s="65"/>
      <c r="F8" s="65"/>
      <c r="G8" s="66"/>
      <c r="H8" s="67"/>
      <c r="I8" s="67"/>
      <c r="J8" s="67"/>
      <c r="K8" s="67"/>
      <c r="L8" s="66"/>
      <c r="M8" s="66"/>
      <c r="N8" s="67"/>
      <c r="O8" s="67"/>
      <c r="P8" s="67"/>
      <c r="Q8" s="67"/>
      <c r="R8" s="67"/>
      <c r="S8" s="66"/>
      <c r="T8" s="65" t="s">
        <v>120</v>
      </c>
      <c r="U8" s="67"/>
      <c r="V8" s="67"/>
      <c r="W8" s="66"/>
      <c r="X8" s="66"/>
    </row>
    <row r="9" spans="1:24" ht="16.5" customHeight="1">
      <c r="A9" s="53"/>
      <c r="B9" s="63"/>
      <c r="C9" s="64"/>
      <c r="D9" s="65"/>
      <c r="E9" s="65"/>
      <c r="F9" s="65"/>
      <c r="G9" s="66"/>
      <c r="H9" s="67"/>
      <c r="I9" s="67"/>
      <c r="J9" s="67"/>
      <c r="K9" s="67"/>
      <c r="L9" s="66"/>
      <c r="M9" s="66"/>
      <c r="N9" s="67"/>
      <c r="O9" s="67"/>
      <c r="P9" s="67"/>
      <c r="Q9" s="67"/>
      <c r="R9" s="67"/>
      <c r="S9" s="66"/>
      <c r="T9" s="65" t="s">
        <v>121</v>
      </c>
      <c r="U9" s="67"/>
      <c r="V9" s="65"/>
      <c r="W9" s="66"/>
      <c r="X9" s="66"/>
    </row>
    <row r="10" spans="1:24" ht="16.5" customHeight="1">
      <c r="A10" s="53"/>
      <c r="B10" s="63"/>
      <c r="C10" s="64"/>
      <c r="D10" s="65"/>
      <c r="E10" s="65"/>
      <c r="F10" s="65"/>
      <c r="G10" s="66"/>
      <c r="H10" s="67"/>
      <c r="I10" s="67"/>
      <c r="J10" s="67"/>
      <c r="K10" s="67"/>
      <c r="L10" s="66"/>
      <c r="M10" s="66"/>
      <c r="N10" s="67"/>
      <c r="O10" s="67"/>
      <c r="P10" s="67"/>
      <c r="Q10" s="67"/>
      <c r="R10" s="67"/>
      <c r="S10" s="66"/>
      <c r="T10" s="65" t="s">
        <v>172</v>
      </c>
      <c r="U10" s="67"/>
      <c r="V10" s="53"/>
      <c r="W10" s="66"/>
      <c r="X10" s="66"/>
    </row>
    <row r="11" spans="1:24" ht="16.5" customHeight="1">
      <c r="A11" s="53"/>
      <c r="B11" s="63"/>
      <c r="C11" s="64"/>
      <c r="D11" s="65" t="s">
        <v>130</v>
      </c>
      <c r="E11" s="65"/>
      <c r="F11" s="65"/>
      <c r="G11" s="66"/>
      <c r="H11" s="65"/>
      <c r="I11" s="65"/>
      <c r="J11" s="65" t="s">
        <v>131</v>
      </c>
      <c r="K11" s="65"/>
      <c r="L11" s="65"/>
      <c r="M11" s="66"/>
      <c r="N11" s="67"/>
      <c r="O11" s="67"/>
      <c r="P11" s="67" t="s">
        <v>133</v>
      </c>
      <c r="Q11" s="67"/>
      <c r="R11" s="67"/>
      <c r="S11" s="66"/>
      <c r="T11" s="65" t="s">
        <v>173</v>
      </c>
      <c r="U11" s="67"/>
      <c r="V11" s="65" t="s">
        <v>136</v>
      </c>
      <c r="W11" s="66"/>
      <c r="X11" s="66"/>
    </row>
    <row r="12" spans="1:24" ht="16.5" customHeight="1">
      <c r="A12" s="53"/>
      <c r="B12" s="63"/>
      <c r="C12" s="64"/>
      <c r="D12" s="65" t="s">
        <v>138</v>
      </c>
      <c r="E12" s="65"/>
      <c r="F12" s="65" t="s">
        <v>139</v>
      </c>
      <c r="G12" s="68"/>
      <c r="H12" s="65" t="s">
        <v>140</v>
      </c>
      <c r="I12" s="65"/>
      <c r="J12" s="65" t="s">
        <v>141</v>
      </c>
      <c r="K12" s="65"/>
      <c r="L12" s="65"/>
      <c r="M12" s="68"/>
      <c r="N12" s="65" t="s">
        <v>133</v>
      </c>
      <c r="O12" s="68"/>
      <c r="P12" s="65" t="s">
        <v>143</v>
      </c>
      <c r="Q12" s="68"/>
      <c r="R12" s="66"/>
      <c r="S12" s="68"/>
      <c r="T12" s="65" t="s">
        <v>174</v>
      </c>
      <c r="U12" s="68"/>
      <c r="V12" s="65" t="s">
        <v>175</v>
      </c>
      <c r="W12" s="68"/>
      <c r="X12" s="53"/>
    </row>
    <row r="13" spans="1:24" ht="16.5" customHeight="1">
      <c r="A13" s="53"/>
      <c r="B13" s="63"/>
      <c r="C13" s="64"/>
      <c r="D13" s="65" t="s">
        <v>149</v>
      </c>
      <c r="E13" s="65"/>
      <c r="F13" s="65" t="s">
        <v>150</v>
      </c>
      <c r="G13" s="68"/>
      <c r="H13" s="65" t="s">
        <v>151</v>
      </c>
      <c r="I13" s="65"/>
      <c r="J13" s="65" t="s">
        <v>152</v>
      </c>
      <c r="K13" s="65"/>
      <c r="L13" s="65" t="s">
        <v>71</v>
      </c>
      <c r="M13" s="68"/>
      <c r="N13" s="65" t="s">
        <v>154</v>
      </c>
      <c r="O13" s="68"/>
      <c r="P13" s="65" t="s">
        <v>155</v>
      </c>
      <c r="Q13" s="68"/>
      <c r="R13" s="65" t="s">
        <v>75</v>
      </c>
      <c r="S13" s="68"/>
      <c r="T13" s="65" t="s">
        <v>157</v>
      </c>
      <c r="U13" s="68"/>
      <c r="V13" s="65" t="s">
        <v>158</v>
      </c>
      <c r="W13" s="68"/>
      <c r="X13" s="65" t="s">
        <v>80</v>
      </c>
    </row>
    <row r="14" spans="1:24" ht="16.5" customHeight="1">
      <c r="A14" s="53"/>
      <c r="B14" s="24" t="s">
        <v>11</v>
      </c>
      <c r="C14" s="69"/>
      <c r="D14" s="5" t="s">
        <v>12</v>
      </c>
      <c r="E14" s="65"/>
      <c r="F14" s="5" t="s">
        <v>12</v>
      </c>
      <c r="G14" s="66"/>
      <c r="H14" s="5" t="s">
        <v>12</v>
      </c>
      <c r="I14" s="65"/>
      <c r="J14" s="5" t="s">
        <v>12</v>
      </c>
      <c r="K14" s="65"/>
      <c r="L14" s="5" t="s">
        <v>12</v>
      </c>
      <c r="M14" s="66"/>
      <c r="N14" s="5" t="s">
        <v>12</v>
      </c>
      <c r="O14" s="66"/>
      <c r="P14" s="5" t="s">
        <v>12</v>
      </c>
      <c r="Q14" s="66"/>
      <c r="R14" s="5" t="s">
        <v>12</v>
      </c>
      <c r="S14" s="66"/>
      <c r="T14" s="5" t="s">
        <v>12</v>
      </c>
      <c r="U14" s="66"/>
      <c r="V14" s="5" t="s">
        <v>12</v>
      </c>
      <c r="W14" s="66"/>
      <c r="X14" s="5" t="s">
        <v>12</v>
      </c>
    </row>
    <row r="15" spans="1:24" ht="16.5" customHeight="1">
      <c r="A15" s="53"/>
      <c r="B15" s="27"/>
      <c r="C15" s="69"/>
      <c r="D15" s="65"/>
      <c r="E15" s="65"/>
      <c r="F15" s="65"/>
      <c r="G15" s="66"/>
      <c r="H15" s="65"/>
      <c r="I15" s="65"/>
      <c r="J15" s="65"/>
      <c r="K15" s="65"/>
      <c r="L15" s="65"/>
      <c r="M15" s="66"/>
      <c r="N15" s="65"/>
      <c r="O15" s="66"/>
      <c r="P15" s="65"/>
      <c r="Q15" s="66"/>
      <c r="R15" s="65"/>
      <c r="S15" s="66"/>
      <c r="T15" s="65"/>
      <c r="U15" s="66"/>
      <c r="V15" s="65"/>
      <c r="W15" s="66"/>
      <c r="X15" s="65"/>
    </row>
    <row r="16" spans="1:24" ht="16.5" customHeight="1">
      <c r="A16" s="46" t="s">
        <v>161</v>
      </c>
      <c r="B16" s="53"/>
      <c r="C16" s="70"/>
      <c r="D16" s="51">
        <v>433722</v>
      </c>
      <c r="E16" s="51"/>
      <c r="F16" s="51">
        <v>2542304</v>
      </c>
      <c r="G16" s="51"/>
      <c r="H16" s="51">
        <v>0</v>
      </c>
      <c r="I16" s="51"/>
      <c r="J16" s="51">
        <v>5145</v>
      </c>
      <c r="K16" s="51"/>
      <c r="L16" s="51">
        <v>26123</v>
      </c>
      <c r="M16" s="51"/>
      <c r="N16" s="51">
        <v>43872</v>
      </c>
      <c r="O16" s="51"/>
      <c r="P16" s="51">
        <v>0</v>
      </c>
      <c r="Q16" s="51"/>
      <c r="R16" s="51">
        <v>418385</v>
      </c>
      <c r="S16" s="51"/>
      <c r="T16" s="51">
        <v>-16369</v>
      </c>
      <c r="U16" s="56"/>
      <c r="V16" s="51">
        <f>SUM(T16)</f>
        <v>-16369</v>
      </c>
      <c r="W16" s="56"/>
      <c r="X16" s="51">
        <f>SUM(D16:T16)</f>
        <v>3453182</v>
      </c>
    </row>
    <row r="17" spans="1:24" ht="6" customHeight="1">
      <c r="A17" s="46"/>
      <c r="B17" s="53"/>
      <c r="C17" s="70"/>
      <c r="D17" s="51"/>
      <c r="E17" s="51"/>
      <c r="F17" s="51"/>
      <c r="G17" s="51"/>
      <c r="H17" s="51"/>
      <c r="I17" s="51"/>
      <c r="J17" s="51"/>
      <c r="K17" s="51"/>
      <c r="L17" s="56"/>
      <c r="M17" s="56"/>
      <c r="N17" s="56"/>
      <c r="O17" s="56"/>
      <c r="P17" s="56"/>
      <c r="Q17" s="56"/>
      <c r="R17" s="56"/>
      <c r="S17" s="51"/>
      <c r="T17" s="56"/>
      <c r="U17" s="56"/>
      <c r="V17" s="56"/>
      <c r="W17" s="56"/>
      <c r="X17" s="56"/>
    </row>
    <row r="18" spans="1:24" ht="16.5" customHeight="1">
      <c r="A18" s="46" t="s">
        <v>162</v>
      </c>
      <c r="B18" s="47"/>
      <c r="C18" s="56"/>
      <c r="D18" s="51"/>
      <c r="E18" s="51"/>
      <c r="F18" s="51"/>
      <c r="G18" s="51"/>
      <c r="H18" s="51"/>
      <c r="I18" s="51"/>
      <c r="J18" s="51"/>
      <c r="K18" s="51"/>
      <c r="L18" s="51"/>
      <c r="M18" s="87"/>
      <c r="N18" s="51"/>
      <c r="O18" s="87"/>
      <c r="P18" s="87"/>
      <c r="Q18" s="87"/>
      <c r="R18" s="51"/>
      <c r="S18" s="51"/>
      <c r="T18" s="51"/>
      <c r="U18" s="87"/>
      <c r="V18" s="51"/>
      <c r="W18" s="87"/>
      <c r="X18" s="51"/>
    </row>
    <row r="19" spans="1:24" ht="16.5" customHeight="1">
      <c r="A19" s="45" t="s">
        <v>163</v>
      </c>
      <c r="B19" s="53"/>
      <c r="C19" s="56"/>
      <c r="D19" s="51">
        <v>0</v>
      </c>
      <c r="E19" s="51"/>
      <c r="F19" s="51">
        <v>0</v>
      </c>
      <c r="G19" s="51"/>
      <c r="H19" s="51">
        <v>-165103</v>
      </c>
      <c r="I19" s="51"/>
      <c r="J19" s="51">
        <v>0</v>
      </c>
      <c r="K19" s="51"/>
      <c r="L19" s="51">
        <v>0</v>
      </c>
      <c r="M19" s="51"/>
      <c r="N19" s="51">
        <v>0</v>
      </c>
      <c r="O19" s="51"/>
      <c r="P19" s="51">
        <v>165103</v>
      </c>
      <c r="Q19" s="51"/>
      <c r="R19" s="51">
        <v>-165103</v>
      </c>
      <c r="S19" s="51"/>
      <c r="T19" s="51">
        <v>0</v>
      </c>
      <c r="U19" s="51"/>
      <c r="V19" s="51">
        <f t="shared" ref="V19:V25" si="0">SUM(T19)</f>
        <v>0</v>
      </c>
      <c r="W19" s="51"/>
      <c r="X19" s="51">
        <f t="shared" ref="X19:X25" si="1">SUM(D19:T19)</f>
        <v>-165103</v>
      </c>
    </row>
    <row r="20" spans="1:24" ht="16.5" customHeight="1">
      <c r="A20" s="47" t="s">
        <v>103</v>
      </c>
      <c r="B20" s="53"/>
      <c r="C20" s="56"/>
      <c r="D20" s="51">
        <v>0</v>
      </c>
      <c r="E20" s="51"/>
      <c r="F20" s="51">
        <v>0</v>
      </c>
      <c r="G20" s="51"/>
      <c r="H20" s="51">
        <v>0</v>
      </c>
      <c r="I20" s="51"/>
      <c r="J20" s="51">
        <v>0</v>
      </c>
      <c r="K20" s="51"/>
      <c r="L20" s="51">
        <v>0</v>
      </c>
      <c r="M20" s="51"/>
      <c r="N20" s="51">
        <v>0</v>
      </c>
      <c r="O20" s="51"/>
      <c r="P20" s="51">
        <v>0</v>
      </c>
      <c r="Q20" s="51"/>
      <c r="R20" s="51">
        <v>117877</v>
      </c>
      <c r="S20" s="51"/>
      <c r="T20" s="51">
        <v>0</v>
      </c>
      <c r="U20" s="51"/>
      <c r="V20" s="51">
        <f t="shared" si="0"/>
        <v>0</v>
      </c>
      <c r="W20" s="51"/>
      <c r="X20" s="51">
        <f t="shared" si="1"/>
        <v>117877</v>
      </c>
    </row>
    <row r="21" spans="1:24" ht="16.5" customHeight="1">
      <c r="A21" s="47" t="s">
        <v>165</v>
      </c>
      <c r="B21" s="53"/>
      <c r="C21" s="56"/>
      <c r="D21" s="51">
        <v>0</v>
      </c>
      <c r="E21" s="51"/>
      <c r="F21" s="51">
        <v>0</v>
      </c>
      <c r="G21" s="51"/>
      <c r="H21" s="51">
        <v>0</v>
      </c>
      <c r="I21" s="51"/>
      <c r="J21" s="51">
        <v>0</v>
      </c>
      <c r="K21" s="51"/>
      <c r="L21" s="51">
        <v>0</v>
      </c>
      <c r="M21" s="51"/>
      <c r="N21" s="51">
        <v>0</v>
      </c>
      <c r="O21" s="51"/>
      <c r="P21" s="51">
        <v>0</v>
      </c>
      <c r="Q21" s="51"/>
      <c r="R21" s="51">
        <v>0</v>
      </c>
      <c r="S21" s="51"/>
      <c r="T21" s="51">
        <v>-9755</v>
      </c>
      <c r="U21" s="51"/>
      <c r="V21" s="51">
        <f t="shared" si="0"/>
        <v>-9755</v>
      </c>
      <c r="W21" s="51"/>
      <c r="X21" s="51">
        <f t="shared" si="1"/>
        <v>-9755</v>
      </c>
    </row>
    <row r="22" spans="1:24" ht="16.5" customHeight="1">
      <c r="A22" s="47" t="s">
        <v>222</v>
      </c>
      <c r="B22" s="53"/>
      <c r="C22" s="56"/>
      <c r="D22" s="51">
        <v>0</v>
      </c>
      <c r="E22" s="51"/>
      <c r="F22" s="51">
        <v>0</v>
      </c>
      <c r="G22" s="51"/>
      <c r="H22" s="51">
        <v>0</v>
      </c>
      <c r="I22" s="51"/>
      <c r="J22" s="51">
        <v>0</v>
      </c>
      <c r="K22" s="51"/>
      <c r="L22" s="51">
        <v>0</v>
      </c>
      <c r="M22" s="51"/>
      <c r="N22" s="51">
        <v>0</v>
      </c>
      <c r="O22" s="51"/>
      <c r="P22" s="51">
        <v>0</v>
      </c>
      <c r="Q22" s="51"/>
      <c r="R22" s="51">
        <v>-154425</v>
      </c>
      <c r="S22" s="51"/>
      <c r="T22" s="51">
        <v>0</v>
      </c>
      <c r="U22" s="51"/>
      <c r="V22" s="51">
        <f t="shared" si="0"/>
        <v>0</v>
      </c>
      <c r="W22" s="51"/>
      <c r="X22" s="51">
        <f t="shared" si="1"/>
        <v>-154425</v>
      </c>
    </row>
    <row r="23" spans="1:24" ht="16.5" customHeight="1">
      <c r="A23" s="47" t="s">
        <v>166</v>
      </c>
      <c r="B23" s="53"/>
      <c r="C23" s="56"/>
      <c r="D23" s="51">
        <v>0</v>
      </c>
      <c r="E23" s="51"/>
      <c r="F23" s="51">
        <v>0</v>
      </c>
      <c r="G23" s="51"/>
      <c r="H23" s="51">
        <v>0</v>
      </c>
      <c r="I23" s="51"/>
      <c r="J23" s="51">
        <v>0</v>
      </c>
      <c r="K23" s="51"/>
      <c r="L23" s="51">
        <v>-7152</v>
      </c>
      <c r="M23" s="51"/>
      <c r="N23" s="51">
        <v>0</v>
      </c>
      <c r="O23" s="51"/>
      <c r="P23" s="51">
        <v>0</v>
      </c>
      <c r="Q23" s="51"/>
      <c r="R23" s="51">
        <v>0</v>
      </c>
      <c r="S23" s="51"/>
      <c r="T23" s="51">
        <v>0</v>
      </c>
      <c r="U23" s="51"/>
      <c r="V23" s="51">
        <f t="shared" si="0"/>
        <v>0</v>
      </c>
      <c r="W23" s="51"/>
      <c r="X23" s="51">
        <f t="shared" si="1"/>
        <v>-7152</v>
      </c>
    </row>
    <row r="24" spans="1:24" ht="16.5" customHeight="1">
      <c r="A24" s="47" t="s">
        <v>176</v>
      </c>
      <c r="B24" s="53"/>
      <c r="C24" s="56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</row>
    <row r="25" spans="1:24" ht="16.5" customHeight="1">
      <c r="A25" s="47" t="s">
        <v>177</v>
      </c>
      <c r="B25" s="53"/>
      <c r="C25" s="56"/>
      <c r="D25" s="54">
        <v>0</v>
      </c>
      <c r="E25" s="51"/>
      <c r="F25" s="54">
        <v>0</v>
      </c>
      <c r="G25" s="51"/>
      <c r="H25" s="54">
        <v>0</v>
      </c>
      <c r="I25" s="51"/>
      <c r="J25" s="54">
        <v>0</v>
      </c>
      <c r="K25" s="51"/>
      <c r="L25" s="54">
        <v>0</v>
      </c>
      <c r="M25" s="51"/>
      <c r="N25" s="54">
        <v>0</v>
      </c>
      <c r="O25" s="51"/>
      <c r="P25" s="54">
        <v>0</v>
      </c>
      <c r="Q25" s="51"/>
      <c r="R25" s="54">
        <v>-6133</v>
      </c>
      <c r="S25" s="51"/>
      <c r="T25" s="54">
        <v>6133</v>
      </c>
      <c r="U25" s="51"/>
      <c r="V25" s="88">
        <f t="shared" si="0"/>
        <v>6133</v>
      </c>
      <c r="W25" s="51"/>
      <c r="X25" s="88">
        <f t="shared" si="1"/>
        <v>0</v>
      </c>
    </row>
    <row r="26" spans="1:24" ht="16.5" customHeight="1">
      <c r="A26" s="47"/>
      <c r="B26" s="47"/>
      <c r="C26" s="5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</row>
    <row r="27" spans="1:24" ht="16.5" customHeight="1" thickBot="1">
      <c r="A27" s="50" t="s">
        <v>226</v>
      </c>
      <c r="B27" s="50"/>
      <c r="C27" s="56"/>
      <c r="D27" s="58">
        <f>SUM(D16:D26)</f>
        <v>433722</v>
      </c>
      <c r="E27" s="51"/>
      <c r="F27" s="58">
        <f>SUM(F16:F26)</f>
        <v>2542304</v>
      </c>
      <c r="G27" s="51"/>
      <c r="H27" s="58">
        <f>SUM(H16:H26)</f>
        <v>-165103</v>
      </c>
      <c r="I27" s="51"/>
      <c r="J27" s="58">
        <f>SUM(J16:J26)</f>
        <v>5145</v>
      </c>
      <c r="K27" s="51"/>
      <c r="L27" s="58">
        <f>SUM(L16:L26)</f>
        <v>18971</v>
      </c>
      <c r="M27" s="51"/>
      <c r="N27" s="58">
        <f>SUM(N16:N26)</f>
        <v>43872</v>
      </c>
      <c r="O27" s="51"/>
      <c r="P27" s="58">
        <f>SUM(P16:P26)</f>
        <v>165103</v>
      </c>
      <c r="Q27" s="51"/>
      <c r="R27" s="58">
        <f>SUM(R16:R26)</f>
        <v>210601</v>
      </c>
      <c r="S27" s="51"/>
      <c r="T27" s="58">
        <f>SUM(T16:T26)</f>
        <v>-19991</v>
      </c>
      <c r="U27" s="51"/>
      <c r="V27" s="58">
        <f>SUM(V16:V26)</f>
        <v>-19991</v>
      </c>
      <c r="W27" s="51"/>
      <c r="X27" s="58">
        <f>SUM(X16:X26)</f>
        <v>3234624</v>
      </c>
    </row>
    <row r="28" spans="1:24" ht="16.5" customHeight="1" thickTop="1">
      <c r="A28" s="50"/>
      <c r="B28" s="50"/>
      <c r="C28" s="56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2"/>
    </row>
    <row r="29" spans="1:24" ht="16.5" customHeight="1">
      <c r="A29" s="50"/>
      <c r="B29" s="50"/>
      <c r="C29" s="56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2"/>
    </row>
    <row r="30" spans="1:24" ht="16.5" customHeight="1">
      <c r="A30" s="46" t="s">
        <v>169</v>
      </c>
      <c r="B30" s="53"/>
      <c r="C30" s="70"/>
      <c r="D30" s="51">
        <v>433722</v>
      </c>
      <c r="E30" s="51"/>
      <c r="F30" s="51">
        <v>2542304</v>
      </c>
      <c r="G30" s="51"/>
      <c r="H30" s="51">
        <v>-238905</v>
      </c>
      <c r="I30" s="51"/>
      <c r="J30" s="51">
        <v>5145</v>
      </c>
      <c r="K30" s="51"/>
      <c r="L30" s="51">
        <v>20096</v>
      </c>
      <c r="M30" s="51"/>
      <c r="N30" s="51">
        <v>43872</v>
      </c>
      <c r="O30" s="51"/>
      <c r="P30" s="51">
        <v>238905</v>
      </c>
      <c r="Q30" s="51"/>
      <c r="R30" s="51">
        <v>184986</v>
      </c>
      <c r="S30" s="51"/>
      <c r="T30" s="51">
        <v>-36151</v>
      </c>
      <c r="U30" s="51"/>
      <c r="V30" s="51">
        <v>-36151</v>
      </c>
      <c r="X30" s="51">
        <v>3193974</v>
      </c>
    </row>
    <row r="31" spans="1:24" ht="6" customHeight="1">
      <c r="A31" s="46"/>
      <c r="B31" s="53"/>
      <c r="C31" s="7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</row>
    <row r="32" spans="1:24" ht="16.5" customHeight="1">
      <c r="A32" s="46" t="s">
        <v>162</v>
      </c>
      <c r="B32" s="47"/>
      <c r="C32" s="5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</row>
    <row r="33" spans="1:24" ht="16.5" customHeight="1">
      <c r="A33" s="47" t="s">
        <v>103</v>
      </c>
      <c r="B33" s="53"/>
      <c r="C33" s="56"/>
      <c r="D33" s="51">
        <v>0</v>
      </c>
      <c r="E33" s="51"/>
      <c r="F33" s="51">
        <v>0</v>
      </c>
      <c r="G33" s="51"/>
      <c r="H33" s="51">
        <v>0</v>
      </c>
      <c r="I33" s="51"/>
      <c r="J33" s="51">
        <v>0</v>
      </c>
      <c r="K33" s="51"/>
      <c r="L33" s="51">
        <v>0</v>
      </c>
      <c r="M33" s="51"/>
      <c r="N33" s="51">
        <v>0</v>
      </c>
      <c r="O33" s="51"/>
      <c r="P33" s="51">
        <v>0</v>
      </c>
      <c r="Q33" s="51"/>
      <c r="R33" s="51">
        <v>143948</v>
      </c>
      <c r="S33" s="51"/>
      <c r="T33" s="51">
        <v>0</v>
      </c>
      <c r="U33" s="51"/>
      <c r="V33" s="51">
        <f t="shared" ref="V33:V35" si="2">SUM(T33)</f>
        <v>0</v>
      </c>
      <c r="W33" s="51"/>
      <c r="X33" s="51">
        <f t="shared" ref="X33:X35" si="3">SUM(D33:T33)</f>
        <v>143948</v>
      </c>
    </row>
    <row r="34" spans="1:24" ht="16.5" customHeight="1">
      <c r="A34" s="47" t="s">
        <v>222</v>
      </c>
      <c r="B34" s="53">
        <v>20</v>
      </c>
      <c r="C34" s="56"/>
      <c r="D34" s="51">
        <v>0</v>
      </c>
      <c r="E34" s="51"/>
      <c r="F34" s="51">
        <v>0</v>
      </c>
      <c r="G34" s="51"/>
      <c r="H34" s="51">
        <v>0</v>
      </c>
      <c r="I34" s="51"/>
      <c r="J34" s="51">
        <v>0</v>
      </c>
      <c r="K34" s="51"/>
      <c r="L34" s="51">
        <v>0</v>
      </c>
      <c r="M34" s="51"/>
      <c r="N34" s="51">
        <v>0</v>
      </c>
      <c r="O34" s="51"/>
      <c r="P34" s="51">
        <v>0</v>
      </c>
      <c r="Q34" s="51"/>
      <c r="R34" s="51">
        <v>-167236</v>
      </c>
      <c r="S34" s="51"/>
      <c r="T34" s="51">
        <v>0</v>
      </c>
      <c r="U34" s="51"/>
      <c r="V34" s="51">
        <f t="shared" si="2"/>
        <v>0</v>
      </c>
      <c r="W34" s="51"/>
      <c r="X34" s="51">
        <f t="shared" si="3"/>
        <v>-167236</v>
      </c>
    </row>
    <row r="35" spans="1:24" ht="16.5" customHeight="1">
      <c r="A35" s="47" t="s">
        <v>166</v>
      </c>
      <c r="B35" s="53">
        <v>18</v>
      </c>
      <c r="C35" s="56"/>
      <c r="D35" s="54">
        <v>0</v>
      </c>
      <c r="E35" s="51"/>
      <c r="F35" s="54">
        <v>0</v>
      </c>
      <c r="G35" s="51"/>
      <c r="H35" s="54">
        <v>0</v>
      </c>
      <c r="I35" s="51"/>
      <c r="J35" s="54">
        <v>0</v>
      </c>
      <c r="K35" s="51"/>
      <c r="L35" s="54">
        <v>772</v>
      </c>
      <c r="M35" s="51"/>
      <c r="N35" s="54">
        <v>0</v>
      </c>
      <c r="O35" s="51"/>
      <c r="P35" s="54">
        <v>0</v>
      </c>
      <c r="Q35" s="51"/>
      <c r="R35" s="54">
        <v>0</v>
      </c>
      <c r="S35" s="51"/>
      <c r="T35" s="54">
        <v>0</v>
      </c>
      <c r="U35" s="51"/>
      <c r="V35" s="54">
        <f t="shared" si="2"/>
        <v>0</v>
      </c>
      <c r="W35" s="51"/>
      <c r="X35" s="54">
        <f t="shared" si="3"/>
        <v>772</v>
      </c>
    </row>
    <row r="36" spans="1:24" ht="16.5" customHeight="1">
      <c r="A36" s="46"/>
      <c r="B36" s="53"/>
      <c r="C36" s="7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</row>
    <row r="37" spans="1:24" ht="16.5" customHeight="1" thickBot="1">
      <c r="A37" s="50" t="s">
        <v>227</v>
      </c>
      <c r="B37" s="50"/>
      <c r="C37" s="56"/>
      <c r="D37" s="58">
        <f>SUM(D30:D36)</f>
        <v>433722</v>
      </c>
      <c r="E37" s="51"/>
      <c r="F37" s="58">
        <f>SUM(F30:F36)</f>
        <v>2542304</v>
      </c>
      <c r="G37" s="51"/>
      <c r="H37" s="58">
        <f>SUM(H30:H36)</f>
        <v>-238905</v>
      </c>
      <c r="I37" s="51"/>
      <c r="J37" s="58">
        <f>SUM(J30:J36)</f>
        <v>5145</v>
      </c>
      <c r="K37" s="51"/>
      <c r="L37" s="58">
        <f>SUM(L30:L36)</f>
        <v>20868</v>
      </c>
      <c r="M37" s="51"/>
      <c r="N37" s="58">
        <f>SUM(N30:N36)</f>
        <v>43872</v>
      </c>
      <c r="O37" s="51"/>
      <c r="P37" s="58">
        <f>SUM(P30:P36)</f>
        <v>238905</v>
      </c>
      <c r="Q37" s="51"/>
      <c r="R37" s="58">
        <f>SUM(R30:R36)</f>
        <v>161698</v>
      </c>
      <c r="S37" s="51"/>
      <c r="T37" s="58">
        <f>SUM(T30:T36)</f>
        <v>-36151</v>
      </c>
      <c r="U37" s="51"/>
      <c r="V37" s="58">
        <f>SUM(V30:V36)</f>
        <v>-36151</v>
      </c>
      <c r="W37" s="51"/>
      <c r="X37" s="58">
        <f>SUM(X30:X36)</f>
        <v>3171458</v>
      </c>
    </row>
    <row r="38" spans="1:24" ht="16.5" customHeight="1" thickTop="1"/>
    <row r="39" spans="1:24" ht="16.5" customHeight="1"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</row>
    <row r="40" spans="1:24" ht="16.5" customHeight="1"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</row>
    <row r="41" spans="1:24" ht="16.5" customHeight="1"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</row>
    <row r="42" spans="1:24" ht="16.5" customHeight="1"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</row>
    <row r="43" spans="1:24" ht="16.5" customHeight="1"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</row>
    <row r="44" spans="1:24" ht="16.5" customHeight="1"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</row>
    <row r="45" spans="1:24" ht="16.5" customHeight="1"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</row>
    <row r="46" spans="1:24" ht="18.75" customHeight="1"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</row>
    <row r="47" spans="1:24" ht="5.25" customHeight="1">
      <c r="D47" s="87"/>
    </row>
    <row r="48" spans="1:24" ht="21.9" customHeight="1">
      <c r="A48" s="49" t="s">
        <v>40</v>
      </c>
      <c r="B48" s="49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49"/>
    </row>
  </sheetData>
  <mergeCells count="3">
    <mergeCell ref="D6:X6"/>
    <mergeCell ref="N7:R7"/>
    <mergeCell ref="T7:V7"/>
  </mergeCells>
  <pageMargins left="0.3" right="0.3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0FFEA-B0C3-45E7-AA39-164D8DE0D5BC}">
  <dimension ref="A1:L114"/>
  <sheetViews>
    <sheetView zoomScaleNormal="100" zoomScaleSheetLayoutView="100" workbookViewId="0">
      <selection activeCell="H1" sqref="H1"/>
    </sheetView>
  </sheetViews>
  <sheetFormatPr defaultColWidth="9.109375" defaultRowHeight="16.5" customHeight="1"/>
  <cols>
    <col min="1" max="2" width="1.5546875" style="57" customWidth="1"/>
    <col min="3" max="3" width="43.5546875" style="57" customWidth="1"/>
    <col min="4" max="4" width="8.109375" style="57" bestFit="1" customWidth="1"/>
    <col min="5" max="5" width="0.88671875" style="57" customWidth="1"/>
    <col min="6" max="6" width="10.88671875" style="124" customWidth="1"/>
    <col min="7" max="7" width="0.88671875" style="124" customWidth="1"/>
    <col min="8" max="8" width="10.88671875" style="124" customWidth="1"/>
    <col min="9" max="9" width="0.88671875" style="124" customWidth="1"/>
    <col min="10" max="10" width="10.88671875" style="124" customWidth="1"/>
    <col min="11" max="11" width="0.88671875" style="124" customWidth="1"/>
    <col min="12" max="12" width="10.88671875" style="124" customWidth="1"/>
    <col min="13" max="16384" width="9.109375" style="57"/>
  </cols>
  <sheetData>
    <row r="1" spans="1:12" ht="16.5" customHeight="1">
      <c r="A1" s="46" t="s">
        <v>0</v>
      </c>
      <c r="B1" s="46"/>
      <c r="C1" s="45"/>
      <c r="D1" s="45"/>
      <c r="E1" s="45"/>
      <c r="F1" s="62"/>
      <c r="G1" s="62"/>
      <c r="H1" s="62"/>
      <c r="I1" s="45"/>
      <c r="J1" s="62"/>
      <c r="K1" s="45"/>
      <c r="L1" s="62"/>
    </row>
    <row r="2" spans="1:12" ht="16.5" customHeight="1">
      <c r="A2" s="46" t="s">
        <v>178</v>
      </c>
      <c r="B2" s="46"/>
      <c r="C2" s="47"/>
      <c r="D2" s="47"/>
      <c r="E2" s="47"/>
      <c r="F2" s="62"/>
      <c r="G2" s="62"/>
      <c r="H2" s="62"/>
      <c r="I2" s="47"/>
      <c r="J2" s="62"/>
      <c r="K2" s="47"/>
      <c r="L2" s="62"/>
    </row>
    <row r="3" spans="1:12" ht="16.5" customHeight="1">
      <c r="A3" s="48" t="str">
        <f>'CE 8'!A3</f>
        <v>For the six-month period ended 30 June 2026</v>
      </c>
      <c r="B3" s="105"/>
      <c r="C3" s="49"/>
      <c r="D3" s="49"/>
      <c r="E3" s="49"/>
      <c r="F3" s="60"/>
      <c r="G3" s="60"/>
      <c r="H3" s="60"/>
      <c r="I3" s="49"/>
      <c r="J3" s="60"/>
      <c r="K3" s="49"/>
      <c r="L3" s="60"/>
    </row>
    <row r="4" spans="1:12" ht="16.5" customHeight="1">
      <c r="A4" s="47"/>
      <c r="B4" s="47"/>
      <c r="C4" s="47"/>
      <c r="D4" s="47"/>
      <c r="E4" s="47"/>
      <c r="F4" s="62"/>
      <c r="G4" s="62"/>
      <c r="H4" s="62"/>
      <c r="I4" s="47"/>
      <c r="J4" s="62"/>
      <c r="K4" s="47"/>
      <c r="L4" s="62"/>
    </row>
    <row r="5" spans="1:12" ht="16.5" customHeight="1">
      <c r="A5" s="47"/>
      <c r="B5" s="47"/>
      <c r="C5" s="47"/>
      <c r="D5" s="47"/>
      <c r="E5" s="47"/>
      <c r="F5" s="62"/>
      <c r="G5" s="62"/>
      <c r="H5" s="62"/>
      <c r="I5" s="47"/>
      <c r="J5" s="62"/>
      <c r="K5" s="47"/>
      <c r="L5" s="62"/>
    </row>
    <row r="6" spans="1:12" ht="16.5" customHeight="1">
      <c r="A6" s="47"/>
      <c r="B6" s="47"/>
      <c r="C6" s="47"/>
      <c r="D6" s="47"/>
      <c r="E6" s="47"/>
      <c r="F6" s="139" t="s">
        <v>2</v>
      </c>
      <c r="G6" s="139"/>
      <c r="H6" s="139"/>
      <c r="I6" s="27"/>
      <c r="J6" s="139" t="s">
        <v>3</v>
      </c>
      <c r="K6" s="140"/>
      <c r="L6" s="140"/>
    </row>
    <row r="7" spans="1:12" ht="16.5" customHeight="1">
      <c r="A7" s="47"/>
      <c r="B7" s="47"/>
      <c r="C7" s="47"/>
      <c r="D7" s="27"/>
      <c r="E7" s="27"/>
      <c r="F7" s="137" t="s">
        <v>4</v>
      </c>
      <c r="G7" s="137"/>
      <c r="H7" s="137"/>
      <c r="I7" s="27"/>
      <c r="J7" s="137" t="s">
        <v>5</v>
      </c>
      <c r="K7" s="138"/>
      <c r="L7" s="138"/>
    </row>
    <row r="8" spans="1:12" ht="16.5" customHeight="1">
      <c r="A8" s="47"/>
      <c r="B8" s="47"/>
      <c r="C8" s="47"/>
      <c r="D8" s="47"/>
      <c r="E8" s="21"/>
      <c r="F8" s="9">
        <v>2026</v>
      </c>
      <c r="G8" s="21"/>
      <c r="H8" s="9">
        <v>2025</v>
      </c>
      <c r="I8" s="21"/>
      <c r="J8" s="9">
        <v>2026</v>
      </c>
      <c r="K8" s="21"/>
      <c r="L8" s="9">
        <v>2025</v>
      </c>
    </row>
    <row r="9" spans="1:12" ht="16.5" customHeight="1">
      <c r="A9" s="47"/>
      <c r="B9" s="47"/>
      <c r="C9" s="47"/>
      <c r="D9" s="135" t="s">
        <v>11</v>
      </c>
      <c r="E9" s="21"/>
      <c r="F9" s="134" t="s">
        <v>12</v>
      </c>
      <c r="G9" s="21"/>
      <c r="H9" s="134" t="s">
        <v>12</v>
      </c>
      <c r="I9" s="21"/>
      <c r="J9" s="134" t="s">
        <v>12</v>
      </c>
      <c r="K9" s="21"/>
      <c r="L9" s="134" t="s">
        <v>12</v>
      </c>
    </row>
    <row r="10" spans="1:12" ht="16.5" customHeight="1">
      <c r="A10" s="47"/>
      <c r="B10" s="47"/>
      <c r="C10" s="93"/>
      <c r="D10" s="95"/>
      <c r="E10" s="79"/>
      <c r="F10" s="96"/>
      <c r="G10" s="96"/>
      <c r="H10" s="96"/>
      <c r="I10" s="96"/>
      <c r="J10" s="96"/>
      <c r="K10" s="121"/>
      <c r="L10" s="96"/>
    </row>
    <row r="11" spans="1:12" ht="16.5" customHeight="1">
      <c r="A11" s="76" t="s">
        <v>179</v>
      </c>
      <c r="B11" s="50"/>
      <c r="C11" s="93"/>
      <c r="D11" s="97"/>
      <c r="E11" s="93"/>
      <c r="F11" s="90"/>
      <c r="G11" s="90"/>
      <c r="H11" s="90"/>
      <c r="I11" s="123"/>
      <c r="J11" s="90"/>
      <c r="K11" s="121"/>
      <c r="L11" s="90"/>
    </row>
    <row r="12" spans="1:12" ht="16.5" customHeight="1">
      <c r="A12" s="47" t="s">
        <v>101</v>
      </c>
      <c r="B12" s="47"/>
      <c r="C12" s="93"/>
      <c r="D12" s="98"/>
      <c r="E12" s="93"/>
      <c r="F12" s="90">
        <v>185943</v>
      </c>
      <c r="G12" s="90"/>
      <c r="H12" s="90">
        <v>205561</v>
      </c>
      <c r="I12" s="90"/>
      <c r="J12" s="90">
        <v>159296</v>
      </c>
      <c r="K12" s="90"/>
      <c r="L12" s="90">
        <v>139100</v>
      </c>
    </row>
    <row r="13" spans="1:12" ht="16.5" customHeight="1">
      <c r="A13" s="47" t="s">
        <v>180</v>
      </c>
      <c r="B13" s="47"/>
      <c r="C13" s="93"/>
      <c r="D13" s="98"/>
      <c r="E13" s="93"/>
      <c r="F13" s="90"/>
      <c r="G13" s="90"/>
      <c r="H13" s="90"/>
      <c r="I13" s="90"/>
      <c r="J13" s="90"/>
      <c r="K13" s="121"/>
      <c r="L13" s="90"/>
    </row>
    <row r="14" spans="1:12" ht="16.5" customHeight="1">
      <c r="A14" s="47"/>
      <c r="B14" s="47" t="s">
        <v>181</v>
      </c>
      <c r="C14" s="47"/>
      <c r="D14" s="99"/>
      <c r="E14" s="93"/>
      <c r="F14" s="90">
        <v>74351</v>
      </c>
      <c r="G14" s="90"/>
      <c r="H14" s="90">
        <v>66241</v>
      </c>
      <c r="I14" s="90"/>
      <c r="J14" s="90">
        <v>28303</v>
      </c>
      <c r="K14" s="121"/>
      <c r="L14" s="90">
        <v>27111</v>
      </c>
    </row>
    <row r="15" spans="1:12" ht="16.5" customHeight="1">
      <c r="A15" s="93"/>
      <c r="B15" s="47" t="s">
        <v>182</v>
      </c>
      <c r="C15" s="93"/>
      <c r="D15" s="98"/>
      <c r="E15" s="93"/>
      <c r="F15" s="90">
        <v>2991</v>
      </c>
      <c r="G15" s="90"/>
      <c r="H15" s="90">
        <v>486</v>
      </c>
      <c r="I15" s="90"/>
      <c r="J15" s="90">
        <v>2326</v>
      </c>
      <c r="K15" s="121"/>
      <c r="L15" s="90">
        <v>457</v>
      </c>
    </row>
    <row r="16" spans="1:12" ht="16.5" customHeight="1">
      <c r="A16" s="93"/>
      <c r="B16" s="47" t="s">
        <v>263</v>
      </c>
      <c r="C16" s="93"/>
      <c r="D16" s="98"/>
      <c r="E16" s="93"/>
      <c r="F16" s="90">
        <v>0</v>
      </c>
      <c r="G16" s="90"/>
      <c r="H16" s="90">
        <v>6</v>
      </c>
      <c r="I16" s="90"/>
      <c r="J16" s="90">
        <v>0</v>
      </c>
      <c r="K16" s="121"/>
      <c r="L16" s="90">
        <v>0</v>
      </c>
    </row>
    <row r="17" spans="1:12" ht="16.5" customHeight="1">
      <c r="A17" s="93"/>
      <c r="B17" s="47" t="s">
        <v>228</v>
      </c>
      <c r="C17" s="93"/>
      <c r="D17" s="98"/>
      <c r="E17" s="93"/>
      <c r="F17" s="90">
        <v>16</v>
      </c>
      <c r="G17" s="90"/>
      <c r="H17" s="90">
        <v>1</v>
      </c>
      <c r="I17" s="90"/>
      <c r="J17" s="90">
        <v>0</v>
      </c>
      <c r="K17" s="121"/>
      <c r="L17" s="90">
        <v>1</v>
      </c>
    </row>
    <row r="18" spans="1:12" ht="16.5" customHeight="1">
      <c r="A18" s="47"/>
      <c r="B18" s="47" t="s">
        <v>250</v>
      </c>
      <c r="C18" s="47"/>
      <c r="D18" s="100"/>
      <c r="E18" s="93"/>
      <c r="F18" s="90">
        <v>69</v>
      </c>
      <c r="G18" s="90"/>
      <c r="H18" s="90">
        <v>-12</v>
      </c>
      <c r="I18" s="90"/>
      <c r="J18" s="90">
        <v>0</v>
      </c>
      <c r="K18" s="121"/>
      <c r="L18" s="90">
        <v>0</v>
      </c>
    </row>
    <row r="19" spans="1:12" ht="16.5" customHeight="1">
      <c r="A19" s="47"/>
      <c r="B19" s="47" t="s">
        <v>183</v>
      </c>
      <c r="C19" s="47"/>
      <c r="D19" s="100"/>
      <c r="E19" s="93"/>
      <c r="F19" s="90"/>
      <c r="G19" s="90"/>
      <c r="I19" s="90"/>
      <c r="J19" s="90"/>
      <c r="K19" s="121"/>
      <c r="L19" s="90"/>
    </row>
    <row r="20" spans="1:12" ht="16.5" customHeight="1">
      <c r="A20" s="47"/>
      <c r="B20" s="47"/>
      <c r="C20" s="47" t="s">
        <v>184</v>
      </c>
      <c r="D20" s="100"/>
      <c r="E20" s="93"/>
      <c r="F20" s="90">
        <v>32</v>
      </c>
      <c r="G20" s="90"/>
      <c r="H20" s="90">
        <v>-72</v>
      </c>
      <c r="I20" s="90"/>
      <c r="J20" s="90">
        <v>0</v>
      </c>
      <c r="K20" s="121"/>
      <c r="L20" s="90">
        <v>0</v>
      </c>
    </row>
    <row r="21" spans="1:12" ht="16.5" customHeight="1">
      <c r="A21" s="47"/>
      <c r="B21" s="47" t="s">
        <v>229</v>
      </c>
      <c r="C21" s="47"/>
      <c r="D21" s="53"/>
      <c r="E21" s="93"/>
      <c r="F21" s="90">
        <v>0</v>
      </c>
      <c r="G21" s="90"/>
      <c r="H21" s="90">
        <v>1157</v>
      </c>
      <c r="I21" s="90"/>
      <c r="J21" s="90">
        <v>0</v>
      </c>
      <c r="K21" s="121"/>
      <c r="L21" s="90">
        <v>0</v>
      </c>
    </row>
    <row r="22" spans="1:12" ht="16.5" customHeight="1">
      <c r="A22" s="47"/>
      <c r="B22" s="47" t="s">
        <v>95</v>
      </c>
      <c r="C22" s="47"/>
      <c r="D22" s="53"/>
      <c r="E22" s="93"/>
      <c r="F22" s="90"/>
      <c r="G22" s="90"/>
      <c r="H22" s="90"/>
      <c r="I22" s="90"/>
      <c r="J22" s="90"/>
      <c r="K22" s="121"/>
      <c r="L22" s="90"/>
    </row>
    <row r="23" spans="1:12" ht="16.5" customHeight="1">
      <c r="A23" s="47"/>
      <c r="B23" s="47"/>
      <c r="C23" s="47" t="s">
        <v>96</v>
      </c>
      <c r="D23" s="101" t="s">
        <v>185</v>
      </c>
      <c r="E23" s="93"/>
      <c r="F23" s="90">
        <v>3303</v>
      </c>
      <c r="G23" s="90"/>
      <c r="H23" s="90">
        <v>-937</v>
      </c>
      <c r="I23" s="90"/>
      <c r="J23" s="90">
        <v>0</v>
      </c>
      <c r="K23" s="121"/>
      <c r="L23" s="90">
        <v>0</v>
      </c>
    </row>
    <row r="24" spans="1:12" ht="16.5" customHeight="1">
      <c r="A24" s="47"/>
      <c r="B24" s="47" t="s">
        <v>247</v>
      </c>
      <c r="C24" s="47"/>
      <c r="D24" s="53"/>
      <c r="E24" s="93"/>
      <c r="F24" s="90">
        <v>-9719</v>
      </c>
      <c r="G24" s="90"/>
      <c r="H24" s="90">
        <v>-10332</v>
      </c>
      <c r="I24" s="90"/>
      <c r="J24" s="90">
        <v>-2650</v>
      </c>
      <c r="K24" s="121"/>
      <c r="L24" s="90">
        <v>-2580</v>
      </c>
    </row>
    <row r="25" spans="1:12" ht="16.5" customHeight="1">
      <c r="A25" s="47"/>
      <c r="B25" s="47" t="s">
        <v>237</v>
      </c>
      <c r="C25" s="47"/>
      <c r="D25" s="53"/>
      <c r="E25" s="93"/>
      <c r="F25" s="90"/>
      <c r="G25" s="90"/>
      <c r="H25" s="90"/>
      <c r="I25" s="90"/>
      <c r="J25" s="90"/>
      <c r="K25" s="121"/>
      <c r="L25" s="90"/>
    </row>
    <row r="26" spans="1:12" ht="16.5" customHeight="1">
      <c r="A26" s="47"/>
      <c r="B26" s="47"/>
      <c r="C26" s="47" t="s">
        <v>238</v>
      </c>
      <c r="D26" s="53"/>
      <c r="E26" s="93"/>
      <c r="F26" s="90">
        <v>146</v>
      </c>
      <c r="G26" s="90"/>
      <c r="H26" s="90">
        <v>-2223</v>
      </c>
      <c r="I26" s="90"/>
      <c r="J26" s="90">
        <v>146</v>
      </c>
      <c r="K26" s="121"/>
      <c r="L26" s="90">
        <v>-2223</v>
      </c>
    </row>
    <row r="27" spans="1:12" ht="16.5" customHeight="1">
      <c r="A27" s="47"/>
      <c r="B27" s="47" t="s">
        <v>273</v>
      </c>
      <c r="C27" s="47"/>
      <c r="D27" s="53"/>
      <c r="E27" s="93"/>
      <c r="F27" s="90"/>
      <c r="G27" s="90"/>
      <c r="H27" s="90"/>
      <c r="I27" s="90"/>
      <c r="J27" s="90"/>
      <c r="K27" s="121"/>
      <c r="L27" s="90"/>
    </row>
    <row r="28" spans="1:12" ht="16.5" customHeight="1">
      <c r="A28" s="47"/>
      <c r="B28" s="47"/>
      <c r="C28" s="47" t="s">
        <v>272</v>
      </c>
      <c r="D28" s="53">
        <v>21</v>
      </c>
      <c r="E28" s="93"/>
      <c r="F28" s="90">
        <v>1248</v>
      </c>
      <c r="G28" s="90"/>
      <c r="H28" s="90">
        <v>0</v>
      </c>
      <c r="I28" s="90"/>
      <c r="J28" s="90">
        <v>1248</v>
      </c>
      <c r="K28" s="121"/>
      <c r="L28" s="90">
        <v>0</v>
      </c>
    </row>
    <row r="29" spans="1:12" ht="16.5" customHeight="1">
      <c r="A29" s="47"/>
      <c r="B29" s="47" t="s">
        <v>87</v>
      </c>
      <c r="C29" s="47"/>
      <c r="D29" s="53"/>
      <c r="E29" s="93"/>
      <c r="F29" s="90">
        <v>-3230</v>
      </c>
      <c r="G29" s="90"/>
      <c r="H29" s="90">
        <v>-4966</v>
      </c>
      <c r="I29" s="90"/>
      <c r="J29" s="90">
        <v>-88253</v>
      </c>
      <c r="K29" s="121"/>
      <c r="L29" s="90">
        <v>-40065</v>
      </c>
    </row>
    <row r="30" spans="1:12" ht="16.5" customHeight="1">
      <c r="A30" s="47"/>
      <c r="B30" s="47" t="s">
        <v>186</v>
      </c>
      <c r="C30" s="47"/>
      <c r="D30" s="53"/>
      <c r="E30" s="93"/>
      <c r="F30" s="90">
        <v>-5889</v>
      </c>
      <c r="G30" s="90"/>
      <c r="H30" s="90">
        <v>-11586</v>
      </c>
      <c r="I30" s="90"/>
      <c r="J30" s="90">
        <v>-3336</v>
      </c>
      <c r="K30" s="121"/>
      <c r="L30" s="90">
        <v>-3914</v>
      </c>
    </row>
    <row r="31" spans="1:12" ht="16.5" customHeight="1">
      <c r="A31" s="47"/>
      <c r="B31" s="47" t="s">
        <v>187</v>
      </c>
      <c r="C31" s="47"/>
      <c r="D31" s="53"/>
      <c r="E31" s="93"/>
      <c r="F31" s="90">
        <v>6277</v>
      </c>
      <c r="G31" s="90"/>
      <c r="H31" s="90">
        <v>764</v>
      </c>
      <c r="I31" s="90"/>
      <c r="J31" s="90">
        <v>1074</v>
      </c>
      <c r="K31" s="121"/>
      <c r="L31" s="90">
        <v>1352</v>
      </c>
    </row>
    <row r="32" spans="1:12" ht="16.5" customHeight="1">
      <c r="A32" s="47"/>
      <c r="B32" s="47" t="s">
        <v>100</v>
      </c>
      <c r="C32" s="47"/>
      <c r="D32" s="53"/>
      <c r="E32" s="93"/>
      <c r="F32" s="90">
        <v>4225</v>
      </c>
      <c r="G32" s="90"/>
      <c r="H32" s="125">
        <v>3857</v>
      </c>
      <c r="I32" s="90"/>
      <c r="J32" s="125">
        <v>3415</v>
      </c>
      <c r="K32" s="121"/>
      <c r="L32" s="125">
        <v>3405</v>
      </c>
    </row>
    <row r="33" spans="1:12" ht="16.5" customHeight="1">
      <c r="A33" s="47"/>
      <c r="B33" s="47" t="s">
        <v>188</v>
      </c>
      <c r="C33" s="47"/>
      <c r="D33" s="53">
        <v>18</v>
      </c>
      <c r="E33" s="93"/>
      <c r="F33" s="92">
        <v>772</v>
      </c>
      <c r="G33" s="90"/>
      <c r="H33" s="126">
        <v>-7152</v>
      </c>
      <c r="I33" s="90"/>
      <c r="J33" s="126">
        <v>772</v>
      </c>
      <c r="K33" s="121"/>
      <c r="L33" s="126">
        <v>-7152</v>
      </c>
    </row>
    <row r="34" spans="1:12" ht="16.5" customHeight="1">
      <c r="A34" s="47"/>
      <c r="B34" s="47"/>
      <c r="C34" s="47"/>
      <c r="D34" s="53"/>
      <c r="E34" s="94"/>
      <c r="F34" s="90"/>
      <c r="G34" s="90"/>
      <c r="H34" s="90"/>
      <c r="I34" s="121"/>
      <c r="J34" s="90"/>
      <c r="K34" s="121"/>
      <c r="L34" s="90"/>
    </row>
    <row r="35" spans="1:12" ht="16.5" customHeight="1">
      <c r="A35" s="47" t="s">
        <v>189</v>
      </c>
      <c r="B35" s="47"/>
      <c r="C35" s="47"/>
      <c r="D35" s="53"/>
      <c r="E35" s="94"/>
      <c r="F35" s="90">
        <f>SUM(F12:F33)</f>
        <v>260535</v>
      </c>
      <c r="G35" s="90"/>
      <c r="H35" s="90">
        <f>SUM(H12:H33)</f>
        <v>240793</v>
      </c>
      <c r="I35" s="121"/>
      <c r="J35" s="90">
        <f>SUM(J12:J33)</f>
        <v>102341</v>
      </c>
      <c r="K35" s="121"/>
      <c r="L35" s="90">
        <f>SUM(L12:L33)</f>
        <v>115492</v>
      </c>
    </row>
    <row r="36" spans="1:12" ht="16.5" customHeight="1">
      <c r="A36" s="47" t="s">
        <v>190</v>
      </c>
      <c r="B36" s="47"/>
      <c r="C36" s="47"/>
      <c r="D36" s="53"/>
      <c r="E36" s="94"/>
      <c r="F36" s="90"/>
      <c r="G36" s="90"/>
      <c r="H36" s="90"/>
      <c r="I36" s="121"/>
      <c r="J36" s="90"/>
      <c r="K36" s="121"/>
      <c r="L36" s="90"/>
    </row>
    <row r="37" spans="1:12" ht="16.5" customHeight="1">
      <c r="A37" s="47"/>
      <c r="B37" s="47" t="s">
        <v>191</v>
      </c>
      <c r="C37" s="47"/>
      <c r="D37" s="53"/>
      <c r="E37" s="94"/>
      <c r="F37" s="90">
        <v>23859</v>
      </c>
      <c r="G37" s="90"/>
      <c r="H37" s="90">
        <v>-64180</v>
      </c>
      <c r="I37" s="90"/>
      <c r="J37" s="90">
        <v>3741</v>
      </c>
      <c r="K37" s="121"/>
      <c r="L37" s="90">
        <v>-61135</v>
      </c>
    </row>
    <row r="38" spans="1:12" ht="16.5" customHeight="1">
      <c r="A38" s="47"/>
      <c r="B38" s="13" t="s">
        <v>17</v>
      </c>
      <c r="C38" s="93"/>
      <c r="D38" s="98"/>
      <c r="E38" s="94"/>
      <c r="F38" s="90">
        <v>-47074</v>
      </c>
      <c r="G38" s="90"/>
      <c r="H38" s="90">
        <v>4165</v>
      </c>
      <c r="I38" s="90"/>
      <c r="J38" s="90">
        <v>-33945</v>
      </c>
      <c r="K38" s="121"/>
      <c r="L38" s="90">
        <v>5775</v>
      </c>
    </row>
    <row r="39" spans="1:12" ht="16.5" customHeight="1">
      <c r="A39" s="47"/>
      <c r="B39" s="13" t="s">
        <v>192</v>
      </c>
      <c r="C39" s="93"/>
      <c r="D39" s="98"/>
      <c r="E39" s="94"/>
      <c r="F39" s="90">
        <v>-2295</v>
      </c>
      <c r="G39" s="90"/>
      <c r="H39" s="90">
        <v>-3184</v>
      </c>
      <c r="I39" s="90"/>
      <c r="J39" s="90">
        <v>0</v>
      </c>
      <c r="K39" s="121"/>
      <c r="L39" s="90">
        <v>0</v>
      </c>
    </row>
    <row r="40" spans="1:12" ht="16.5" customHeight="1">
      <c r="A40" s="47"/>
      <c r="B40" s="13" t="s">
        <v>20</v>
      </c>
      <c r="C40" s="93"/>
      <c r="D40" s="98"/>
      <c r="E40" s="94"/>
      <c r="F40" s="90">
        <v>4432</v>
      </c>
      <c r="G40" s="90"/>
      <c r="H40" s="90">
        <v>792</v>
      </c>
      <c r="I40" s="90"/>
      <c r="J40" s="90">
        <v>176</v>
      </c>
      <c r="K40" s="121"/>
      <c r="L40" s="90">
        <v>597</v>
      </c>
    </row>
    <row r="41" spans="1:12" ht="16.5" customHeight="1">
      <c r="A41" s="47"/>
      <c r="B41" s="13" t="s">
        <v>36</v>
      </c>
      <c r="C41" s="93"/>
      <c r="D41" s="98"/>
      <c r="E41" s="94"/>
      <c r="F41" s="90">
        <v>-3440</v>
      </c>
      <c r="G41" s="90"/>
      <c r="H41" s="90">
        <v>-1107</v>
      </c>
      <c r="I41" s="90"/>
      <c r="J41" s="90">
        <v>-1656</v>
      </c>
      <c r="K41" s="121"/>
      <c r="L41" s="90">
        <v>470</v>
      </c>
    </row>
    <row r="42" spans="1:12" ht="16.5" customHeight="1">
      <c r="A42" s="47"/>
      <c r="B42" s="13" t="s">
        <v>193</v>
      </c>
      <c r="C42" s="93"/>
      <c r="D42" s="98"/>
      <c r="E42" s="94"/>
      <c r="F42" s="90">
        <v>-13534</v>
      </c>
      <c r="G42" s="90"/>
      <c r="H42" s="90">
        <v>-16996</v>
      </c>
      <c r="I42" s="90"/>
      <c r="J42" s="90">
        <v>-16293</v>
      </c>
      <c r="K42" s="121"/>
      <c r="L42" s="90">
        <v>-15714</v>
      </c>
    </row>
    <row r="43" spans="1:12" ht="16.5" customHeight="1">
      <c r="A43" s="47"/>
      <c r="B43" s="13" t="s">
        <v>44</v>
      </c>
      <c r="C43" s="93"/>
      <c r="D43" s="98"/>
      <c r="E43" s="94"/>
      <c r="F43" s="90">
        <v>16309</v>
      </c>
      <c r="G43" s="90"/>
      <c r="H43" s="90">
        <v>-11510</v>
      </c>
      <c r="I43" s="90"/>
      <c r="J43" s="90">
        <v>-14494</v>
      </c>
      <c r="K43" s="121"/>
      <c r="L43" s="90">
        <v>-8911</v>
      </c>
    </row>
    <row r="44" spans="1:12" ht="16.5" customHeight="1">
      <c r="A44" s="47"/>
      <c r="B44" s="13" t="s">
        <v>48</v>
      </c>
      <c r="C44" s="93"/>
      <c r="D44" s="98"/>
      <c r="E44" s="94"/>
      <c r="F44" s="90">
        <v>2642</v>
      </c>
      <c r="G44" s="90"/>
      <c r="H44" s="90">
        <v>-6496</v>
      </c>
      <c r="I44" s="90"/>
      <c r="J44" s="90">
        <v>-1457</v>
      </c>
      <c r="K44" s="121"/>
      <c r="L44" s="90">
        <v>-442</v>
      </c>
    </row>
    <row r="45" spans="1:12" ht="16.5" customHeight="1">
      <c r="A45" s="47"/>
      <c r="B45" s="13" t="s">
        <v>265</v>
      </c>
      <c r="C45" s="93"/>
      <c r="D45" s="98"/>
      <c r="E45" s="94"/>
      <c r="F45" s="90">
        <v>-3575</v>
      </c>
      <c r="G45" s="90"/>
      <c r="H45" s="90">
        <v>0</v>
      </c>
      <c r="I45" s="90"/>
      <c r="J45" s="90">
        <v>0</v>
      </c>
      <c r="K45" s="121"/>
      <c r="L45" s="90">
        <v>0</v>
      </c>
    </row>
    <row r="46" spans="1:12" ht="16.5" customHeight="1">
      <c r="A46" s="47"/>
      <c r="B46" s="47" t="s">
        <v>54</v>
      </c>
      <c r="C46" s="93"/>
      <c r="D46" s="98"/>
      <c r="E46" s="94"/>
      <c r="F46" s="92">
        <v>0</v>
      </c>
      <c r="G46" s="90"/>
      <c r="H46" s="92">
        <v>-49</v>
      </c>
      <c r="I46" s="90"/>
      <c r="J46" s="92">
        <v>61</v>
      </c>
      <c r="K46" s="121"/>
      <c r="L46" s="92">
        <v>158</v>
      </c>
    </row>
    <row r="47" spans="1:12" ht="16.5" customHeight="1">
      <c r="A47" s="47"/>
      <c r="B47" s="47"/>
      <c r="C47" s="93"/>
      <c r="D47" s="98"/>
      <c r="E47" s="94"/>
      <c r="F47" s="90"/>
      <c r="G47" s="90"/>
      <c r="H47" s="90"/>
      <c r="I47" s="121"/>
      <c r="J47" s="90"/>
      <c r="K47" s="121"/>
      <c r="L47" s="90"/>
    </row>
    <row r="48" spans="1:12" ht="16.5" customHeight="1">
      <c r="A48" s="47" t="s">
        <v>194</v>
      </c>
      <c r="B48" s="47"/>
      <c r="C48" s="93"/>
      <c r="D48" s="98"/>
      <c r="E48" s="94"/>
      <c r="F48" s="90">
        <f>SUM(F35:F46)</f>
        <v>237859</v>
      </c>
      <c r="G48" s="90"/>
      <c r="H48" s="90">
        <f>SUM(H35:H46)</f>
        <v>142228</v>
      </c>
      <c r="I48" s="121"/>
      <c r="J48" s="90">
        <f>SUM(J35:J46)</f>
        <v>38474</v>
      </c>
      <c r="K48" s="121"/>
      <c r="L48" s="90">
        <f>SUM(L35:L46)</f>
        <v>36290</v>
      </c>
    </row>
    <row r="49" spans="1:12" ht="16.5" customHeight="1">
      <c r="A49" s="93"/>
      <c r="B49" s="47" t="s">
        <v>195</v>
      </c>
      <c r="C49" s="93"/>
      <c r="D49" s="98"/>
      <c r="E49" s="94"/>
      <c r="F49" s="92">
        <v>-50985</v>
      </c>
      <c r="G49" s="90"/>
      <c r="H49" s="92">
        <v>-43103</v>
      </c>
      <c r="I49" s="90"/>
      <c r="J49" s="92">
        <v>-17533</v>
      </c>
      <c r="K49" s="121"/>
      <c r="L49" s="92">
        <v>-20402</v>
      </c>
    </row>
    <row r="50" spans="1:12" ht="16.5" customHeight="1">
      <c r="A50" s="50"/>
      <c r="B50" s="47"/>
      <c r="C50" s="93"/>
      <c r="D50" s="98"/>
      <c r="E50" s="94"/>
      <c r="F50" s="90"/>
      <c r="G50" s="90"/>
      <c r="H50" s="90"/>
      <c r="I50" s="121"/>
      <c r="J50" s="90"/>
      <c r="K50" s="121"/>
      <c r="L50" s="90"/>
    </row>
    <row r="51" spans="1:12" ht="16.5" customHeight="1">
      <c r="A51" s="50" t="s">
        <v>252</v>
      </c>
      <c r="B51" s="50"/>
      <c r="C51" s="93"/>
      <c r="D51" s="98"/>
      <c r="E51" s="94"/>
      <c r="F51" s="92">
        <f>SUM(F48:F50)</f>
        <v>186874</v>
      </c>
      <c r="G51" s="90"/>
      <c r="H51" s="92">
        <f>SUM(H48:H50)</f>
        <v>99125</v>
      </c>
      <c r="I51" s="121"/>
      <c r="J51" s="92">
        <f>SUM(J48:J50)</f>
        <v>20941</v>
      </c>
      <c r="K51" s="121"/>
      <c r="L51" s="92">
        <f>SUM(L48:L50)</f>
        <v>15888</v>
      </c>
    </row>
    <row r="52" spans="1:12" ht="16.5" customHeight="1">
      <c r="A52" s="50"/>
      <c r="B52" s="50"/>
      <c r="C52" s="93"/>
      <c r="D52" s="98"/>
      <c r="E52" s="94"/>
      <c r="F52" s="90"/>
      <c r="G52" s="90"/>
      <c r="H52" s="90"/>
      <c r="I52" s="121"/>
      <c r="J52" s="90"/>
      <c r="K52" s="121"/>
      <c r="L52" s="90"/>
    </row>
    <row r="53" spans="1:12" ht="16.5" customHeight="1">
      <c r="A53" s="50"/>
      <c r="B53" s="50"/>
      <c r="C53" s="93"/>
      <c r="D53" s="94"/>
      <c r="E53" s="94"/>
      <c r="F53" s="90"/>
      <c r="G53" s="90"/>
      <c r="H53" s="90"/>
      <c r="I53" s="121"/>
      <c r="J53" s="90"/>
      <c r="K53" s="121"/>
      <c r="L53" s="90"/>
    </row>
    <row r="54" spans="1:12" ht="9.75" customHeight="1">
      <c r="A54" s="50"/>
      <c r="B54" s="50"/>
      <c r="C54" s="93"/>
      <c r="D54" s="94"/>
      <c r="E54" s="94"/>
      <c r="F54" s="90"/>
      <c r="G54" s="90"/>
      <c r="H54" s="90"/>
      <c r="I54" s="121"/>
      <c r="J54" s="90"/>
      <c r="K54" s="121"/>
      <c r="L54" s="90"/>
    </row>
    <row r="55" spans="1:12" ht="21.9" customHeight="1">
      <c r="A55" s="39" t="s">
        <v>40</v>
      </c>
      <c r="B55" s="55"/>
      <c r="C55" s="102"/>
      <c r="D55" s="103"/>
      <c r="E55" s="103"/>
      <c r="F55" s="92"/>
      <c r="G55" s="92"/>
      <c r="H55" s="92"/>
      <c r="I55" s="122"/>
      <c r="J55" s="92"/>
      <c r="K55" s="122"/>
      <c r="L55" s="92"/>
    </row>
    <row r="56" spans="1:12" ht="16.5" customHeight="1">
      <c r="A56" s="89" t="s">
        <v>0</v>
      </c>
      <c r="B56" s="104"/>
      <c r="C56" s="47"/>
      <c r="D56" s="47"/>
      <c r="E56" s="47"/>
      <c r="F56" s="90"/>
      <c r="G56" s="90"/>
      <c r="H56" s="90"/>
      <c r="I56" s="121"/>
      <c r="J56" s="90"/>
      <c r="K56" s="121"/>
      <c r="L56" s="90"/>
    </row>
    <row r="57" spans="1:12" ht="16.5" customHeight="1">
      <c r="A57" s="46" t="s">
        <v>178</v>
      </c>
      <c r="B57" s="46"/>
      <c r="C57" s="47"/>
      <c r="D57" s="47"/>
      <c r="E57" s="47"/>
      <c r="F57" s="90"/>
      <c r="G57" s="90"/>
      <c r="H57" s="90"/>
      <c r="I57" s="121"/>
      <c r="J57" s="90"/>
      <c r="K57" s="121"/>
      <c r="L57" s="90"/>
    </row>
    <row r="58" spans="1:12" ht="16.5" customHeight="1">
      <c r="A58" s="91" t="str">
        <f>A3</f>
        <v>For the six-month period ended 30 June 2026</v>
      </c>
      <c r="B58" s="105"/>
      <c r="C58" s="49"/>
      <c r="D58" s="49"/>
      <c r="E58" s="49"/>
      <c r="F58" s="92"/>
      <c r="G58" s="92"/>
      <c r="H58" s="92"/>
      <c r="I58" s="122"/>
      <c r="J58" s="92"/>
      <c r="K58" s="122"/>
      <c r="L58" s="92"/>
    </row>
    <row r="59" spans="1:12" ht="16.5" customHeight="1">
      <c r="A59" s="47"/>
      <c r="B59" s="47"/>
      <c r="C59" s="93"/>
      <c r="D59" s="93"/>
      <c r="E59" s="93"/>
      <c r="F59" s="90"/>
      <c r="G59" s="90"/>
      <c r="H59" s="90"/>
      <c r="I59" s="90"/>
      <c r="J59" s="90"/>
      <c r="K59" s="90"/>
      <c r="L59" s="90"/>
    </row>
    <row r="60" spans="1:12" ht="16.5" customHeight="1">
      <c r="A60" s="47"/>
      <c r="B60" s="47"/>
      <c r="C60" s="93"/>
      <c r="D60" s="93"/>
      <c r="E60" s="93"/>
      <c r="F60" s="90"/>
      <c r="G60" s="90"/>
      <c r="H60" s="90"/>
      <c r="I60" s="90"/>
      <c r="J60" s="90"/>
      <c r="K60" s="90"/>
      <c r="L60" s="90"/>
    </row>
    <row r="61" spans="1:12" ht="15.9" customHeight="1">
      <c r="A61" s="47"/>
      <c r="B61" s="47"/>
      <c r="C61" s="47"/>
      <c r="D61" s="47"/>
      <c r="E61" s="47"/>
      <c r="F61" s="139" t="s">
        <v>83</v>
      </c>
      <c r="G61" s="139"/>
      <c r="H61" s="139"/>
      <c r="I61" s="27"/>
      <c r="J61" s="139" t="s">
        <v>84</v>
      </c>
      <c r="K61" s="140"/>
      <c r="L61" s="140"/>
    </row>
    <row r="62" spans="1:12" ht="15.9" customHeight="1">
      <c r="A62" s="47"/>
      <c r="B62" s="47"/>
      <c r="C62" s="47"/>
      <c r="D62" s="27"/>
      <c r="E62" s="27"/>
      <c r="F62" s="137" t="s">
        <v>4</v>
      </c>
      <c r="G62" s="137"/>
      <c r="H62" s="137"/>
      <c r="I62" s="27"/>
      <c r="J62" s="137" t="s">
        <v>5</v>
      </c>
      <c r="K62" s="138"/>
      <c r="L62" s="138"/>
    </row>
    <row r="63" spans="1:12" ht="15.9" customHeight="1">
      <c r="A63" s="47"/>
      <c r="B63" s="47"/>
      <c r="C63" s="47"/>
      <c r="D63" s="47"/>
      <c r="E63" s="21"/>
      <c r="F63" s="9">
        <v>2026</v>
      </c>
      <c r="G63" s="21"/>
      <c r="H63" s="9">
        <v>2025</v>
      </c>
      <c r="I63" s="21"/>
      <c r="J63" s="9">
        <v>2026</v>
      </c>
      <c r="K63" s="21"/>
      <c r="L63" s="9">
        <v>2025</v>
      </c>
    </row>
    <row r="64" spans="1:12" ht="15.9" customHeight="1">
      <c r="A64" s="47"/>
      <c r="B64" s="47"/>
      <c r="C64" s="47"/>
      <c r="D64" s="135" t="s">
        <v>11</v>
      </c>
      <c r="E64" s="21"/>
      <c r="F64" s="134" t="s">
        <v>12</v>
      </c>
      <c r="G64" s="21"/>
      <c r="H64" s="134" t="s">
        <v>12</v>
      </c>
      <c r="I64" s="21"/>
      <c r="J64" s="134" t="s">
        <v>12</v>
      </c>
      <c r="K64" s="21"/>
      <c r="L64" s="134" t="s">
        <v>12</v>
      </c>
    </row>
    <row r="65" spans="1:12" ht="8.1" customHeight="1">
      <c r="A65" s="47"/>
      <c r="B65" s="47"/>
      <c r="C65" s="93"/>
      <c r="D65" s="93"/>
      <c r="E65" s="98"/>
      <c r="F65" s="90"/>
      <c r="G65" s="90"/>
      <c r="H65" s="90"/>
      <c r="I65" s="90"/>
      <c r="J65" s="90"/>
      <c r="K65" s="90"/>
      <c r="L65" s="90"/>
    </row>
    <row r="66" spans="1:12" ht="15.9" customHeight="1">
      <c r="A66" s="50" t="s">
        <v>196</v>
      </c>
      <c r="B66" s="50"/>
      <c r="C66" s="93"/>
      <c r="D66" s="93"/>
      <c r="E66" s="93"/>
      <c r="F66" s="90"/>
      <c r="G66" s="90"/>
      <c r="H66" s="90"/>
      <c r="I66" s="123"/>
      <c r="J66" s="90"/>
      <c r="K66" s="121"/>
      <c r="L66" s="90"/>
    </row>
    <row r="67" spans="1:12" ht="15.9" customHeight="1">
      <c r="A67" s="47" t="s">
        <v>248</v>
      </c>
      <c r="B67" s="50"/>
      <c r="C67" s="93"/>
      <c r="D67" s="93"/>
      <c r="E67" s="93"/>
      <c r="F67" s="90">
        <v>-8889</v>
      </c>
      <c r="H67" s="90">
        <v>-273</v>
      </c>
      <c r="I67" s="90"/>
      <c r="J67" s="90">
        <v>-10000</v>
      </c>
      <c r="K67" s="123"/>
      <c r="L67" s="90">
        <v>0</v>
      </c>
    </row>
    <row r="68" spans="1:12" ht="15.9" customHeight="1">
      <c r="A68" s="47" t="s">
        <v>197</v>
      </c>
      <c r="B68" s="47"/>
      <c r="C68" s="93"/>
      <c r="D68" s="93"/>
      <c r="E68" s="93"/>
      <c r="F68" s="90">
        <v>-35055</v>
      </c>
      <c r="H68" s="90">
        <v>-33460</v>
      </c>
      <c r="I68" s="90"/>
      <c r="J68" s="90">
        <v>0</v>
      </c>
      <c r="K68" s="123"/>
      <c r="L68" s="90">
        <v>-15388</v>
      </c>
    </row>
    <row r="69" spans="1:12" ht="15.9" customHeight="1">
      <c r="A69" s="47" t="s">
        <v>198</v>
      </c>
      <c r="B69" s="47"/>
      <c r="C69" s="93"/>
      <c r="D69" s="93"/>
      <c r="E69" s="93"/>
      <c r="F69" s="90">
        <v>18039</v>
      </c>
      <c r="H69" s="90">
        <v>317836</v>
      </c>
      <c r="I69" s="90"/>
      <c r="J69" s="90">
        <v>0</v>
      </c>
      <c r="K69" s="123"/>
      <c r="L69" s="90">
        <v>304468</v>
      </c>
    </row>
    <row r="70" spans="1:12" ht="15.9" customHeight="1">
      <c r="A70" s="47" t="s">
        <v>199</v>
      </c>
      <c r="B70" s="47"/>
      <c r="C70" s="93"/>
      <c r="D70" s="93"/>
      <c r="E70" s="93"/>
      <c r="F70" s="90"/>
      <c r="H70" s="90"/>
      <c r="I70" s="90"/>
      <c r="J70" s="90"/>
      <c r="K70" s="123"/>
      <c r="L70" s="90"/>
    </row>
    <row r="71" spans="1:12" ht="15.9" customHeight="1">
      <c r="A71" s="93"/>
      <c r="B71" s="47" t="s">
        <v>200</v>
      </c>
      <c r="C71" s="93"/>
      <c r="D71" s="106"/>
      <c r="E71" s="93"/>
      <c r="F71" s="90">
        <v>-11710</v>
      </c>
      <c r="H71" s="90">
        <v>-8923</v>
      </c>
      <c r="I71" s="90"/>
      <c r="J71" s="90">
        <v>-5116</v>
      </c>
      <c r="K71" s="90"/>
      <c r="L71" s="90">
        <v>-3169</v>
      </c>
    </row>
    <row r="72" spans="1:12" ht="15.9" customHeight="1">
      <c r="A72" s="47" t="s">
        <v>201</v>
      </c>
      <c r="B72" s="47"/>
      <c r="C72" s="93"/>
      <c r="D72" s="106"/>
      <c r="E72" s="93"/>
      <c r="F72" s="90">
        <v>238</v>
      </c>
      <c r="H72" s="90">
        <v>48</v>
      </c>
      <c r="I72" s="90"/>
      <c r="J72" s="90">
        <v>0</v>
      </c>
      <c r="K72" s="90"/>
      <c r="L72" s="90">
        <v>0</v>
      </c>
    </row>
    <row r="73" spans="1:12" ht="15.9" customHeight="1">
      <c r="A73" s="47" t="s">
        <v>202</v>
      </c>
      <c r="B73" s="47"/>
      <c r="C73" s="93"/>
      <c r="D73" s="106"/>
      <c r="E73" s="93"/>
      <c r="F73" s="90">
        <v>-35131</v>
      </c>
      <c r="H73" s="90">
        <v>-25713</v>
      </c>
      <c r="I73" s="90"/>
      <c r="J73" s="90">
        <v>-15855</v>
      </c>
      <c r="K73" s="90"/>
      <c r="L73" s="90">
        <v>-16330</v>
      </c>
    </row>
    <row r="74" spans="1:12" ht="15.9" customHeight="1">
      <c r="A74" s="47" t="s">
        <v>244</v>
      </c>
      <c r="B74" s="47"/>
      <c r="C74" s="93"/>
      <c r="D74" s="107" t="s">
        <v>231</v>
      </c>
      <c r="E74" s="93"/>
      <c r="F74" s="90">
        <v>-1250</v>
      </c>
      <c r="H74" s="90">
        <v>-630</v>
      </c>
      <c r="I74" s="90"/>
      <c r="J74" s="90">
        <v>-11450</v>
      </c>
      <c r="K74" s="90"/>
      <c r="L74" s="90">
        <v>-630</v>
      </c>
    </row>
    <row r="75" spans="1:12" ht="15.9" customHeight="1">
      <c r="A75" s="93" t="s">
        <v>232</v>
      </c>
      <c r="B75" s="47"/>
      <c r="C75" s="93"/>
      <c r="D75" s="107"/>
      <c r="E75" s="93"/>
      <c r="F75" s="90">
        <v>0</v>
      </c>
      <c r="H75" s="90">
        <v>1692</v>
      </c>
      <c r="I75" s="90"/>
      <c r="J75" s="90">
        <v>0</v>
      </c>
      <c r="K75" s="90"/>
      <c r="L75" s="90">
        <v>0</v>
      </c>
    </row>
    <row r="76" spans="1:12" ht="15.9" customHeight="1">
      <c r="A76" s="47" t="s">
        <v>233</v>
      </c>
      <c r="B76" s="47"/>
      <c r="C76" s="93"/>
      <c r="D76" s="107"/>
      <c r="E76" s="93"/>
      <c r="F76" s="90">
        <v>0</v>
      </c>
      <c r="H76" s="90">
        <v>2000</v>
      </c>
      <c r="I76" s="90"/>
      <c r="J76" s="90">
        <v>0</v>
      </c>
      <c r="K76" s="90"/>
      <c r="L76" s="90">
        <v>2000</v>
      </c>
    </row>
    <row r="77" spans="1:12" ht="15.9" customHeight="1">
      <c r="A77" s="47" t="s">
        <v>241</v>
      </c>
      <c r="B77" s="47"/>
      <c r="C77" s="93"/>
      <c r="D77" s="107"/>
      <c r="E77" s="93"/>
      <c r="F77" s="90">
        <v>0</v>
      </c>
      <c r="H77" s="90">
        <v>-2000</v>
      </c>
      <c r="I77" s="90"/>
      <c r="J77" s="90">
        <v>0</v>
      </c>
      <c r="K77" s="90"/>
      <c r="L77" s="90">
        <v>-2000</v>
      </c>
    </row>
    <row r="78" spans="1:12" ht="15.9" customHeight="1">
      <c r="A78" s="47" t="s">
        <v>270</v>
      </c>
      <c r="B78" s="47"/>
      <c r="C78" s="93"/>
      <c r="D78" s="107" t="s">
        <v>234</v>
      </c>
      <c r="E78" s="93"/>
      <c r="F78" s="90">
        <v>0</v>
      </c>
      <c r="H78" s="90">
        <v>10454</v>
      </c>
      <c r="I78" s="90"/>
      <c r="J78" s="90">
        <v>0</v>
      </c>
      <c r="K78" s="90"/>
      <c r="L78" s="90">
        <v>10454</v>
      </c>
    </row>
    <row r="79" spans="1:12" ht="15.9" customHeight="1">
      <c r="A79" s="47" t="s">
        <v>271</v>
      </c>
      <c r="B79" s="47"/>
      <c r="C79" s="93"/>
      <c r="D79" s="107" t="s">
        <v>234</v>
      </c>
      <c r="E79" s="93"/>
      <c r="F79" s="90">
        <v>-20000</v>
      </c>
      <c r="H79" s="90">
        <v>-36000</v>
      </c>
      <c r="I79" s="90"/>
      <c r="J79" s="90">
        <v>-20000</v>
      </c>
      <c r="K79" s="90"/>
      <c r="L79" s="90">
        <v>-36000</v>
      </c>
    </row>
    <row r="80" spans="1:12" ht="15.9" customHeight="1">
      <c r="A80" s="47" t="s">
        <v>203</v>
      </c>
      <c r="B80" s="47"/>
      <c r="C80" s="93"/>
      <c r="D80" s="97"/>
      <c r="E80" s="93"/>
      <c r="F80" s="90">
        <v>3230</v>
      </c>
      <c r="H80" s="90">
        <v>4981</v>
      </c>
      <c r="I80" s="90"/>
      <c r="J80" s="90">
        <v>88253</v>
      </c>
      <c r="K80" s="90"/>
      <c r="L80" s="90">
        <v>40080</v>
      </c>
    </row>
    <row r="81" spans="1:12" ht="15.9" customHeight="1">
      <c r="A81" s="47" t="s">
        <v>204</v>
      </c>
      <c r="B81" s="47"/>
      <c r="C81" s="93"/>
      <c r="D81" s="97"/>
      <c r="E81" s="93"/>
      <c r="F81" s="92">
        <v>6657</v>
      </c>
      <c r="H81" s="92">
        <v>11831</v>
      </c>
      <c r="I81" s="90"/>
      <c r="J81" s="92">
        <v>3340</v>
      </c>
      <c r="K81" s="90"/>
      <c r="L81" s="92">
        <v>4469</v>
      </c>
    </row>
    <row r="82" spans="1:12" ht="8.1" customHeight="1">
      <c r="A82" s="47"/>
      <c r="B82" s="47"/>
      <c r="C82" s="93"/>
      <c r="D82" s="93"/>
      <c r="E82" s="98"/>
      <c r="F82" s="90"/>
      <c r="G82" s="90"/>
      <c r="H82" s="90"/>
      <c r="I82" s="90"/>
      <c r="J82" s="90"/>
      <c r="K82" s="90"/>
      <c r="L82" s="90"/>
    </row>
    <row r="83" spans="1:12" ht="15.9" customHeight="1">
      <c r="A83" s="50" t="s">
        <v>205</v>
      </c>
      <c r="B83" s="50"/>
      <c r="D83" s="108"/>
      <c r="E83" s="98"/>
      <c r="F83" s="92">
        <f>SUM(F67:F81)</f>
        <v>-83871</v>
      </c>
      <c r="G83" s="90"/>
      <c r="H83" s="92">
        <f>SUM(H67:H81)</f>
        <v>241843</v>
      </c>
      <c r="I83" s="90"/>
      <c r="J83" s="92">
        <f>SUM(J67:J81)</f>
        <v>29172</v>
      </c>
      <c r="K83" s="90"/>
      <c r="L83" s="92">
        <f>SUM(L67:L81)</f>
        <v>287954</v>
      </c>
    </row>
    <row r="84" spans="1:12" ht="15.9" customHeight="1">
      <c r="A84" s="50"/>
      <c r="B84" s="50"/>
      <c r="C84" s="93"/>
      <c r="D84" s="108"/>
      <c r="E84" s="98"/>
      <c r="F84" s="90"/>
      <c r="G84" s="90"/>
      <c r="H84" s="90"/>
      <c r="I84" s="90"/>
      <c r="J84" s="90"/>
      <c r="K84" s="90"/>
      <c r="L84" s="90"/>
    </row>
    <row r="85" spans="1:12" ht="15.9" customHeight="1">
      <c r="A85" s="50" t="s">
        <v>206</v>
      </c>
      <c r="B85" s="50"/>
      <c r="C85" s="93"/>
      <c r="D85" s="108"/>
      <c r="E85" s="98"/>
      <c r="F85" s="90"/>
      <c r="G85" s="90"/>
      <c r="H85" s="90"/>
      <c r="I85" s="90"/>
      <c r="J85" s="90"/>
      <c r="K85" s="90"/>
      <c r="L85" s="90"/>
    </row>
    <row r="86" spans="1:12" ht="15.9" customHeight="1">
      <c r="A86" s="93" t="s">
        <v>207</v>
      </c>
      <c r="B86" s="47"/>
      <c r="C86" s="93"/>
      <c r="D86" s="108"/>
      <c r="E86" s="98"/>
      <c r="F86" s="90">
        <v>-24291</v>
      </c>
      <c r="G86" s="90"/>
      <c r="H86" s="90">
        <v>-23077</v>
      </c>
      <c r="I86" s="90"/>
      <c r="J86" s="90">
        <v>-11118</v>
      </c>
      <c r="K86" s="90"/>
      <c r="L86" s="90">
        <v>-10480</v>
      </c>
    </row>
    <row r="87" spans="1:12" ht="15.9" customHeight="1">
      <c r="A87" s="47" t="s">
        <v>243</v>
      </c>
      <c r="B87" s="47"/>
      <c r="C87" s="93"/>
      <c r="D87" s="108">
        <v>15</v>
      </c>
      <c r="E87" s="98"/>
      <c r="F87" s="90">
        <v>20000</v>
      </c>
      <c r="G87" s="90"/>
      <c r="H87" s="90">
        <v>0</v>
      </c>
      <c r="I87" s="90"/>
      <c r="J87" s="90">
        <v>20000</v>
      </c>
      <c r="K87" s="90"/>
      <c r="L87" s="90">
        <v>0</v>
      </c>
    </row>
    <row r="88" spans="1:12" ht="15.9" customHeight="1">
      <c r="A88" s="47" t="s">
        <v>239</v>
      </c>
      <c r="B88" s="47"/>
      <c r="C88" s="93"/>
      <c r="D88" s="108"/>
      <c r="E88" s="98"/>
      <c r="F88" s="90">
        <v>0</v>
      </c>
      <c r="G88" s="90"/>
      <c r="H88" s="90">
        <v>0</v>
      </c>
      <c r="I88" s="90"/>
      <c r="J88" s="90">
        <v>0</v>
      </c>
      <c r="K88" s="90"/>
      <c r="L88" s="90">
        <v>42000</v>
      </c>
    </row>
    <row r="89" spans="1:12" ht="15.9" customHeight="1">
      <c r="A89" s="93" t="s">
        <v>208</v>
      </c>
      <c r="B89" s="47"/>
      <c r="C89" s="93"/>
      <c r="D89" s="108"/>
      <c r="E89" s="98"/>
      <c r="F89" s="90">
        <v>-4225</v>
      </c>
      <c r="G89" s="90"/>
      <c r="H89" s="90">
        <v>-3857</v>
      </c>
      <c r="I89" s="90"/>
      <c r="J89" s="90">
        <v>-3415</v>
      </c>
      <c r="K89" s="90"/>
      <c r="L89" s="90">
        <v>-3405</v>
      </c>
    </row>
    <row r="90" spans="1:12" ht="15.9" customHeight="1">
      <c r="A90" s="93" t="s">
        <v>240</v>
      </c>
      <c r="B90" s="47"/>
      <c r="C90" s="93"/>
      <c r="D90" s="108"/>
      <c r="E90" s="98"/>
      <c r="F90" s="90">
        <v>0</v>
      </c>
      <c r="G90" s="90"/>
      <c r="H90" s="90">
        <v>-156953</v>
      </c>
      <c r="I90" s="90"/>
      <c r="J90" s="90">
        <v>0</v>
      </c>
      <c r="K90" s="90"/>
      <c r="L90" s="90">
        <v>-156953</v>
      </c>
    </row>
    <row r="91" spans="1:12" ht="15.9" customHeight="1">
      <c r="A91" s="93" t="s">
        <v>235</v>
      </c>
      <c r="B91" s="47"/>
      <c r="C91" s="93"/>
      <c r="D91" s="108"/>
      <c r="E91" s="98"/>
      <c r="F91" s="90">
        <v>-167236</v>
      </c>
      <c r="G91" s="90"/>
      <c r="H91" s="90">
        <v>-154425</v>
      </c>
      <c r="I91" s="90"/>
      <c r="J91" s="90">
        <v>-167236</v>
      </c>
      <c r="K91" s="90"/>
      <c r="L91" s="90">
        <v>-154425</v>
      </c>
    </row>
    <row r="92" spans="1:12" ht="15.9" customHeight="1">
      <c r="A92" s="93" t="s">
        <v>236</v>
      </c>
      <c r="B92" s="47"/>
      <c r="C92" s="93"/>
      <c r="D92" s="108"/>
      <c r="E92" s="98"/>
      <c r="F92" s="90">
        <v>-1351</v>
      </c>
      <c r="G92" s="90"/>
      <c r="H92" s="90">
        <v>-901</v>
      </c>
      <c r="I92" s="90"/>
      <c r="J92" s="90">
        <v>0</v>
      </c>
      <c r="K92" s="90"/>
      <c r="L92" s="90">
        <v>0</v>
      </c>
    </row>
    <row r="93" spans="1:12" ht="15.9" customHeight="1">
      <c r="A93" s="93" t="s">
        <v>249</v>
      </c>
      <c r="B93" s="47"/>
      <c r="C93" s="93"/>
      <c r="D93" s="108"/>
      <c r="E93" s="98"/>
      <c r="F93" s="90">
        <v>2967</v>
      </c>
      <c r="G93" s="90"/>
      <c r="H93" s="90">
        <v>0</v>
      </c>
      <c r="I93" s="90"/>
      <c r="J93" s="90">
        <v>0</v>
      </c>
      <c r="K93" s="90"/>
      <c r="L93" s="90">
        <v>0</v>
      </c>
    </row>
    <row r="94" spans="1:12" ht="8.1" customHeight="1">
      <c r="A94" s="47" t="s">
        <v>209</v>
      </c>
      <c r="B94" s="47"/>
      <c r="C94" s="93"/>
      <c r="D94" s="93"/>
      <c r="E94" s="98"/>
      <c r="F94" s="127"/>
      <c r="G94" s="90"/>
      <c r="H94" s="127"/>
      <c r="I94" s="90"/>
      <c r="J94" s="127"/>
      <c r="K94" s="90"/>
      <c r="L94" s="127"/>
    </row>
    <row r="95" spans="1:12" ht="15.9" customHeight="1">
      <c r="A95" s="50" t="s">
        <v>251</v>
      </c>
      <c r="B95" s="47"/>
      <c r="C95" s="93"/>
      <c r="D95" s="108"/>
      <c r="E95" s="94"/>
      <c r="F95" s="92">
        <f>SUM(F86:F93)</f>
        <v>-174136</v>
      </c>
      <c r="G95" s="90"/>
      <c r="H95" s="92">
        <f>SUM(H86:H93)</f>
        <v>-339213</v>
      </c>
      <c r="I95" s="121"/>
      <c r="J95" s="92">
        <f>SUM(J86:J93)</f>
        <v>-161769</v>
      </c>
      <c r="K95" s="121"/>
      <c r="L95" s="92">
        <f>SUM(L86:L93)</f>
        <v>-283263</v>
      </c>
    </row>
    <row r="96" spans="1:12" ht="15.9" customHeight="1">
      <c r="A96" s="47"/>
      <c r="B96" s="47"/>
      <c r="C96" s="93"/>
      <c r="D96" s="108"/>
      <c r="E96" s="94"/>
      <c r="F96" s="90"/>
      <c r="G96" s="90"/>
      <c r="H96" s="90"/>
      <c r="I96" s="121"/>
      <c r="J96" s="90"/>
      <c r="K96" s="121"/>
      <c r="L96" s="90"/>
    </row>
    <row r="97" spans="1:12" ht="15.9" customHeight="1">
      <c r="A97" s="50" t="s">
        <v>210</v>
      </c>
      <c r="B97" s="50"/>
      <c r="C97" s="93"/>
      <c r="D97" s="108"/>
      <c r="E97" s="98"/>
      <c r="F97" s="90">
        <f>SUM(F51,F83,F95)</f>
        <v>-71133</v>
      </c>
      <c r="G97" s="90"/>
      <c r="H97" s="90">
        <f>SUM(H51,H83,H95)</f>
        <v>1755</v>
      </c>
      <c r="I97" s="90"/>
      <c r="J97" s="90">
        <f>SUM(J51,J83,J95)</f>
        <v>-111656</v>
      </c>
      <c r="K97" s="90"/>
      <c r="L97" s="90">
        <f>SUM(L51,L83,L95)</f>
        <v>20579</v>
      </c>
    </row>
    <row r="98" spans="1:12" ht="15.9" customHeight="1">
      <c r="A98" s="47" t="s">
        <v>211</v>
      </c>
      <c r="B98" s="47"/>
      <c r="C98" s="93"/>
      <c r="D98" s="108"/>
      <c r="E98" s="98"/>
      <c r="F98" s="90">
        <v>533487</v>
      </c>
      <c r="G98" s="90"/>
      <c r="H98" s="90">
        <v>678494</v>
      </c>
      <c r="I98" s="90"/>
      <c r="J98" s="90">
        <v>205510</v>
      </c>
      <c r="K98" s="90"/>
      <c r="L98" s="90">
        <v>157630</v>
      </c>
    </row>
    <row r="99" spans="1:12" ht="15.9" customHeight="1">
      <c r="A99" s="93" t="s">
        <v>212</v>
      </c>
      <c r="B99" s="47"/>
      <c r="C99" s="93"/>
      <c r="D99" s="108"/>
      <c r="E99" s="98"/>
      <c r="F99" s="90"/>
      <c r="G99" s="90"/>
      <c r="H99" s="90"/>
      <c r="I99" s="90"/>
      <c r="J99" s="90"/>
      <c r="K99" s="90"/>
      <c r="L99" s="90"/>
    </row>
    <row r="100" spans="1:12" ht="15.9" customHeight="1">
      <c r="A100" s="93"/>
      <c r="B100" s="47" t="s">
        <v>213</v>
      </c>
      <c r="C100" s="93"/>
      <c r="D100" s="108"/>
      <c r="E100" s="98"/>
      <c r="F100" s="92">
        <v>9108</v>
      </c>
      <c r="G100" s="90"/>
      <c r="H100" s="92">
        <v>8608</v>
      </c>
      <c r="I100" s="90"/>
      <c r="J100" s="92">
        <v>349</v>
      </c>
      <c r="K100" s="90"/>
      <c r="L100" s="92">
        <v>8671</v>
      </c>
    </row>
    <row r="101" spans="1:12" ht="8.1" customHeight="1">
      <c r="A101" s="47"/>
      <c r="B101" s="47"/>
      <c r="C101" s="93"/>
      <c r="D101" s="93"/>
      <c r="E101" s="98"/>
      <c r="F101" s="90"/>
      <c r="G101" s="90"/>
      <c r="H101" s="90"/>
      <c r="I101" s="90"/>
      <c r="J101" s="90"/>
      <c r="K101" s="90"/>
      <c r="L101" s="90"/>
    </row>
    <row r="102" spans="1:12" ht="15.9" customHeight="1" thickBot="1">
      <c r="A102" s="50" t="s">
        <v>214</v>
      </c>
      <c r="B102" s="50"/>
      <c r="C102" s="93"/>
      <c r="D102" s="108"/>
      <c r="E102" s="98"/>
      <c r="F102" s="128">
        <f>SUM(F97:F100)</f>
        <v>471462</v>
      </c>
      <c r="G102" s="90"/>
      <c r="H102" s="128">
        <f>SUM(H97:H100)</f>
        <v>688857</v>
      </c>
      <c r="I102" s="90"/>
      <c r="J102" s="128">
        <f>SUM(J97:J100)</f>
        <v>94203</v>
      </c>
      <c r="K102" s="90"/>
      <c r="L102" s="128">
        <f>SUM(L97:L100)</f>
        <v>186880</v>
      </c>
    </row>
    <row r="103" spans="1:12" ht="15.9" customHeight="1" thickTop="1">
      <c r="A103" s="50"/>
      <c r="B103" s="50"/>
      <c r="C103" s="93"/>
      <c r="D103" s="108"/>
      <c r="E103" s="98"/>
      <c r="F103" s="90"/>
      <c r="G103" s="90"/>
      <c r="H103" s="90"/>
      <c r="I103" s="90"/>
      <c r="J103" s="90"/>
      <c r="K103" s="90"/>
      <c r="L103" s="90"/>
    </row>
    <row r="104" spans="1:12" ht="15.9" customHeight="1">
      <c r="A104" s="50"/>
      <c r="B104" s="50"/>
      <c r="C104" s="93"/>
      <c r="D104" s="108"/>
      <c r="E104" s="98"/>
      <c r="F104" s="90"/>
      <c r="G104" s="90"/>
      <c r="H104" s="90"/>
      <c r="I104" s="90"/>
      <c r="J104" s="90"/>
      <c r="K104" s="90"/>
      <c r="L104" s="90"/>
    </row>
    <row r="105" spans="1:12" ht="15.9" customHeight="1">
      <c r="A105" s="50" t="s">
        <v>215</v>
      </c>
      <c r="B105" s="50"/>
      <c r="C105" s="93"/>
      <c r="D105" s="108"/>
      <c r="E105" s="98"/>
      <c r="F105" s="90"/>
      <c r="G105" s="90"/>
      <c r="H105" s="90"/>
      <c r="I105" s="90"/>
      <c r="J105" s="90"/>
      <c r="K105" s="90"/>
      <c r="L105" s="90"/>
    </row>
    <row r="106" spans="1:12" ht="3.9" customHeight="1">
      <c r="A106" s="50"/>
      <c r="B106" s="50"/>
      <c r="C106" s="93"/>
      <c r="D106" s="108"/>
      <c r="E106" s="98"/>
      <c r="F106" s="90"/>
      <c r="G106" s="90"/>
      <c r="H106" s="90"/>
      <c r="I106" s="90"/>
      <c r="J106" s="90"/>
      <c r="K106" s="90"/>
      <c r="L106" s="90"/>
    </row>
    <row r="107" spans="1:12" ht="15.9" customHeight="1">
      <c r="A107" s="47" t="s">
        <v>217</v>
      </c>
      <c r="B107" s="50"/>
      <c r="C107" s="93"/>
      <c r="D107" s="108"/>
      <c r="E107" s="98"/>
      <c r="F107" s="90"/>
      <c r="G107" s="90"/>
      <c r="H107" s="90"/>
      <c r="I107" s="90"/>
      <c r="J107" s="90"/>
      <c r="K107" s="90"/>
      <c r="L107" s="90"/>
    </row>
    <row r="108" spans="1:12" ht="15.9" customHeight="1">
      <c r="A108" s="47"/>
      <c r="B108" s="47" t="s">
        <v>246</v>
      </c>
      <c r="C108" s="93"/>
      <c r="D108" s="108">
        <v>12</v>
      </c>
      <c r="E108" s="98"/>
      <c r="F108" s="90">
        <v>26444</v>
      </c>
      <c r="G108" s="90"/>
      <c r="H108" s="90">
        <v>0</v>
      </c>
      <c r="I108" s="90"/>
      <c r="J108" s="90">
        <v>0</v>
      </c>
      <c r="K108" s="90"/>
      <c r="L108" s="90">
        <v>0</v>
      </c>
    </row>
    <row r="109" spans="1:12" ht="15.9" customHeight="1">
      <c r="A109" s="50"/>
      <c r="B109" s="47" t="s">
        <v>266</v>
      </c>
      <c r="C109" s="109"/>
      <c r="D109" s="108"/>
      <c r="E109" s="98"/>
      <c r="F109" s="90">
        <v>1178</v>
      </c>
      <c r="G109" s="90"/>
      <c r="H109" s="90">
        <v>32</v>
      </c>
      <c r="I109" s="90"/>
      <c r="J109" s="90">
        <v>1139</v>
      </c>
      <c r="K109" s="90"/>
      <c r="L109" s="90">
        <v>31</v>
      </c>
    </row>
    <row r="110" spans="1:12" ht="15.9" customHeight="1">
      <c r="A110" s="50"/>
      <c r="B110" s="47" t="s">
        <v>267</v>
      </c>
      <c r="C110" s="93"/>
      <c r="D110" s="108"/>
      <c r="E110" s="98"/>
      <c r="F110" s="90">
        <v>98</v>
      </c>
      <c r="G110" s="90"/>
      <c r="H110" s="90">
        <v>120</v>
      </c>
      <c r="I110" s="90"/>
      <c r="J110" s="90">
        <v>98</v>
      </c>
      <c r="K110" s="90"/>
      <c r="L110" s="90">
        <v>120</v>
      </c>
    </row>
    <row r="111" spans="1:12" ht="15.9" customHeight="1">
      <c r="A111" s="47"/>
      <c r="B111" s="47" t="s">
        <v>268</v>
      </c>
      <c r="C111" s="93"/>
      <c r="F111" s="90">
        <v>0</v>
      </c>
      <c r="G111" s="90"/>
      <c r="H111" s="90">
        <v>-15</v>
      </c>
      <c r="I111" s="90"/>
      <c r="J111" s="90">
        <v>0</v>
      </c>
      <c r="K111" s="90"/>
      <c r="L111" s="90">
        <v>-15</v>
      </c>
    </row>
    <row r="112" spans="1:12" ht="15.9" customHeight="1">
      <c r="B112" s="47" t="s">
        <v>269</v>
      </c>
      <c r="C112" s="93"/>
      <c r="F112" s="90">
        <v>0</v>
      </c>
      <c r="H112" s="90">
        <v>8150</v>
      </c>
      <c r="I112" s="90"/>
      <c r="J112" s="90">
        <v>0</v>
      </c>
      <c r="K112" s="90"/>
      <c r="L112" s="90">
        <v>8150</v>
      </c>
    </row>
    <row r="113" spans="1:12" ht="10.5" customHeight="1">
      <c r="B113" s="47"/>
      <c r="C113" s="93"/>
      <c r="H113" s="90"/>
      <c r="I113" s="90"/>
      <c r="J113" s="90"/>
      <c r="K113" s="90"/>
      <c r="L113" s="90"/>
    </row>
    <row r="114" spans="1:12" ht="21.9" customHeight="1">
      <c r="A114" s="39" t="s">
        <v>40</v>
      </c>
      <c r="B114" s="44"/>
      <c r="C114" s="44"/>
      <c r="D114" s="44"/>
      <c r="E114" s="44"/>
      <c r="F114" s="129"/>
      <c r="G114" s="129"/>
      <c r="H114" s="129"/>
      <c r="I114" s="129"/>
      <c r="J114" s="130"/>
      <c r="K114" s="129"/>
      <c r="L114" s="129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91F91BAD9CC48BC58D273A769C5DA" ma:contentTypeVersion="3" ma:contentTypeDescription="Create a new document." ma:contentTypeScope="" ma:versionID="28e3e8c10602e8c63516379aa61008a1">
  <xsd:schema xmlns:xsd="http://www.w3.org/2001/XMLSchema" xmlns:xs="http://www.w3.org/2001/XMLSchema" xmlns:p="http://schemas.microsoft.com/office/2006/metadata/properties" xmlns:ns2="26dad7d4-a7d4-402b-9407-7f421aba3b9b" targetNamespace="http://schemas.microsoft.com/office/2006/metadata/properties" ma:root="true" ma:fieldsID="11957a57204329731683c26e2c0d2f2e" ns2:_="">
    <xsd:import namespace="26dad7d4-a7d4-402b-9407-7f421aba3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ad7d4-a7d4-402b-9407-7f421aba3b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D3EFC1-D8CF-4CF4-A092-00A2B781CF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24A98-1816-4524-94A1-3390E6F2C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dad7d4-a7d4-402b-9407-7f421aba3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0E46D6-ED99-4023-B988-136589329B4F}">
  <ds:schemaRefs>
    <ds:schemaRef ds:uri="http://schemas.microsoft.com/office/2006/metadata/properties"/>
    <ds:schemaRef ds:uri="http://schemas.microsoft.com/office/infopath/2007/PartnerControls"/>
    <ds:schemaRef ds:uri="55d31ee7-5e3b-4f78-867b-e079ac037d4f"/>
    <ds:schemaRef ds:uri="4c0046aa-07ee-41d6-8414-1b66c84113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(6M) </vt:lpstr>
      <vt:lpstr>CE 7</vt:lpstr>
      <vt:lpstr>CE 8</vt:lpstr>
      <vt:lpstr>CF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Wichayaporn Tieosakun</cp:lastModifiedBy>
  <cp:revision/>
  <cp:lastPrinted>2026-08-13T12:22:53Z</cp:lastPrinted>
  <dcterms:created xsi:type="dcterms:W3CDTF">2023-05-15T08:12:01Z</dcterms:created>
  <dcterms:modified xsi:type="dcterms:W3CDTF">2026-08-13T14:57:29Z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0x010100CC191F91BAD9CC48BC58D273A769C5DA</vt:lpwstr>
  </property>
  <property fmtid="{D5CDD505-2E9C-101B-9397-08002B2CF9AE}" pid="3" name="MediaServiceImageTags">
    <vt:lpwstr/>
  </property>
</Properties>
</file>